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r water\"/>
    </mc:Choice>
  </mc:AlternateContent>
  <xr:revisionPtr revIDLastSave="0" documentId="13_ncr:1_{9E93E55B-A15E-4337-A7C4-2F8F5D904CC0}" xr6:coauthVersionLast="47" xr6:coauthVersionMax="47" xr10:uidLastSave="{00000000-0000-0000-0000-000000000000}"/>
  <workbookProtection workbookAlgorithmName="SHA-512" workbookHashValue="qxIuHmjiX4ufjAGuJ2pi8pqmEdMCRcrhnMAOYnIZ4t2g2MjH2+Sk+IplYER3Z8szDSCF4ncFOVCXu8XKueqbjQ==" workbookSaltValue="WFr6nVKmM05FMTj9/VX7nA==" workbookSpinCount="100000" lockStructure="1"/>
  <bookViews>
    <workbookView xWindow="2868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T45" i="2" s="1"/>
  <c r="S13" i="2"/>
  <c r="S26" i="2" s="1"/>
  <c r="S45" i="2" s="1"/>
  <c r="R13" i="2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L45" i="2" s="1"/>
  <c r="K13" i="2"/>
  <c r="K26" i="2" s="1"/>
  <c r="K45" i="2" s="1"/>
  <c r="J13" i="2"/>
  <c r="I13" i="2"/>
  <c r="I26" i="2" s="1"/>
  <c r="H13" i="2"/>
  <c r="H26" i="2" s="1"/>
  <c r="H45" i="2" s="1"/>
  <c r="G13" i="2"/>
  <c r="G26" i="2" s="1"/>
  <c r="F13" i="2"/>
  <c r="F26" i="2" s="1"/>
  <c r="E13" i="2"/>
  <c r="E26" i="2" s="1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P45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Z37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S13" i="3"/>
  <c r="S26" i="3" s="1"/>
  <c r="S45" i="3" s="1"/>
  <c r="R13" i="3"/>
  <c r="R26" i="3" s="1"/>
  <c r="Q13" i="3"/>
  <c r="Q26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K45" i="3" s="1"/>
  <c r="J13" i="3"/>
  <c r="J26" i="3" s="1"/>
  <c r="I13" i="3"/>
  <c r="I26" i="3" s="1"/>
  <c r="I45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Z37" i="4" s="1"/>
  <c r="W37" i="4"/>
  <c r="W44" i="4" s="1"/>
  <c r="V37" i="4"/>
  <c r="V44" i="4" s="1"/>
  <c r="U37" i="4"/>
  <c r="U44" i="4" s="1"/>
  <c r="T37" i="4"/>
  <c r="T44" i="4" s="1"/>
  <c r="S37" i="4"/>
  <c r="R37" i="4"/>
  <c r="R44" i="4" s="1"/>
  <c r="Q37" i="4"/>
  <c r="P37" i="4"/>
  <c r="P44" i="4" s="1"/>
  <c r="O37" i="4"/>
  <c r="O44" i="4" s="1"/>
  <c r="N37" i="4"/>
  <c r="N44" i="4" s="1"/>
  <c r="M37" i="4"/>
  <c r="M44" i="4" s="1"/>
  <c r="L37" i="4"/>
  <c r="L44" i="4" s="1"/>
  <c r="K37" i="4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D44" i="4" s="1"/>
  <c r="C37" i="4"/>
  <c r="T26" i="4"/>
  <c r="D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X26" i="4" s="1"/>
  <c r="W13" i="4"/>
  <c r="W26" i="4" s="1"/>
  <c r="W45" i="4" s="1"/>
  <c r="V13" i="4"/>
  <c r="V26" i="4" s="1"/>
  <c r="U13" i="4"/>
  <c r="U26" i="4" s="1"/>
  <c r="U45" i="4" s="1"/>
  <c r="T13" i="4"/>
  <c r="S13" i="4"/>
  <c r="S26" i="4" s="1"/>
  <c r="R13" i="4"/>
  <c r="R26" i="4" s="1"/>
  <c r="Q13" i="4"/>
  <c r="Q26" i="4" s="1"/>
  <c r="P13" i="4"/>
  <c r="P26" i="4" s="1"/>
  <c r="O13" i="4"/>
  <c r="O26" i="4" s="1"/>
  <c r="O45" i="4" s="1"/>
  <c r="N13" i="4"/>
  <c r="N26" i="4" s="1"/>
  <c r="M13" i="4"/>
  <c r="M26" i="4" s="1"/>
  <c r="M45" i="4" s="1"/>
  <c r="L13" i="4"/>
  <c r="L26" i="4" s="1"/>
  <c r="K13" i="4"/>
  <c r="K26" i="4" s="1"/>
  <c r="J13" i="4"/>
  <c r="J26" i="4" s="1"/>
  <c r="I13" i="4"/>
  <c r="I26" i="4" s="1"/>
  <c r="I45" i="4" s="1"/>
  <c r="H13" i="4"/>
  <c r="H26" i="4" s="1"/>
  <c r="G13" i="4"/>
  <c r="G26" i="4" s="1"/>
  <c r="G45" i="4" s="1"/>
  <c r="F13" i="4"/>
  <c r="F26" i="4" s="1"/>
  <c r="E13" i="4"/>
  <c r="E26" i="4" s="1"/>
  <c r="E45" i="4" s="1"/>
  <c r="D13" i="4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W44" i="5" s="1"/>
  <c r="V37" i="5"/>
  <c r="V44" i="5" s="1"/>
  <c r="U37" i="5"/>
  <c r="U44" i="5" s="1"/>
  <c r="T37" i="5"/>
  <c r="T44" i="5" s="1"/>
  <c r="S37" i="5"/>
  <c r="R37" i="5"/>
  <c r="R44" i="5" s="1"/>
  <c r="Q37" i="5"/>
  <c r="P37" i="5"/>
  <c r="P44" i="5" s="1"/>
  <c r="O37" i="5"/>
  <c r="O44" i="5" s="1"/>
  <c r="N37" i="5"/>
  <c r="N44" i="5" s="1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W26" i="5" s="1"/>
  <c r="W45" i="5" s="1"/>
  <c r="V13" i="5"/>
  <c r="V26" i="5" s="1"/>
  <c r="U13" i="5"/>
  <c r="U26" i="5" s="1"/>
  <c r="U45" i="5" s="1"/>
  <c r="T13" i="5"/>
  <c r="T26" i="5" s="1"/>
  <c r="T45" i="5" s="1"/>
  <c r="S13" i="5"/>
  <c r="S26" i="5" s="1"/>
  <c r="R13" i="5"/>
  <c r="R26" i="5" s="1"/>
  <c r="Q13" i="5"/>
  <c r="Q26" i="5" s="1"/>
  <c r="P13" i="5"/>
  <c r="P26" i="5" s="1"/>
  <c r="P45" i="5" s="1"/>
  <c r="O13" i="5"/>
  <c r="O26" i="5" s="1"/>
  <c r="O45" i="5" s="1"/>
  <c r="N13" i="5"/>
  <c r="N26" i="5" s="1"/>
  <c r="M13" i="5"/>
  <c r="M26" i="5" s="1"/>
  <c r="M45" i="5" s="1"/>
  <c r="L13" i="5"/>
  <c r="L26" i="5" s="1"/>
  <c r="K13" i="5"/>
  <c r="K26" i="5" s="1"/>
  <c r="J13" i="5"/>
  <c r="J26" i="5" s="1"/>
  <c r="I13" i="5"/>
  <c r="I26" i="5" s="1"/>
  <c r="H13" i="5"/>
  <c r="H26" i="5" s="1"/>
  <c r="H45" i="5" s="1"/>
  <c r="G13" i="5"/>
  <c r="G26" i="5" s="1"/>
  <c r="G45" i="5" s="1"/>
  <c r="F13" i="5"/>
  <c r="F26" i="5" s="1"/>
  <c r="E13" i="5"/>
  <c r="E26" i="5" s="1"/>
  <c r="E45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Z37" i="6" s="1"/>
  <c r="W37" i="6"/>
  <c r="W44" i="6" s="1"/>
  <c r="V37" i="6"/>
  <c r="U37" i="6"/>
  <c r="U44" i="6" s="1"/>
  <c r="T37" i="6"/>
  <c r="T44" i="6" s="1"/>
  <c r="S37" i="6"/>
  <c r="R37" i="6"/>
  <c r="R44" i="6" s="1"/>
  <c r="Q37" i="6"/>
  <c r="P37" i="6"/>
  <c r="P44" i="6" s="1"/>
  <c r="O37" i="6"/>
  <c r="O44" i="6" s="1"/>
  <c r="N37" i="6"/>
  <c r="N44" i="6" s="1"/>
  <c r="M37" i="6"/>
  <c r="M44" i="6" s="1"/>
  <c r="L37" i="6"/>
  <c r="L44" i="6" s="1"/>
  <c r="K37" i="6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W45" i="6" s="1"/>
  <c r="V13" i="6"/>
  <c r="V26" i="6" s="1"/>
  <c r="U13" i="6"/>
  <c r="U26" i="6" s="1"/>
  <c r="T13" i="6"/>
  <c r="T26" i="6" s="1"/>
  <c r="S13" i="6"/>
  <c r="S26" i="6" s="1"/>
  <c r="R13" i="6"/>
  <c r="R26" i="6" s="1"/>
  <c r="Q13" i="6"/>
  <c r="Q26" i="6" s="1"/>
  <c r="P13" i="6"/>
  <c r="P26" i="6" s="1"/>
  <c r="O13" i="6"/>
  <c r="O26" i="6" s="1"/>
  <c r="O45" i="6" s="1"/>
  <c r="N13" i="6"/>
  <c r="N26" i="6" s="1"/>
  <c r="M13" i="6"/>
  <c r="M26" i="6" s="1"/>
  <c r="L13" i="6"/>
  <c r="L26" i="6" s="1"/>
  <c r="K13" i="6"/>
  <c r="K26" i="6" s="1"/>
  <c r="J13" i="6"/>
  <c r="J26" i="6" s="1"/>
  <c r="I13" i="6"/>
  <c r="I26" i="6" s="1"/>
  <c r="H13" i="6"/>
  <c r="H26" i="6" s="1"/>
  <c r="H45" i="6" s="1"/>
  <c r="G13" i="6"/>
  <c r="G26" i="6" s="1"/>
  <c r="G45" i="6" s="1"/>
  <c r="F13" i="6"/>
  <c r="F26" i="6" s="1"/>
  <c r="E13" i="6"/>
  <c r="E26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R37" i="7"/>
  <c r="R44" i="7" s="1"/>
  <c r="Q37" i="7"/>
  <c r="P37" i="7"/>
  <c r="P44" i="7" s="1"/>
  <c r="O37" i="7"/>
  <c r="O44" i="7" s="1"/>
  <c r="N37" i="7"/>
  <c r="N44" i="7" s="1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E37" i="7"/>
  <c r="E44" i="7" s="1"/>
  <c r="D37" i="7"/>
  <c r="D44" i="7" s="1"/>
  <c r="C37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X26" i="7" s="1"/>
  <c r="W13" i="7"/>
  <c r="W26" i="7" s="1"/>
  <c r="V13" i="7"/>
  <c r="V26" i="7" s="1"/>
  <c r="U13" i="7"/>
  <c r="U26" i="7" s="1"/>
  <c r="U45" i="7" s="1"/>
  <c r="T13" i="7"/>
  <c r="T26" i="7" s="1"/>
  <c r="T45" i="7" s="1"/>
  <c r="S13" i="7"/>
  <c r="S26" i="7" s="1"/>
  <c r="R13" i="7"/>
  <c r="R26" i="7" s="1"/>
  <c r="Q13" i="7"/>
  <c r="Q26" i="7" s="1"/>
  <c r="P13" i="7"/>
  <c r="P26" i="7" s="1"/>
  <c r="O13" i="7"/>
  <c r="O26" i="7" s="1"/>
  <c r="N13" i="7"/>
  <c r="N26" i="7" s="1"/>
  <c r="M13" i="7"/>
  <c r="M26" i="7" s="1"/>
  <c r="M45" i="7" s="1"/>
  <c r="L13" i="7"/>
  <c r="L26" i="7" s="1"/>
  <c r="K13" i="7"/>
  <c r="K26" i="7" s="1"/>
  <c r="J13" i="7"/>
  <c r="J26" i="7" s="1"/>
  <c r="I13" i="7"/>
  <c r="I26" i="7" s="1"/>
  <c r="H13" i="7"/>
  <c r="H26" i="7" s="1"/>
  <c r="G13" i="7"/>
  <c r="G26" i="7" s="1"/>
  <c r="F13" i="7"/>
  <c r="F26" i="7" s="1"/>
  <c r="E13" i="7"/>
  <c r="E26" i="7" s="1"/>
  <c r="E45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N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W44" i="8" s="1"/>
  <c r="V37" i="8"/>
  <c r="U37" i="8"/>
  <c r="U44" i="8" s="1"/>
  <c r="T37" i="8"/>
  <c r="T44" i="8" s="1"/>
  <c r="S37" i="8"/>
  <c r="R37" i="8"/>
  <c r="R44" i="8" s="1"/>
  <c r="Q37" i="8"/>
  <c r="P37" i="8"/>
  <c r="P44" i="8" s="1"/>
  <c r="O37" i="8"/>
  <c r="O44" i="8" s="1"/>
  <c r="N37" i="8"/>
  <c r="M37" i="8"/>
  <c r="M44" i="8" s="1"/>
  <c r="L37" i="8"/>
  <c r="L44" i="8" s="1"/>
  <c r="K37" i="8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V13" i="8"/>
  <c r="V26" i="8" s="1"/>
  <c r="U13" i="8"/>
  <c r="U26" i="8" s="1"/>
  <c r="T13" i="8"/>
  <c r="T26" i="8" s="1"/>
  <c r="T45" i="8" s="1"/>
  <c r="S13" i="8"/>
  <c r="S26" i="8" s="1"/>
  <c r="R13" i="8"/>
  <c r="R26" i="8" s="1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K13" i="8"/>
  <c r="K26" i="8" s="1"/>
  <c r="J13" i="8"/>
  <c r="J26" i="8" s="1"/>
  <c r="I13" i="8"/>
  <c r="I26" i="8" s="1"/>
  <c r="H13" i="8"/>
  <c r="H26" i="8" s="1"/>
  <c r="G13" i="8"/>
  <c r="G26" i="8" s="1"/>
  <c r="F13" i="8"/>
  <c r="F26" i="8" s="1"/>
  <c r="E13" i="8"/>
  <c r="E26" i="8" s="1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V37" i="9"/>
  <c r="V44" i="9" s="1"/>
  <c r="U37" i="9"/>
  <c r="U44" i="9" s="1"/>
  <c r="T37" i="9"/>
  <c r="T44" i="9" s="1"/>
  <c r="S37" i="9"/>
  <c r="S44" i="9" s="1"/>
  <c r="R37" i="9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F37" i="9"/>
  <c r="F44" i="9" s="1"/>
  <c r="E37" i="9"/>
  <c r="E44" i="9" s="1"/>
  <c r="D37" i="9"/>
  <c r="D44" i="9" s="1"/>
  <c r="C37" i="9"/>
  <c r="C44" i="9" s="1"/>
  <c r="R26" i="9"/>
  <c r="F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W26" i="9" s="1"/>
  <c r="V13" i="9"/>
  <c r="V26" i="9" s="1"/>
  <c r="U13" i="9"/>
  <c r="U26" i="9" s="1"/>
  <c r="U45" i="9" s="1"/>
  <c r="T13" i="9"/>
  <c r="T26" i="9" s="1"/>
  <c r="T45" i="9" s="1"/>
  <c r="S13" i="9"/>
  <c r="S26" i="9" s="1"/>
  <c r="R13" i="9"/>
  <c r="Q13" i="9"/>
  <c r="Q26" i="9" s="1"/>
  <c r="P13" i="9"/>
  <c r="P26" i="9" s="1"/>
  <c r="O13" i="9"/>
  <c r="O26" i="9" s="1"/>
  <c r="N13" i="9"/>
  <c r="N26" i="9" s="1"/>
  <c r="M13" i="9"/>
  <c r="M26" i="9" s="1"/>
  <c r="L13" i="9"/>
  <c r="L26" i="9" s="1"/>
  <c r="L45" i="9" s="1"/>
  <c r="K13" i="9"/>
  <c r="K26" i="9" s="1"/>
  <c r="J13" i="9"/>
  <c r="J26" i="9" s="1"/>
  <c r="J45" i="9" s="1"/>
  <c r="I13" i="9"/>
  <c r="I26" i="9" s="1"/>
  <c r="H13" i="9"/>
  <c r="H26" i="9" s="1"/>
  <c r="G13" i="9"/>
  <c r="G26" i="9" s="1"/>
  <c r="F13" i="9"/>
  <c r="E13" i="9"/>
  <c r="E26" i="9" s="1"/>
  <c r="D13" i="9"/>
  <c r="D26" i="9" s="1"/>
  <c r="D45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W13" i="10"/>
  <c r="W26" i="10" s="1"/>
  <c r="V13" i="10"/>
  <c r="V26" i="10" s="1"/>
  <c r="V45" i="10" s="1"/>
  <c r="U13" i="10"/>
  <c r="T13" i="10"/>
  <c r="T26" i="10" s="1"/>
  <c r="S13" i="10"/>
  <c r="S26" i="10" s="1"/>
  <c r="R13" i="10"/>
  <c r="R26" i="10" s="1"/>
  <c r="R45" i="10" s="1"/>
  <c r="Q13" i="10"/>
  <c r="Q26" i="10" s="1"/>
  <c r="P13" i="10"/>
  <c r="P26" i="10" s="1"/>
  <c r="O13" i="10"/>
  <c r="O26" i="10" s="1"/>
  <c r="N13" i="10"/>
  <c r="N26" i="10" s="1"/>
  <c r="N45" i="10" s="1"/>
  <c r="M13" i="10"/>
  <c r="L13" i="10"/>
  <c r="L26" i="10" s="1"/>
  <c r="K13" i="10"/>
  <c r="K26" i="10" s="1"/>
  <c r="J13" i="10"/>
  <c r="J26" i="10" s="1"/>
  <c r="J45" i="10" s="1"/>
  <c r="I13" i="10"/>
  <c r="I26" i="10" s="1"/>
  <c r="H13" i="10"/>
  <c r="H26" i="10" s="1"/>
  <c r="G13" i="10"/>
  <c r="G26" i="10" s="1"/>
  <c r="F13" i="10"/>
  <c r="F26" i="10" s="1"/>
  <c r="F45" i="10" s="1"/>
  <c r="E13" i="10"/>
  <c r="E26" i="10" s="1"/>
  <c r="E45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T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W37" i="11"/>
  <c r="W44" i="11" s="1"/>
  <c r="V37" i="11"/>
  <c r="V44" i="11" s="1"/>
  <c r="U37" i="11"/>
  <c r="U44" i="11" s="1"/>
  <c r="T37" i="11"/>
  <c r="S37" i="11"/>
  <c r="S44" i="11" s="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W13" i="11"/>
  <c r="W26" i="11" s="1"/>
  <c r="V13" i="11"/>
  <c r="V26" i="11" s="1"/>
  <c r="U13" i="11"/>
  <c r="U26" i="11" s="1"/>
  <c r="U45" i="11" s="1"/>
  <c r="T13" i="11"/>
  <c r="T26" i="11" s="1"/>
  <c r="S13" i="11"/>
  <c r="R13" i="11"/>
  <c r="Q13" i="11"/>
  <c r="Q26" i="11" s="1"/>
  <c r="P13" i="11"/>
  <c r="P26" i="11" s="1"/>
  <c r="O13" i="11"/>
  <c r="O26" i="11" s="1"/>
  <c r="N13" i="11"/>
  <c r="M13" i="11"/>
  <c r="M26" i="11" s="1"/>
  <c r="M45" i="11" s="1"/>
  <c r="L13" i="11"/>
  <c r="L26" i="11" s="1"/>
  <c r="L45" i="11" s="1"/>
  <c r="K13" i="11"/>
  <c r="J13" i="11"/>
  <c r="I13" i="11"/>
  <c r="H13" i="11"/>
  <c r="G13" i="11"/>
  <c r="F13" i="11"/>
  <c r="E13" i="1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T44" i="12"/>
  <c r="E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V44" i="12" s="1"/>
  <c r="U37" i="12"/>
  <c r="U44" i="12" s="1"/>
  <c r="T37" i="12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F44" i="12" s="1"/>
  <c r="E37" i="12"/>
  <c r="D37" i="12"/>
  <c r="D44" i="12" s="1"/>
  <c r="C37" i="12"/>
  <c r="C44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X26" i="12" s="1"/>
  <c r="W13" i="12"/>
  <c r="V13" i="12"/>
  <c r="V26" i="12" s="1"/>
  <c r="U13" i="12"/>
  <c r="T13" i="12"/>
  <c r="T26" i="12" s="1"/>
  <c r="S13" i="12"/>
  <c r="R13" i="12"/>
  <c r="R26" i="12" s="1"/>
  <c r="Q13" i="12"/>
  <c r="P13" i="12"/>
  <c r="O13" i="12"/>
  <c r="N13" i="12"/>
  <c r="N26" i="12" s="1"/>
  <c r="N45" i="12" s="1"/>
  <c r="M13" i="12"/>
  <c r="L13" i="12"/>
  <c r="K13" i="12"/>
  <c r="J13" i="12"/>
  <c r="J26" i="12" s="1"/>
  <c r="I13" i="12"/>
  <c r="H13" i="12"/>
  <c r="G13" i="12"/>
  <c r="F13" i="12"/>
  <c r="F26" i="12" s="1"/>
  <c r="E13" i="12"/>
  <c r="D13" i="12"/>
  <c r="D26" i="12" s="1"/>
  <c r="D45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R44" i="13"/>
  <c r="F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E37" i="13"/>
  <c r="E44" i="13" s="1"/>
  <c r="D37" i="13"/>
  <c r="D44" i="13" s="1"/>
  <c r="C37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W13" i="13"/>
  <c r="V13" i="13"/>
  <c r="V26" i="13" s="1"/>
  <c r="V45" i="13" s="1"/>
  <c r="U13" i="13"/>
  <c r="U26" i="13" s="1"/>
  <c r="T13" i="13"/>
  <c r="T26" i="13" s="1"/>
  <c r="T45" i="13" s="1"/>
  <c r="S13" i="13"/>
  <c r="R13" i="13"/>
  <c r="R26" i="13" s="1"/>
  <c r="Q13" i="13"/>
  <c r="Q26" i="13" s="1"/>
  <c r="P13" i="13"/>
  <c r="P26" i="13" s="1"/>
  <c r="O13" i="13"/>
  <c r="O26" i="13" s="1"/>
  <c r="N13" i="13"/>
  <c r="N26" i="13" s="1"/>
  <c r="N45" i="13" s="1"/>
  <c r="M13" i="13"/>
  <c r="M26" i="13" s="1"/>
  <c r="L13" i="13"/>
  <c r="K13" i="13"/>
  <c r="K26" i="13" s="1"/>
  <c r="J13" i="13"/>
  <c r="J26" i="13" s="1"/>
  <c r="I13" i="13"/>
  <c r="I26" i="13" s="1"/>
  <c r="H13" i="13"/>
  <c r="H26" i="13" s="1"/>
  <c r="G13" i="13"/>
  <c r="G26" i="13" s="1"/>
  <c r="F13" i="13"/>
  <c r="F26" i="13" s="1"/>
  <c r="E13" i="13"/>
  <c r="E26" i="13" s="1"/>
  <c r="D13" i="13"/>
  <c r="C13" i="13"/>
  <c r="C26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P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W37" i="14"/>
  <c r="V37" i="14"/>
  <c r="U37" i="14"/>
  <c r="T37" i="14"/>
  <c r="T44" i="14" s="1"/>
  <c r="S37" i="14"/>
  <c r="R37" i="14"/>
  <c r="R44" i="14" s="1"/>
  <c r="Q37" i="14"/>
  <c r="P37" i="14"/>
  <c r="O37" i="14"/>
  <c r="N37" i="14"/>
  <c r="M37" i="14"/>
  <c r="L37" i="14"/>
  <c r="L44" i="14" s="1"/>
  <c r="K37" i="14"/>
  <c r="J37" i="14"/>
  <c r="J44" i="14" s="1"/>
  <c r="I37" i="14"/>
  <c r="H37" i="14"/>
  <c r="H44" i="14" s="1"/>
  <c r="G37" i="14"/>
  <c r="F37" i="14"/>
  <c r="E37" i="14"/>
  <c r="D37" i="14"/>
  <c r="D44" i="14" s="1"/>
  <c r="C37" i="14"/>
  <c r="W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X26" i="14" s="1"/>
  <c r="W13" i="14"/>
  <c r="V13" i="14"/>
  <c r="V26" i="14" s="1"/>
  <c r="U13" i="14"/>
  <c r="U26" i="14" s="1"/>
  <c r="T13" i="14"/>
  <c r="S13" i="14"/>
  <c r="S26" i="14" s="1"/>
  <c r="R13" i="14"/>
  <c r="R26" i="14" s="1"/>
  <c r="Q13" i="14"/>
  <c r="Q26" i="14" s="1"/>
  <c r="P13" i="14"/>
  <c r="P26" i="14" s="1"/>
  <c r="O13" i="14"/>
  <c r="O26" i="14" s="1"/>
  <c r="N13" i="14"/>
  <c r="N26" i="14" s="1"/>
  <c r="M13" i="14"/>
  <c r="M26" i="14" s="1"/>
  <c r="L13" i="14"/>
  <c r="K13" i="14"/>
  <c r="K26" i="14" s="1"/>
  <c r="J13" i="14"/>
  <c r="J26" i="14" s="1"/>
  <c r="I13" i="14"/>
  <c r="I26" i="14" s="1"/>
  <c r="H13" i="14"/>
  <c r="H26" i="14" s="1"/>
  <c r="G13" i="14"/>
  <c r="G26" i="14" s="1"/>
  <c r="F13" i="14"/>
  <c r="F26" i="14" s="1"/>
  <c r="E13" i="14"/>
  <c r="E26" i="14" s="1"/>
  <c r="D13" i="14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W37" i="15"/>
  <c r="V37" i="15"/>
  <c r="V44" i="15" s="1"/>
  <c r="U37" i="15"/>
  <c r="U44" i="15" s="1"/>
  <c r="T37" i="15"/>
  <c r="T44" i="15" s="1"/>
  <c r="S37" i="15"/>
  <c r="S44" i="15" s="1"/>
  <c r="R37" i="15"/>
  <c r="Q37" i="15"/>
  <c r="P37" i="15"/>
  <c r="P44" i="15" s="1"/>
  <c r="O37" i="15"/>
  <c r="N37" i="15"/>
  <c r="N44" i="15" s="1"/>
  <c r="M37" i="15"/>
  <c r="M44" i="15" s="1"/>
  <c r="L37" i="15"/>
  <c r="L44" i="15" s="1"/>
  <c r="K37" i="15"/>
  <c r="K44" i="15" s="1"/>
  <c r="J37" i="15"/>
  <c r="I37" i="15"/>
  <c r="H37" i="15"/>
  <c r="H44" i="15" s="1"/>
  <c r="G37" i="15"/>
  <c r="F37" i="15"/>
  <c r="F44" i="15" s="1"/>
  <c r="E37" i="15"/>
  <c r="E44" i="15" s="1"/>
  <c r="D37" i="15"/>
  <c r="D44" i="15" s="1"/>
  <c r="C37" i="15"/>
  <c r="C44" i="15" s="1"/>
  <c r="G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X26" i="15" s="1"/>
  <c r="W13" i="15"/>
  <c r="W26" i="15" s="1"/>
  <c r="V13" i="15"/>
  <c r="V26" i="15" s="1"/>
  <c r="U13" i="15"/>
  <c r="U26" i="15" s="1"/>
  <c r="T13" i="15"/>
  <c r="S13" i="15"/>
  <c r="S26" i="15" s="1"/>
  <c r="S45" i="15" s="1"/>
  <c r="R13" i="15"/>
  <c r="R26" i="15" s="1"/>
  <c r="Q13" i="15"/>
  <c r="Q26" i="15" s="1"/>
  <c r="P13" i="15"/>
  <c r="P26" i="15" s="1"/>
  <c r="O13" i="15"/>
  <c r="O26" i="15" s="1"/>
  <c r="N13" i="15"/>
  <c r="N26" i="15" s="1"/>
  <c r="M13" i="15"/>
  <c r="M26" i="15" s="1"/>
  <c r="L13" i="15"/>
  <c r="K13" i="15"/>
  <c r="K26" i="15" s="1"/>
  <c r="K45" i="15" s="1"/>
  <c r="J13" i="15"/>
  <c r="J26" i="15" s="1"/>
  <c r="I13" i="15"/>
  <c r="I26" i="15" s="1"/>
  <c r="H13" i="15"/>
  <c r="H26" i="15" s="1"/>
  <c r="G13" i="15"/>
  <c r="F13" i="15"/>
  <c r="F26" i="15" s="1"/>
  <c r="E13" i="15"/>
  <c r="E26" i="15" s="1"/>
  <c r="D13" i="15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W37" i="16"/>
  <c r="V37" i="16"/>
  <c r="V44" i="16" s="1"/>
  <c r="U37" i="16"/>
  <c r="T37" i="16"/>
  <c r="T44" i="16" s="1"/>
  <c r="S37" i="16"/>
  <c r="S44" i="16" s="1"/>
  <c r="R37" i="16"/>
  <c r="Q37" i="16"/>
  <c r="P37" i="16"/>
  <c r="P44" i="16" s="1"/>
  <c r="O37" i="16"/>
  <c r="N37" i="16"/>
  <c r="N44" i="16" s="1"/>
  <c r="M37" i="16"/>
  <c r="L37" i="16"/>
  <c r="L44" i="16" s="1"/>
  <c r="K37" i="16"/>
  <c r="K44" i="16" s="1"/>
  <c r="J37" i="16"/>
  <c r="I37" i="16"/>
  <c r="H37" i="16"/>
  <c r="H44" i="16" s="1"/>
  <c r="G37" i="16"/>
  <c r="F37" i="16"/>
  <c r="F44" i="16" s="1"/>
  <c r="E37" i="16"/>
  <c r="D37" i="16"/>
  <c r="D44" i="16" s="1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W26" i="16" s="1"/>
  <c r="V13" i="16"/>
  <c r="V26" i="16" s="1"/>
  <c r="V45" i="16" s="1"/>
  <c r="U13" i="16"/>
  <c r="U26" i="16" s="1"/>
  <c r="T13" i="16"/>
  <c r="S13" i="16"/>
  <c r="S26" i="16" s="1"/>
  <c r="R13" i="16"/>
  <c r="R26" i="16" s="1"/>
  <c r="Q13" i="16"/>
  <c r="Q26" i="16" s="1"/>
  <c r="P13" i="16"/>
  <c r="P26" i="16" s="1"/>
  <c r="O13" i="16"/>
  <c r="O26" i="16" s="1"/>
  <c r="N13" i="16"/>
  <c r="N26" i="16" s="1"/>
  <c r="N45" i="16" s="1"/>
  <c r="M13" i="16"/>
  <c r="M26" i="16" s="1"/>
  <c r="L13" i="16"/>
  <c r="K13" i="16"/>
  <c r="K26" i="16" s="1"/>
  <c r="J13" i="16"/>
  <c r="J26" i="16" s="1"/>
  <c r="I13" i="16"/>
  <c r="I26" i="16" s="1"/>
  <c r="H13" i="16"/>
  <c r="H26" i="16" s="1"/>
  <c r="G13" i="16"/>
  <c r="G26" i="16" s="1"/>
  <c r="F13" i="16"/>
  <c r="F26" i="16" s="1"/>
  <c r="F45" i="16" s="1"/>
  <c r="E13" i="16"/>
  <c r="E26" i="16" s="1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Q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V37" i="17"/>
  <c r="V44" i="17" s="1"/>
  <c r="U37" i="17"/>
  <c r="T37" i="17"/>
  <c r="T44" i="17" s="1"/>
  <c r="S37" i="17"/>
  <c r="S44" i="17" s="1"/>
  <c r="R37" i="17"/>
  <c r="Q37" i="17"/>
  <c r="P37" i="17"/>
  <c r="P44" i="17" s="1"/>
  <c r="O37" i="17"/>
  <c r="N37" i="17"/>
  <c r="N44" i="17" s="1"/>
  <c r="M37" i="17"/>
  <c r="L37" i="17"/>
  <c r="K37" i="17"/>
  <c r="K44" i="17" s="1"/>
  <c r="J37" i="17"/>
  <c r="I37" i="17"/>
  <c r="H37" i="17"/>
  <c r="H44" i="17" s="1"/>
  <c r="G37" i="17"/>
  <c r="F37" i="17"/>
  <c r="F44" i="17" s="1"/>
  <c r="E37" i="17"/>
  <c r="D37" i="17"/>
  <c r="D44" i="17" s="1"/>
  <c r="C37" i="17"/>
  <c r="C44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X13" i="17"/>
  <c r="W13" i="17"/>
  <c r="V13" i="17"/>
  <c r="V26" i="17" s="1"/>
  <c r="V45" i="17" s="1"/>
  <c r="U13" i="17"/>
  <c r="U26" i="17" s="1"/>
  <c r="T13" i="17"/>
  <c r="S13" i="17"/>
  <c r="S26" i="17" s="1"/>
  <c r="R13" i="17"/>
  <c r="R26" i="17" s="1"/>
  <c r="Q13" i="17"/>
  <c r="Q26" i="17" s="1"/>
  <c r="P13" i="17"/>
  <c r="O13" i="17"/>
  <c r="O26" i="17" s="1"/>
  <c r="N13" i="17"/>
  <c r="N26" i="17" s="1"/>
  <c r="N45" i="17" s="1"/>
  <c r="M13" i="17"/>
  <c r="M26" i="17" s="1"/>
  <c r="L13" i="17"/>
  <c r="L26" i="17" s="1"/>
  <c r="K13" i="17"/>
  <c r="J13" i="17"/>
  <c r="J26" i="17" s="1"/>
  <c r="I13" i="17"/>
  <c r="I26" i="17" s="1"/>
  <c r="H13" i="17"/>
  <c r="H26" i="17" s="1"/>
  <c r="G13" i="17"/>
  <c r="F13" i="17"/>
  <c r="F26" i="17" s="1"/>
  <c r="F45" i="17" s="1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F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AA45" i="18" s="1"/>
  <c r="Y37" i="18"/>
  <c r="Y44" i="18" s="1"/>
  <c r="X37" i="18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L45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D45" i="18" s="1"/>
  <c r="C37" i="18"/>
  <c r="C44" i="18" s="1"/>
  <c r="U26" i="18"/>
  <c r="U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W13" i="18"/>
  <c r="W26" i="18" s="1"/>
  <c r="W45" i="18" s="1"/>
  <c r="V13" i="18"/>
  <c r="U13" i="18"/>
  <c r="T13" i="18"/>
  <c r="T26" i="18" s="1"/>
  <c r="S13" i="18"/>
  <c r="S26" i="18" s="1"/>
  <c r="R13" i="18"/>
  <c r="R26" i="18" s="1"/>
  <c r="Q13" i="18"/>
  <c r="Q26" i="18" s="1"/>
  <c r="Q45" i="18" s="1"/>
  <c r="P13" i="18"/>
  <c r="P26" i="18" s="1"/>
  <c r="O13" i="18"/>
  <c r="O26" i="18" s="1"/>
  <c r="N13" i="18"/>
  <c r="N26" i="18" s="1"/>
  <c r="N45" i="18" s="1"/>
  <c r="M13" i="18"/>
  <c r="M26" i="18" s="1"/>
  <c r="M45" i="18" s="1"/>
  <c r="L13" i="18"/>
  <c r="L26" i="18" s="1"/>
  <c r="K13" i="18"/>
  <c r="K26" i="18" s="1"/>
  <c r="J13" i="18"/>
  <c r="J26" i="18" s="1"/>
  <c r="I13" i="18"/>
  <c r="I26" i="18" s="1"/>
  <c r="I45" i="18" s="1"/>
  <c r="H13" i="18"/>
  <c r="H26" i="18" s="1"/>
  <c r="G13" i="18"/>
  <c r="G26" i="18" s="1"/>
  <c r="F13" i="18"/>
  <c r="E13" i="18"/>
  <c r="E26" i="18" s="1"/>
  <c r="E45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R44" i="19"/>
  <c r="J44" i="19"/>
  <c r="I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AA25" i="19"/>
  <c r="Y25" i="19"/>
  <c r="X25" i="19"/>
  <c r="Z25" i="19" s="1"/>
  <c r="W25" i="19"/>
  <c r="V25" i="19"/>
  <c r="U25" i="19"/>
  <c r="U26" i="19" s="1"/>
  <c r="U45" i="19" s="1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Z13" i="19" s="1"/>
  <c r="W13" i="19"/>
  <c r="V13" i="19"/>
  <c r="V26" i="19" s="1"/>
  <c r="V45" i="19" s="1"/>
  <c r="U13" i="19"/>
  <c r="T13" i="19"/>
  <c r="T26" i="19" s="1"/>
  <c r="S13" i="19"/>
  <c r="S26" i="19" s="1"/>
  <c r="R13" i="19"/>
  <c r="Q13" i="19"/>
  <c r="P13" i="19"/>
  <c r="O13" i="19"/>
  <c r="N13" i="19"/>
  <c r="N26" i="19" s="1"/>
  <c r="N45" i="19" s="1"/>
  <c r="M13" i="19"/>
  <c r="L13" i="19"/>
  <c r="K13" i="19"/>
  <c r="K26" i="19" s="1"/>
  <c r="J13" i="19"/>
  <c r="I13" i="19"/>
  <c r="I26" i="19" s="1"/>
  <c r="H13" i="19"/>
  <c r="G13" i="19"/>
  <c r="F13" i="19"/>
  <c r="E13" i="19"/>
  <c r="E26" i="19" s="1"/>
  <c r="E45" i="19" s="1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Q44" i="20"/>
  <c r="K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W44" i="20" s="1"/>
  <c r="V37" i="20"/>
  <c r="U37" i="20"/>
  <c r="U44" i="20" s="1"/>
  <c r="T37" i="20"/>
  <c r="T44" i="20" s="1"/>
  <c r="S37" i="20"/>
  <c r="S44" i="20" s="1"/>
  <c r="R37" i="20"/>
  <c r="R44" i="20" s="1"/>
  <c r="Q37" i="20"/>
  <c r="P37" i="20"/>
  <c r="P44" i="20" s="1"/>
  <c r="O37" i="20"/>
  <c r="O44" i="20" s="1"/>
  <c r="N37" i="20"/>
  <c r="M37" i="20"/>
  <c r="M44" i="20" s="1"/>
  <c r="L37" i="20"/>
  <c r="L44" i="20" s="1"/>
  <c r="K37" i="20"/>
  <c r="J37" i="20"/>
  <c r="J44" i="20" s="1"/>
  <c r="I37" i="20"/>
  <c r="I44" i="20" s="1"/>
  <c r="H37" i="20"/>
  <c r="H44" i="20" s="1"/>
  <c r="G37" i="20"/>
  <c r="G44" i="20" s="1"/>
  <c r="F37" i="20"/>
  <c r="E37" i="20"/>
  <c r="E44" i="20" s="1"/>
  <c r="D37" i="20"/>
  <c r="D44" i="20" s="1"/>
  <c r="C37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W13" i="20"/>
  <c r="V13" i="20"/>
  <c r="U13" i="20"/>
  <c r="U26" i="20" s="1"/>
  <c r="U45" i="20" s="1"/>
  <c r="T13" i="20"/>
  <c r="S13" i="20"/>
  <c r="S26" i="20" s="1"/>
  <c r="R13" i="20"/>
  <c r="Q13" i="20"/>
  <c r="P13" i="20"/>
  <c r="P26" i="20" s="1"/>
  <c r="P45" i="20" s="1"/>
  <c r="O13" i="20"/>
  <c r="N13" i="20"/>
  <c r="M13" i="20"/>
  <c r="M26" i="20" s="1"/>
  <c r="L13" i="20"/>
  <c r="K13" i="20"/>
  <c r="K26" i="20" s="1"/>
  <c r="J13" i="20"/>
  <c r="I13" i="20"/>
  <c r="I26" i="20" s="1"/>
  <c r="I45" i="20" s="1"/>
  <c r="H13" i="20"/>
  <c r="H26" i="20" s="1"/>
  <c r="H45" i="20" s="1"/>
  <c r="G13" i="20"/>
  <c r="F13" i="20"/>
  <c r="E13" i="20"/>
  <c r="E26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E37" i="21"/>
  <c r="E44" i="21" s="1"/>
  <c r="D37" i="21"/>
  <c r="D44" i="21" s="1"/>
  <c r="C37" i="21"/>
  <c r="C44" i="21" s="1"/>
  <c r="I26" i="2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X26" i="21" s="1"/>
  <c r="W13" i="21"/>
  <c r="W26" i="21" s="1"/>
  <c r="V13" i="21"/>
  <c r="V26" i="21" s="1"/>
  <c r="V45" i="21" s="1"/>
  <c r="U13" i="21"/>
  <c r="U26" i="21" s="1"/>
  <c r="U45" i="21" s="1"/>
  <c r="T13" i="21"/>
  <c r="T26" i="21" s="1"/>
  <c r="T45" i="21" s="1"/>
  <c r="S13" i="21"/>
  <c r="S26" i="21" s="1"/>
  <c r="R13" i="21"/>
  <c r="R26" i="21" s="1"/>
  <c r="R45" i="21" s="1"/>
  <c r="Q13" i="21"/>
  <c r="Q26" i="21" s="1"/>
  <c r="P13" i="21"/>
  <c r="P26" i="21" s="1"/>
  <c r="O13" i="21"/>
  <c r="O26" i="21" s="1"/>
  <c r="N13" i="21"/>
  <c r="M13" i="21"/>
  <c r="M26" i="21" s="1"/>
  <c r="L13" i="21"/>
  <c r="L26" i="21" s="1"/>
  <c r="L45" i="21" s="1"/>
  <c r="K13" i="21"/>
  <c r="K26" i="21" s="1"/>
  <c r="J13" i="21"/>
  <c r="J26" i="21" s="1"/>
  <c r="I13" i="21"/>
  <c r="H13" i="21"/>
  <c r="H26" i="21" s="1"/>
  <c r="G13" i="21"/>
  <c r="G26" i="21" s="1"/>
  <c r="F13" i="21"/>
  <c r="E13" i="21"/>
  <c r="E26" i="21" s="1"/>
  <c r="D13" i="21"/>
  <c r="D26" i="21" s="1"/>
  <c r="D45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W37" i="22"/>
  <c r="W44" i="22" s="1"/>
  <c r="V37" i="22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M37" i="22"/>
  <c r="M44" i="22" s="1"/>
  <c r="L37" i="22"/>
  <c r="L44" i="22" s="1"/>
  <c r="K37" i="22"/>
  <c r="J37" i="22"/>
  <c r="J44" i="22" s="1"/>
  <c r="I37" i="22"/>
  <c r="I44" i="22" s="1"/>
  <c r="H37" i="22"/>
  <c r="H44" i="22" s="1"/>
  <c r="G37" i="22"/>
  <c r="G44" i="22" s="1"/>
  <c r="F37" i="22"/>
  <c r="E37" i="22"/>
  <c r="E44" i="22" s="1"/>
  <c r="D37" i="22"/>
  <c r="D44" i="22" s="1"/>
  <c r="C37" i="22"/>
  <c r="C44" i="22" s="1"/>
  <c r="Q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Y45" i="22" s="1"/>
  <c r="X13" i="22"/>
  <c r="X26" i="22" s="1"/>
  <c r="W13" i="22"/>
  <c r="W26" i="22" s="1"/>
  <c r="V13" i="22"/>
  <c r="U13" i="22"/>
  <c r="U26" i="22" s="1"/>
  <c r="T13" i="22"/>
  <c r="T26" i="22" s="1"/>
  <c r="S13" i="22"/>
  <c r="S26" i="22" s="1"/>
  <c r="R13" i="22"/>
  <c r="Q13" i="22"/>
  <c r="P13" i="22"/>
  <c r="P26" i="22" s="1"/>
  <c r="P45" i="22" s="1"/>
  <c r="O13" i="22"/>
  <c r="O26" i="22" s="1"/>
  <c r="N13" i="22"/>
  <c r="M13" i="22"/>
  <c r="M26" i="22" s="1"/>
  <c r="L13" i="22"/>
  <c r="L26" i="22" s="1"/>
  <c r="K13" i="22"/>
  <c r="K26" i="22" s="1"/>
  <c r="J13" i="22"/>
  <c r="I13" i="22"/>
  <c r="I26" i="22" s="1"/>
  <c r="H13" i="22"/>
  <c r="H26" i="22" s="1"/>
  <c r="H45" i="22" s="1"/>
  <c r="G13" i="22"/>
  <c r="G26" i="22" s="1"/>
  <c r="F13" i="22"/>
  <c r="E13" i="22"/>
  <c r="E26" i="22" s="1"/>
  <c r="E45" i="22" s="1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T45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W13" i="23"/>
  <c r="W26" i="23" s="1"/>
  <c r="W45" i="23" s="1"/>
  <c r="V13" i="23"/>
  <c r="U13" i="23"/>
  <c r="U26" i="23" s="1"/>
  <c r="T13" i="23"/>
  <c r="T26" i="23" s="1"/>
  <c r="S13" i="23"/>
  <c r="S26" i="23" s="1"/>
  <c r="R13" i="23"/>
  <c r="Q13" i="23"/>
  <c r="Q26" i="23" s="1"/>
  <c r="Q45" i="23" s="1"/>
  <c r="P13" i="23"/>
  <c r="O13" i="23"/>
  <c r="O26" i="23" s="1"/>
  <c r="N13" i="23"/>
  <c r="M13" i="23"/>
  <c r="M26" i="23" s="1"/>
  <c r="L13" i="23"/>
  <c r="L26" i="23" s="1"/>
  <c r="K13" i="23"/>
  <c r="K26" i="23" s="1"/>
  <c r="K45" i="23" s="1"/>
  <c r="J13" i="23"/>
  <c r="I13" i="23"/>
  <c r="I26" i="23" s="1"/>
  <c r="I45" i="23" s="1"/>
  <c r="H13" i="23"/>
  <c r="H26" i="23" s="1"/>
  <c r="H45" i="23" s="1"/>
  <c r="G13" i="23"/>
  <c r="G26" i="23" s="1"/>
  <c r="G45" i="23" s="1"/>
  <c r="F13" i="23"/>
  <c r="E13" i="23"/>
  <c r="E26" i="23" s="1"/>
  <c r="E45" i="23" s="1"/>
  <c r="D13" i="23"/>
  <c r="D26" i="23" s="1"/>
  <c r="C13" i="23"/>
  <c r="C26" i="23" s="1"/>
  <c r="C45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M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X13" i="24"/>
  <c r="W13" i="24"/>
  <c r="W26" i="24" s="1"/>
  <c r="V13" i="24"/>
  <c r="U13" i="24"/>
  <c r="U26" i="24" s="1"/>
  <c r="U45" i="24" s="1"/>
  <c r="T13" i="24"/>
  <c r="T26" i="24" s="1"/>
  <c r="S13" i="24"/>
  <c r="S26" i="24" s="1"/>
  <c r="R13" i="24"/>
  <c r="Q13" i="24"/>
  <c r="Q26" i="24" s="1"/>
  <c r="Q45" i="24" s="1"/>
  <c r="P13" i="24"/>
  <c r="P26" i="24" s="1"/>
  <c r="O13" i="24"/>
  <c r="O26" i="24" s="1"/>
  <c r="N13" i="24"/>
  <c r="M13" i="24"/>
  <c r="M26" i="24" s="1"/>
  <c r="L13" i="24"/>
  <c r="L26" i="24" s="1"/>
  <c r="K13" i="24"/>
  <c r="K26" i="24" s="1"/>
  <c r="J13" i="24"/>
  <c r="I13" i="24"/>
  <c r="I26" i="24" s="1"/>
  <c r="I45" i="24" s="1"/>
  <c r="H13" i="24"/>
  <c r="H26" i="24" s="1"/>
  <c r="G13" i="24"/>
  <c r="G26" i="24" s="1"/>
  <c r="G45" i="24" s="1"/>
  <c r="F13" i="24"/>
  <c r="E13" i="24"/>
  <c r="E26" i="24" s="1"/>
  <c r="E45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V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W37" i="25"/>
  <c r="W44" i="25" s="1"/>
  <c r="V37" i="25"/>
  <c r="U37" i="25"/>
  <c r="U44" i="25" s="1"/>
  <c r="T37" i="25"/>
  <c r="T44" i="25" s="1"/>
  <c r="S37" i="25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W26" i="25"/>
  <c r="W45" i="25" s="1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Y45" i="25" s="1"/>
  <c r="X13" i="25"/>
  <c r="Z13" i="25" s="1"/>
  <c r="W13" i="25"/>
  <c r="V13" i="25"/>
  <c r="V26" i="25" s="1"/>
  <c r="U13" i="25"/>
  <c r="U26" i="25" s="1"/>
  <c r="T13" i="25"/>
  <c r="S13" i="25"/>
  <c r="S26" i="25" s="1"/>
  <c r="R13" i="25"/>
  <c r="Q13" i="25"/>
  <c r="Q26" i="25" s="1"/>
  <c r="P13" i="25"/>
  <c r="O13" i="25"/>
  <c r="O26" i="25" s="1"/>
  <c r="O45" i="25" s="1"/>
  <c r="N13" i="25"/>
  <c r="N26" i="25" s="1"/>
  <c r="N45" i="25" s="1"/>
  <c r="M13" i="25"/>
  <c r="M26" i="25" s="1"/>
  <c r="L13" i="25"/>
  <c r="K13" i="25"/>
  <c r="K26" i="25" s="1"/>
  <c r="J13" i="25"/>
  <c r="I13" i="25"/>
  <c r="I26" i="25" s="1"/>
  <c r="H13" i="25"/>
  <c r="G13" i="25"/>
  <c r="F13" i="25"/>
  <c r="F26" i="25" s="1"/>
  <c r="F45" i="25" s="1"/>
  <c r="E13" i="25"/>
  <c r="E26" i="25" s="1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W37" i="26"/>
  <c r="W44" i="26" s="1"/>
  <c r="V37" i="26"/>
  <c r="V44" i="26" s="1"/>
  <c r="U37" i="26"/>
  <c r="U44" i="26" s="1"/>
  <c r="T37" i="26"/>
  <c r="T44" i="26" s="1"/>
  <c r="S37" i="26"/>
  <c r="R37" i="26"/>
  <c r="Q37" i="26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G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W13" i="26"/>
  <c r="W26" i="26" s="1"/>
  <c r="V13" i="26"/>
  <c r="U13" i="26"/>
  <c r="U26" i="26" s="1"/>
  <c r="T13" i="26"/>
  <c r="S13" i="26"/>
  <c r="S26" i="26" s="1"/>
  <c r="R13" i="26"/>
  <c r="R26" i="26" s="1"/>
  <c r="Q13" i="26"/>
  <c r="Q26" i="26" s="1"/>
  <c r="P13" i="26"/>
  <c r="P26" i="26" s="1"/>
  <c r="O13" i="26"/>
  <c r="O26" i="26" s="1"/>
  <c r="N13" i="26"/>
  <c r="M13" i="26"/>
  <c r="M26" i="26" s="1"/>
  <c r="L13" i="26"/>
  <c r="K13" i="26"/>
  <c r="K26" i="26" s="1"/>
  <c r="K45" i="26" s="1"/>
  <c r="J13" i="26"/>
  <c r="J26" i="26" s="1"/>
  <c r="I13" i="26"/>
  <c r="I26" i="26" s="1"/>
  <c r="H13" i="26"/>
  <c r="H26" i="26" s="1"/>
  <c r="G13" i="26"/>
  <c r="F13" i="26"/>
  <c r="E13" i="26"/>
  <c r="E26" i="26" s="1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S44" i="27"/>
  <c r="S45" i="27" s="1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W37" i="27"/>
  <c r="V37" i="27"/>
  <c r="V44" i="27" s="1"/>
  <c r="U37" i="27"/>
  <c r="U44" i="27" s="1"/>
  <c r="T37" i="27"/>
  <c r="S37" i="27"/>
  <c r="R37" i="27"/>
  <c r="R44" i="27" s="1"/>
  <c r="Q37" i="27"/>
  <c r="P37" i="27"/>
  <c r="P44" i="27" s="1"/>
  <c r="O37" i="27"/>
  <c r="N37" i="27"/>
  <c r="N44" i="27" s="1"/>
  <c r="M37" i="27"/>
  <c r="M44" i="27" s="1"/>
  <c r="L37" i="27"/>
  <c r="K37" i="27"/>
  <c r="K44" i="27" s="1"/>
  <c r="J37" i="27"/>
  <c r="J44" i="27" s="1"/>
  <c r="I37" i="27"/>
  <c r="H37" i="27"/>
  <c r="H44" i="27" s="1"/>
  <c r="G37" i="27"/>
  <c r="F37" i="27"/>
  <c r="F44" i="27" s="1"/>
  <c r="E37" i="27"/>
  <c r="E44" i="27" s="1"/>
  <c r="D37" i="27"/>
  <c r="C37" i="27"/>
  <c r="C44" i="27" s="1"/>
  <c r="C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W13" i="27"/>
  <c r="W26" i="27" s="1"/>
  <c r="V13" i="27"/>
  <c r="U13" i="27"/>
  <c r="U26" i="27" s="1"/>
  <c r="T13" i="27"/>
  <c r="S13" i="27"/>
  <c r="S26" i="27" s="1"/>
  <c r="R13" i="27"/>
  <c r="R26" i="27" s="1"/>
  <c r="Q13" i="27"/>
  <c r="Q26" i="27" s="1"/>
  <c r="P13" i="27"/>
  <c r="P26" i="27" s="1"/>
  <c r="O13" i="27"/>
  <c r="O26" i="27" s="1"/>
  <c r="N13" i="27"/>
  <c r="M13" i="27"/>
  <c r="M26" i="27" s="1"/>
  <c r="L13" i="27"/>
  <c r="K13" i="27"/>
  <c r="K26" i="27" s="1"/>
  <c r="J13" i="27"/>
  <c r="J26" i="27" s="1"/>
  <c r="I13" i="27"/>
  <c r="I26" i="27" s="1"/>
  <c r="H13" i="27"/>
  <c r="H26" i="27" s="1"/>
  <c r="G13" i="27"/>
  <c r="G26" i="27" s="1"/>
  <c r="F13" i="27"/>
  <c r="E13" i="27"/>
  <c r="E26" i="27" s="1"/>
  <c r="D13" i="27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Y44" i="28" s="1"/>
  <c r="X43" i="28"/>
  <c r="Z43" i="28" s="1"/>
  <c r="W43" i="28"/>
  <c r="V43" i="28"/>
  <c r="U43" i="28"/>
  <c r="T43" i="28"/>
  <c r="S43" i="28"/>
  <c r="R43" i="28"/>
  <c r="Q43" i="28"/>
  <c r="Q44" i="28" s="1"/>
  <c r="P43" i="28"/>
  <c r="O43" i="28"/>
  <c r="N43" i="28"/>
  <c r="M43" i="28"/>
  <c r="L43" i="28"/>
  <c r="K43" i="28"/>
  <c r="J43" i="28"/>
  <c r="I43" i="28"/>
  <c r="I44" i="28" s="1"/>
  <c r="H43" i="28"/>
  <c r="G43" i="28"/>
  <c r="F43" i="28"/>
  <c r="E43" i="28"/>
  <c r="D43" i="28"/>
  <c r="C43" i="28"/>
  <c r="AA37" i="28"/>
  <c r="Z37" i="28"/>
  <c r="Y37" i="28"/>
  <c r="X37" i="28"/>
  <c r="W37" i="28"/>
  <c r="W44" i="28" s="1"/>
  <c r="V37" i="28"/>
  <c r="V44" i="28" s="1"/>
  <c r="U37" i="28"/>
  <c r="U44" i="28" s="1"/>
  <c r="T37" i="28"/>
  <c r="T44" i="28" s="1"/>
  <c r="S37" i="28"/>
  <c r="R37" i="28"/>
  <c r="R44" i="28" s="1"/>
  <c r="Q37" i="28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J37" i="28"/>
  <c r="J44" i="28" s="1"/>
  <c r="I37" i="28"/>
  <c r="H37" i="28"/>
  <c r="G37" i="28"/>
  <c r="G44" i="28" s="1"/>
  <c r="F37" i="28"/>
  <c r="F44" i="28" s="1"/>
  <c r="E37" i="28"/>
  <c r="E44" i="28" s="1"/>
  <c r="D37" i="28"/>
  <c r="D44" i="28" s="1"/>
  <c r="C37" i="28"/>
  <c r="V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W13" i="28"/>
  <c r="W26" i="28" s="1"/>
  <c r="W45" i="28" s="1"/>
  <c r="V13" i="28"/>
  <c r="U13" i="28"/>
  <c r="U26" i="28" s="1"/>
  <c r="T13" i="28"/>
  <c r="S13" i="28"/>
  <c r="S26" i="28" s="1"/>
  <c r="R13" i="28"/>
  <c r="R26" i="28" s="1"/>
  <c r="Q13" i="28"/>
  <c r="Q26" i="28" s="1"/>
  <c r="P13" i="28"/>
  <c r="P26" i="28" s="1"/>
  <c r="O13" i="28"/>
  <c r="O26" i="28" s="1"/>
  <c r="O45" i="28" s="1"/>
  <c r="N13" i="28"/>
  <c r="N26" i="28" s="1"/>
  <c r="N45" i="28" s="1"/>
  <c r="M13" i="28"/>
  <c r="M26" i="28" s="1"/>
  <c r="L13" i="28"/>
  <c r="K13" i="28"/>
  <c r="K26" i="28" s="1"/>
  <c r="J13" i="28"/>
  <c r="J26" i="28" s="1"/>
  <c r="I13" i="28"/>
  <c r="I26" i="28" s="1"/>
  <c r="H13" i="28"/>
  <c r="H26" i="28" s="1"/>
  <c r="G13" i="28"/>
  <c r="G26" i="28" s="1"/>
  <c r="G45" i="28" s="1"/>
  <c r="F13" i="28"/>
  <c r="F26" i="28" s="1"/>
  <c r="E13" i="28"/>
  <c r="E26" i="28" s="1"/>
  <c r="D13" i="28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X37" i="29"/>
  <c r="Z37" i="29" s="1"/>
  <c r="W37" i="29"/>
  <c r="W44" i="29" s="1"/>
  <c r="V37" i="29"/>
  <c r="U37" i="29"/>
  <c r="U44" i="29" s="1"/>
  <c r="T37" i="29"/>
  <c r="T44" i="29" s="1"/>
  <c r="S37" i="29"/>
  <c r="S44" i="29" s="1"/>
  <c r="R37" i="29"/>
  <c r="Q37" i="29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J37" i="29"/>
  <c r="I37" i="29"/>
  <c r="I44" i="29" s="1"/>
  <c r="H37" i="29"/>
  <c r="G37" i="29"/>
  <c r="G44" i="29" s="1"/>
  <c r="F37" i="29"/>
  <c r="E37" i="29"/>
  <c r="E44" i="29" s="1"/>
  <c r="D37" i="29"/>
  <c r="D44" i="29" s="1"/>
  <c r="C37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W13" i="29"/>
  <c r="W26" i="29" s="1"/>
  <c r="W45" i="29" s="1"/>
  <c r="V13" i="29"/>
  <c r="V26" i="29" s="1"/>
  <c r="U13" i="29"/>
  <c r="T13" i="29"/>
  <c r="S13" i="29"/>
  <c r="S26" i="29" s="1"/>
  <c r="R13" i="29"/>
  <c r="Q13" i="29"/>
  <c r="Q26" i="29" s="1"/>
  <c r="P13" i="29"/>
  <c r="P26" i="29" s="1"/>
  <c r="O13" i="29"/>
  <c r="O26" i="29" s="1"/>
  <c r="O45" i="29" s="1"/>
  <c r="N13" i="29"/>
  <c r="N26" i="29" s="1"/>
  <c r="M13" i="29"/>
  <c r="L13" i="29"/>
  <c r="K13" i="29"/>
  <c r="J13" i="29"/>
  <c r="I13" i="29"/>
  <c r="I26" i="29" s="1"/>
  <c r="H13" i="29"/>
  <c r="G13" i="29"/>
  <c r="G26" i="29" s="1"/>
  <c r="G45" i="29" s="1"/>
  <c r="F13" i="29"/>
  <c r="F26" i="29" s="1"/>
  <c r="E13" i="29"/>
  <c r="D13" i="29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X37" i="30"/>
  <c r="W37" i="30"/>
  <c r="V37" i="30"/>
  <c r="V44" i="30" s="1"/>
  <c r="U37" i="30"/>
  <c r="U44" i="30" s="1"/>
  <c r="T37" i="30"/>
  <c r="S37" i="30"/>
  <c r="S44" i="30" s="1"/>
  <c r="R37" i="30"/>
  <c r="Q37" i="30"/>
  <c r="Q44" i="30" s="1"/>
  <c r="P37" i="30"/>
  <c r="P44" i="30" s="1"/>
  <c r="O37" i="30"/>
  <c r="N37" i="30"/>
  <c r="N44" i="30" s="1"/>
  <c r="M37" i="30"/>
  <c r="M44" i="30" s="1"/>
  <c r="L37" i="30"/>
  <c r="K37" i="30"/>
  <c r="J37" i="30"/>
  <c r="I37" i="30"/>
  <c r="H37" i="30"/>
  <c r="H44" i="30" s="1"/>
  <c r="G37" i="30"/>
  <c r="F37" i="30"/>
  <c r="F44" i="30" s="1"/>
  <c r="E37" i="30"/>
  <c r="E44" i="30" s="1"/>
  <c r="D37" i="30"/>
  <c r="C37" i="30"/>
  <c r="C44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X26" i="30" s="1"/>
  <c r="W13" i="30"/>
  <c r="W26" i="30" s="1"/>
  <c r="V13" i="30"/>
  <c r="V26" i="30" s="1"/>
  <c r="U13" i="30"/>
  <c r="U26" i="30" s="1"/>
  <c r="T13" i="30"/>
  <c r="T26" i="30" s="1"/>
  <c r="S13" i="30"/>
  <c r="S26" i="30" s="1"/>
  <c r="R13" i="30"/>
  <c r="Q13" i="30"/>
  <c r="Q26" i="30" s="1"/>
  <c r="P13" i="30"/>
  <c r="P26" i="30" s="1"/>
  <c r="O13" i="30"/>
  <c r="O26" i="30" s="1"/>
  <c r="N13" i="30"/>
  <c r="N26" i="30" s="1"/>
  <c r="M13" i="30"/>
  <c r="M26" i="30" s="1"/>
  <c r="L13" i="30"/>
  <c r="L26" i="30" s="1"/>
  <c r="K13" i="30"/>
  <c r="K26" i="30" s="1"/>
  <c r="J13" i="30"/>
  <c r="I13" i="30"/>
  <c r="I26" i="30" s="1"/>
  <c r="H13" i="30"/>
  <c r="H26" i="30" s="1"/>
  <c r="H45" i="30" s="1"/>
  <c r="G13" i="30"/>
  <c r="G26" i="30" s="1"/>
  <c r="F13" i="30"/>
  <c r="F26" i="30" s="1"/>
  <c r="E13" i="30"/>
  <c r="E26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F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X44" i="31" s="1"/>
  <c r="W37" i="31"/>
  <c r="V37" i="31"/>
  <c r="V44" i="31" s="1"/>
  <c r="U37" i="31"/>
  <c r="U44" i="31" s="1"/>
  <c r="T37" i="31"/>
  <c r="T44" i="31" s="1"/>
  <c r="S37" i="31"/>
  <c r="S44" i="31" s="1"/>
  <c r="R37" i="31"/>
  <c r="Q37" i="31"/>
  <c r="P37" i="31"/>
  <c r="P44" i="31" s="1"/>
  <c r="O37" i="31"/>
  <c r="N37" i="31"/>
  <c r="N44" i="31" s="1"/>
  <c r="M37" i="31"/>
  <c r="M44" i="31" s="1"/>
  <c r="L37" i="31"/>
  <c r="L44" i="31" s="1"/>
  <c r="K37" i="31"/>
  <c r="K44" i="31" s="1"/>
  <c r="J37" i="31"/>
  <c r="I37" i="31"/>
  <c r="H37" i="31"/>
  <c r="H44" i="31" s="1"/>
  <c r="G37" i="31"/>
  <c r="F37" i="31"/>
  <c r="E37" i="31"/>
  <c r="E44" i="31" s="1"/>
  <c r="D37" i="31"/>
  <c r="D44" i="31" s="1"/>
  <c r="C37" i="31"/>
  <c r="C44" i="31" s="1"/>
  <c r="Q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X26" i="31" s="1"/>
  <c r="W13" i="31"/>
  <c r="W26" i="31" s="1"/>
  <c r="V13" i="31"/>
  <c r="V26" i="31" s="1"/>
  <c r="U13" i="31"/>
  <c r="U26" i="31" s="1"/>
  <c r="T13" i="31"/>
  <c r="S13" i="31"/>
  <c r="S26" i="31" s="1"/>
  <c r="R13" i="31"/>
  <c r="Q13" i="31"/>
  <c r="P13" i="31"/>
  <c r="P26" i="31" s="1"/>
  <c r="O13" i="31"/>
  <c r="O26" i="31" s="1"/>
  <c r="N13" i="31"/>
  <c r="N26" i="31" s="1"/>
  <c r="M13" i="31"/>
  <c r="M26" i="31" s="1"/>
  <c r="L13" i="31"/>
  <c r="K13" i="31"/>
  <c r="K26" i="31" s="1"/>
  <c r="J13" i="31"/>
  <c r="I13" i="31"/>
  <c r="I26" i="31" s="1"/>
  <c r="H13" i="31"/>
  <c r="H26" i="31" s="1"/>
  <c r="G13" i="31"/>
  <c r="G26" i="31" s="1"/>
  <c r="F13" i="31"/>
  <c r="F26" i="31" s="1"/>
  <c r="E13" i="31"/>
  <c r="E26" i="31" s="1"/>
  <c r="D13" i="31"/>
  <c r="D26" i="31" s="1"/>
  <c r="D45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Z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Z44" i="32" s="1"/>
  <c r="W37" i="32"/>
  <c r="V37" i="32"/>
  <c r="V44" i="32" s="1"/>
  <c r="U37" i="32"/>
  <c r="U44" i="32" s="1"/>
  <c r="T37" i="32"/>
  <c r="T44" i="32" s="1"/>
  <c r="S37" i="32"/>
  <c r="S44" i="32" s="1"/>
  <c r="R37" i="32"/>
  <c r="Q37" i="32"/>
  <c r="P37" i="32"/>
  <c r="P44" i="32" s="1"/>
  <c r="O37" i="32"/>
  <c r="N37" i="32"/>
  <c r="N44" i="32" s="1"/>
  <c r="M37" i="32"/>
  <c r="M44" i="32" s="1"/>
  <c r="L37" i="32"/>
  <c r="L44" i="32" s="1"/>
  <c r="K37" i="32"/>
  <c r="K44" i="32" s="1"/>
  <c r="J37" i="32"/>
  <c r="I37" i="32"/>
  <c r="H37" i="32"/>
  <c r="H44" i="32" s="1"/>
  <c r="G37" i="32"/>
  <c r="F37" i="32"/>
  <c r="F44" i="32" s="1"/>
  <c r="E37" i="32"/>
  <c r="E44" i="32" s="1"/>
  <c r="D37" i="32"/>
  <c r="D44" i="32" s="1"/>
  <c r="C37" i="32"/>
  <c r="C44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Y45" i="32" s="1"/>
  <c r="X13" i="32"/>
  <c r="X26" i="32" s="1"/>
  <c r="Z26" i="32" s="1"/>
  <c r="W13" i="32"/>
  <c r="W26" i="32" s="1"/>
  <c r="V13" i="32"/>
  <c r="V26" i="32" s="1"/>
  <c r="U13" i="32"/>
  <c r="U26" i="32" s="1"/>
  <c r="T13" i="32"/>
  <c r="S13" i="32"/>
  <c r="S26" i="32" s="1"/>
  <c r="S45" i="32" s="1"/>
  <c r="R13" i="32"/>
  <c r="Q13" i="32"/>
  <c r="Q26" i="32" s="1"/>
  <c r="P13" i="32"/>
  <c r="P26" i="32" s="1"/>
  <c r="O13" i="32"/>
  <c r="O26" i="32" s="1"/>
  <c r="N13" i="32"/>
  <c r="N26" i="32" s="1"/>
  <c r="M13" i="32"/>
  <c r="M26" i="32" s="1"/>
  <c r="L13" i="32"/>
  <c r="K13" i="32"/>
  <c r="K26" i="32" s="1"/>
  <c r="K45" i="32" s="1"/>
  <c r="J13" i="32"/>
  <c r="I13" i="32"/>
  <c r="I26" i="32" s="1"/>
  <c r="H13" i="32"/>
  <c r="H26" i="32" s="1"/>
  <c r="G13" i="32"/>
  <c r="G26" i="32" s="1"/>
  <c r="F13" i="32"/>
  <c r="F26" i="32" s="1"/>
  <c r="E13" i="32"/>
  <c r="E26" i="32" s="1"/>
  <c r="D13" i="32"/>
  <c r="C13" i="32"/>
  <c r="C26" i="32" s="1"/>
  <c r="C45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W37" i="33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P37" i="33"/>
  <c r="P44" i="33" s="1"/>
  <c r="O37" i="33"/>
  <c r="N37" i="33"/>
  <c r="N44" i="33" s="1"/>
  <c r="M37" i="33"/>
  <c r="M44" i="33" s="1"/>
  <c r="L37" i="33"/>
  <c r="L44" i="33" s="1"/>
  <c r="K37" i="33"/>
  <c r="K44" i="33" s="1"/>
  <c r="J37" i="33"/>
  <c r="J44" i="33" s="1"/>
  <c r="I37" i="33"/>
  <c r="H37" i="33"/>
  <c r="H44" i="33" s="1"/>
  <c r="G37" i="33"/>
  <c r="F37" i="33"/>
  <c r="F44" i="33" s="1"/>
  <c r="E37" i="33"/>
  <c r="E44" i="33" s="1"/>
  <c r="D37" i="33"/>
  <c r="D44" i="33" s="1"/>
  <c r="C37" i="33"/>
  <c r="C44" i="33" s="1"/>
  <c r="T26" i="33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X26" i="33" s="1"/>
  <c r="W13" i="33"/>
  <c r="W26" i="33" s="1"/>
  <c r="V13" i="33"/>
  <c r="V26" i="33" s="1"/>
  <c r="U13" i="33"/>
  <c r="U26" i="33" s="1"/>
  <c r="T13" i="33"/>
  <c r="S13" i="33"/>
  <c r="S26" i="33" s="1"/>
  <c r="R13" i="33"/>
  <c r="Q13" i="33"/>
  <c r="Q26" i="33" s="1"/>
  <c r="P13" i="33"/>
  <c r="P26" i="33" s="1"/>
  <c r="P45" i="33" s="1"/>
  <c r="O13" i="33"/>
  <c r="O26" i="33" s="1"/>
  <c r="N13" i="33"/>
  <c r="N26" i="33" s="1"/>
  <c r="M13" i="33"/>
  <c r="M26" i="33" s="1"/>
  <c r="M45" i="33" s="1"/>
  <c r="L13" i="33"/>
  <c r="L26" i="33" s="1"/>
  <c r="K13" i="33"/>
  <c r="K26" i="33" s="1"/>
  <c r="J13" i="33"/>
  <c r="I13" i="33"/>
  <c r="I26" i="33" s="1"/>
  <c r="H13" i="33"/>
  <c r="H26" i="33" s="1"/>
  <c r="H45" i="33" s="1"/>
  <c r="G13" i="33"/>
  <c r="G26" i="33" s="1"/>
  <c r="F13" i="33"/>
  <c r="F26" i="33" s="1"/>
  <c r="E13" i="33"/>
  <c r="E26" i="33" s="1"/>
  <c r="E45" i="33" s="1"/>
  <c r="D13" i="33"/>
  <c r="D26" i="33" s="1"/>
  <c r="C13" i="33"/>
  <c r="C26" i="33" s="1"/>
  <c r="AA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U45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X37" i="34"/>
  <c r="W37" i="34"/>
  <c r="V37" i="34"/>
  <c r="V44" i="34" s="1"/>
  <c r="U37" i="34"/>
  <c r="U44" i="34" s="1"/>
  <c r="T37" i="34"/>
  <c r="T44" i="34" s="1"/>
  <c r="S37" i="34"/>
  <c r="R37" i="34"/>
  <c r="Q37" i="34"/>
  <c r="P37" i="34"/>
  <c r="P44" i="34" s="1"/>
  <c r="O37" i="34"/>
  <c r="N37" i="34"/>
  <c r="N44" i="34" s="1"/>
  <c r="M37" i="34"/>
  <c r="M44" i="34" s="1"/>
  <c r="L37" i="34"/>
  <c r="L44" i="34" s="1"/>
  <c r="K37" i="34"/>
  <c r="J37" i="34"/>
  <c r="I37" i="34"/>
  <c r="I44" i="34" s="1"/>
  <c r="H37" i="34"/>
  <c r="H44" i="34" s="1"/>
  <c r="H45" i="34" s="1"/>
  <c r="G37" i="34"/>
  <c r="F37" i="34"/>
  <c r="F44" i="34" s="1"/>
  <c r="E37" i="34"/>
  <c r="E44" i="34" s="1"/>
  <c r="D37" i="34"/>
  <c r="D44" i="34" s="1"/>
  <c r="C37" i="34"/>
  <c r="AA25" i="34"/>
  <c r="Y25" i="34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Y26" i="34" s="1"/>
  <c r="X13" i="34"/>
  <c r="X26" i="34" s="1"/>
  <c r="W13" i="34"/>
  <c r="W26" i="34" s="1"/>
  <c r="V13" i="34"/>
  <c r="V26" i="34" s="1"/>
  <c r="U13" i="34"/>
  <c r="U26" i="34" s="1"/>
  <c r="T13" i="34"/>
  <c r="S13" i="34"/>
  <c r="S26" i="34" s="1"/>
  <c r="R13" i="34"/>
  <c r="Q13" i="34"/>
  <c r="Q26" i="34" s="1"/>
  <c r="P13" i="34"/>
  <c r="P26" i="34" s="1"/>
  <c r="P45" i="34" s="1"/>
  <c r="O13" i="34"/>
  <c r="O26" i="34" s="1"/>
  <c r="N13" i="34"/>
  <c r="N26" i="34" s="1"/>
  <c r="N45" i="34" s="1"/>
  <c r="M13" i="34"/>
  <c r="M26" i="34" s="1"/>
  <c r="L13" i="34"/>
  <c r="K13" i="34"/>
  <c r="K26" i="34" s="1"/>
  <c r="J13" i="34"/>
  <c r="I13" i="34"/>
  <c r="I26" i="34" s="1"/>
  <c r="H13" i="34"/>
  <c r="H26" i="34" s="1"/>
  <c r="G13" i="34"/>
  <c r="G26" i="34" s="1"/>
  <c r="F13" i="34"/>
  <c r="F26" i="34" s="1"/>
  <c r="F45" i="34" s="1"/>
  <c r="E13" i="34"/>
  <c r="E26" i="34" s="1"/>
  <c r="D13" i="34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X37" i="35"/>
  <c r="W37" i="35"/>
  <c r="V37" i="35"/>
  <c r="V44" i="35" s="1"/>
  <c r="U37" i="35"/>
  <c r="U44" i="35" s="1"/>
  <c r="T37" i="35"/>
  <c r="T44" i="35" s="1"/>
  <c r="S37" i="35"/>
  <c r="R37" i="35"/>
  <c r="Q37" i="35"/>
  <c r="P37" i="35"/>
  <c r="P44" i="35" s="1"/>
  <c r="O37" i="35"/>
  <c r="N37" i="35"/>
  <c r="N44" i="35" s="1"/>
  <c r="M37" i="35"/>
  <c r="M44" i="35" s="1"/>
  <c r="L37" i="35"/>
  <c r="L44" i="35" s="1"/>
  <c r="K37" i="35"/>
  <c r="J37" i="35"/>
  <c r="I37" i="35"/>
  <c r="H37" i="35"/>
  <c r="H44" i="35" s="1"/>
  <c r="H45" i="35" s="1"/>
  <c r="G37" i="35"/>
  <c r="F37" i="35"/>
  <c r="F44" i="35" s="1"/>
  <c r="E37" i="35"/>
  <c r="E44" i="35" s="1"/>
  <c r="D37" i="35"/>
  <c r="D44" i="35" s="1"/>
  <c r="C37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X13" i="35"/>
  <c r="X26" i="35" s="1"/>
  <c r="W13" i="35"/>
  <c r="W26" i="35" s="1"/>
  <c r="V13" i="35"/>
  <c r="V26" i="35" s="1"/>
  <c r="U13" i="35"/>
  <c r="U26" i="35" s="1"/>
  <c r="T13" i="35"/>
  <c r="T26" i="35" s="1"/>
  <c r="S13" i="35"/>
  <c r="S26" i="35" s="1"/>
  <c r="R13" i="35"/>
  <c r="Q13" i="35"/>
  <c r="Q26" i="35" s="1"/>
  <c r="P13" i="35"/>
  <c r="P26" i="35" s="1"/>
  <c r="O13" i="35"/>
  <c r="O26" i="35" s="1"/>
  <c r="N13" i="35"/>
  <c r="N26" i="35" s="1"/>
  <c r="M13" i="35"/>
  <c r="M26" i="35" s="1"/>
  <c r="L13" i="35"/>
  <c r="L26" i="35" s="1"/>
  <c r="L45" i="35" s="1"/>
  <c r="K13" i="35"/>
  <c r="K26" i="35" s="1"/>
  <c r="J13" i="35"/>
  <c r="I13" i="35"/>
  <c r="I26" i="35" s="1"/>
  <c r="H13" i="35"/>
  <c r="H26" i="35" s="1"/>
  <c r="G13" i="35"/>
  <c r="G26" i="35" s="1"/>
  <c r="F13" i="35"/>
  <c r="F26" i="35" s="1"/>
  <c r="E13" i="35"/>
  <c r="E26" i="35" s="1"/>
  <c r="D13" i="35"/>
  <c r="D26" i="35" s="1"/>
  <c r="D45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Q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Y37" i="36"/>
  <c r="X37" i="36"/>
  <c r="W37" i="36"/>
  <c r="V37" i="36"/>
  <c r="V44" i="36" s="1"/>
  <c r="U37" i="36"/>
  <c r="U44" i="36" s="1"/>
  <c r="T37" i="36"/>
  <c r="T44" i="36" s="1"/>
  <c r="S37" i="36"/>
  <c r="S44" i="36" s="1"/>
  <c r="R37" i="36"/>
  <c r="Q37" i="36"/>
  <c r="P37" i="36"/>
  <c r="P44" i="36" s="1"/>
  <c r="O37" i="36"/>
  <c r="N37" i="36"/>
  <c r="N44" i="36" s="1"/>
  <c r="M37" i="36"/>
  <c r="M44" i="36" s="1"/>
  <c r="L37" i="36"/>
  <c r="L44" i="36" s="1"/>
  <c r="K37" i="36"/>
  <c r="K44" i="36" s="1"/>
  <c r="J37" i="36"/>
  <c r="I37" i="36"/>
  <c r="H37" i="36"/>
  <c r="H44" i="36" s="1"/>
  <c r="G37" i="36"/>
  <c r="F37" i="36"/>
  <c r="F44" i="36" s="1"/>
  <c r="E37" i="36"/>
  <c r="E44" i="36" s="1"/>
  <c r="D37" i="36"/>
  <c r="D44" i="36" s="1"/>
  <c r="C37" i="36"/>
  <c r="C44" i="36" s="1"/>
  <c r="K26" i="36"/>
  <c r="K45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W13" i="36"/>
  <c r="W26" i="36" s="1"/>
  <c r="V13" i="36"/>
  <c r="V26" i="36" s="1"/>
  <c r="U13" i="36"/>
  <c r="U26" i="36" s="1"/>
  <c r="U45" i="36" s="1"/>
  <c r="T13" i="36"/>
  <c r="T26" i="36" s="1"/>
  <c r="S13" i="36"/>
  <c r="S26" i="36" s="1"/>
  <c r="R13" i="36"/>
  <c r="Q13" i="36"/>
  <c r="Q26" i="36" s="1"/>
  <c r="P13" i="36"/>
  <c r="P26" i="36" s="1"/>
  <c r="O13" i="36"/>
  <c r="O26" i="36" s="1"/>
  <c r="N13" i="36"/>
  <c r="N26" i="36" s="1"/>
  <c r="M13" i="36"/>
  <c r="M26" i="36" s="1"/>
  <c r="L13" i="36"/>
  <c r="L26" i="36" s="1"/>
  <c r="K13" i="36"/>
  <c r="J13" i="36"/>
  <c r="I13" i="36"/>
  <c r="I26" i="36" s="1"/>
  <c r="H13" i="36"/>
  <c r="H26" i="36" s="1"/>
  <c r="G13" i="36"/>
  <c r="G26" i="36" s="1"/>
  <c r="F13" i="36"/>
  <c r="F26" i="36" s="1"/>
  <c r="E13" i="36"/>
  <c r="E26" i="36" s="1"/>
  <c r="D13" i="36"/>
  <c r="D26" i="36" s="1"/>
  <c r="C13" i="36"/>
  <c r="C26" i="36" s="1"/>
  <c r="C45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Z37" i="37" s="1"/>
  <c r="W37" i="37"/>
  <c r="W44" i="37" s="1"/>
  <c r="V37" i="37"/>
  <c r="V44" i="37" s="1"/>
  <c r="U37" i="37"/>
  <c r="U44" i="37" s="1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N37" i="37"/>
  <c r="N44" i="37" s="1"/>
  <c r="M37" i="37"/>
  <c r="M44" i="37" s="1"/>
  <c r="L37" i="37"/>
  <c r="L44" i="37" s="1"/>
  <c r="K37" i="37"/>
  <c r="K44" i="37" s="1"/>
  <c r="J37" i="37"/>
  <c r="J44" i="37" s="1"/>
  <c r="I37" i="37"/>
  <c r="I44" i="37" s="1"/>
  <c r="H37" i="37"/>
  <c r="G37" i="37"/>
  <c r="F37" i="37"/>
  <c r="F44" i="37" s="1"/>
  <c r="E37" i="37"/>
  <c r="E44" i="37" s="1"/>
  <c r="D37" i="37"/>
  <c r="D44" i="37" s="1"/>
  <c r="C37" i="37"/>
  <c r="C44" i="37" s="1"/>
  <c r="U26" i="37"/>
  <c r="U45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Y13" i="37"/>
  <c r="Y26" i="37" s="1"/>
  <c r="X13" i="37"/>
  <c r="W13" i="37"/>
  <c r="W26" i="37" s="1"/>
  <c r="V13" i="37"/>
  <c r="V26" i="37" s="1"/>
  <c r="U13" i="37"/>
  <c r="T13" i="37"/>
  <c r="T26" i="37" s="1"/>
  <c r="S13" i="37"/>
  <c r="S26" i="37" s="1"/>
  <c r="S45" i="37" s="1"/>
  <c r="R13" i="37"/>
  <c r="R26" i="37" s="1"/>
  <c r="Q13" i="37"/>
  <c r="Q26" i="37" s="1"/>
  <c r="P13" i="37"/>
  <c r="O13" i="37"/>
  <c r="N13" i="37"/>
  <c r="N26" i="37" s="1"/>
  <c r="M13" i="37"/>
  <c r="M26" i="37" s="1"/>
  <c r="L13" i="37"/>
  <c r="K13" i="37"/>
  <c r="K26" i="37" s="1"/>
  <c r="K45" i="37" s="1"/>
  <c r="J13" i="37"/>
  <c r="I13" i="37"/>
  <c r="I26" i="37" s="1"/>
  <c r="H13" i="37"/>
  <c r="G13" i="37"/>
  <c r="G26" i="37" s="1"/>
  <c r="F13" i="37"/>
  <c r="F26" i="37" s="1"/>
  <c r="F45" i="37" s="1"/>
  <c r="E13" i="37"/>
  <c r="E26" i="37" s="1"/>
  <c r="D13" i="37"/>
  <c r="C13" i="37"/>
  <c r="C26" i="37" s="1"/>
  <c r="C45" i="37" s="1"/>
  <c r="AA50" i="38"/>
  <c r="Z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W37" i="38"/>
  <c r="V37" i="38"/>
  <c r="V44" i="38" s="1"/>
  <c r="U37" i="38"/>
  <c r="T37" i="38"/>
  <c r="T44" i="38" s="1"/>
  <c r="S37" i="38"/>
  <c r="S44" i="38" s="1"/>
  <c r="R37" i="38"/>
  <c r="R44" i="38" s="1"/>
  <c r="Q37" i="38"/>
  <c r="P37" i="38"/>
  <c r="P44" i="38" s="1"/>
  <c r="O37" i="38"/>
  <c r="N37" i="38"/>
  <c r="N44" i="38" s="1"/>
  <c r="M37" i="38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F37" i="38"/>
  <c r="F44" i="38" s="1"/>
  <c r="E37" i="38"/>
  <c r="D37" i="38"/>
  <c r="D44" i="38" s="1"/>
  <c r="C37" i="38"/>
  <c r="C44" i="38" s="1"/>
  <c r="G26" i="38"/>
  <c r="AA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AA45" i="38" s="1"/>
  <c r="Y13" i="38"/>
  <c r="Y26" i="38" s="1"/>
  <c r="X13" i="38"/>
  <c r="X26" i="38" s="1"/>
  <c r="W13" i="38"/>
  <c r="W26" i="38" s="1"/>
  <c r="V13" i="38"/>
  <c r="V26" i="38" s="1"/>
  <c r="U13" i="38"/>
  <c r="U26" i="38" s="1"/>
  <c r="T13" i="38"/>
  <c r="T26" i="38" s="1"/>
  <c r="T45" i="38" s="1"/>
  <c r="S13" i="38"/>
  <c r="S26" i="38" s="1"/>
  <c r="S45" i="38" s="1"/>
  <c r="R13" i="38"/>
  <c r="R26" i="38" s="1"/>
  <c r="Q13" i="38"/>
  <c r="Q26" i="38" s="1"/>
  <c r="P13" i="38"/>
  <c r="P26" i="38" s="1"/>
  <c r="O13" i="38"/>
  <c r="O26" i="38" s="1"/>
  <c r="N13" i="38"/>
  <c r="N26" i="38" s="1"/>
  <c r="M13" i="38"/>
  <c r="M26" i="38" s="1"/>
  <c r="L13" i="38"/>
  <c r="K13" i="38"/>
  <c r="K26" i="38" s="1"/>
  <c r="K45" i="38" s="1"/>
  <c r="J13" i="38"/>
  <c r="J26" i="38" s="1"/>
  <c r="I13" i="38"/>
  <c r="I26" i="38" s="1"/>
  <c r="H13" i="38"/>
  <c r="H26" i="38" s="1"/>
  <c r="G13" i="38"/>
  <c r="F13" i="38"/>
  <c r="F26" i="38" s="1"/>
  <c r="E13" i="38"/>
  <c r="E26" i="38" s="1"/>
  <c r="D13" i="38"/>
  <c r="D26" i="38" s="1"/>
  <c r="C13" i="38"/>
  <c r="C26" i="38" s="1"/>
  <c r="C45" i="38" s="1"/>
  <c r="AA50" i="39"/>
  <c r="Y50" i="39"/>
  <c r="Z50" i="39" s="1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Z43" i="39"/>
  <c r="Y43" i="39"/>
  <c r="X43" i="39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Z37" i="39" s="1"/>
  <c r="X37" i="39"/>
  <c r="W37" i="39"/>
  <c r="V37" i="39"/>
  <c r="V44" i="39" s="1"/>
  <c r="U37" i="39"/>
  <c r="U44" i="39" s="1"/>
  <c r="T37" i="39"/>
  <c r="T44" i="39" s="1"/>
  <c r="S37" i="39"/>
  <c r="S44" i="39" s="1"/>
  <c r="R37" i="39"/>
  <c r="Q37" i="39"/>
  <c r="P37" i="39"/>
  <c r="O37" i="39"/>
  <c r="N37" i="39"/>
  <c r="N44" i="39" s="1"/>
  <c r="M37" i="39"/>
  <c r="M44" i="39" s="1"/>
  <c r="L37" i="39"/>
  <c r="L44" i="39" s="1"/>
  <c r="K37" i="39"/>
  <c r="K44" i="39" s="1"/>
  <c r="J37" i="39"/>
  <c r="I37" i="39"/>
  <c r="H37" i="39"/>
  <c r="G37" i="39"/>
  <c r="F37" i="39"/>
  <c r="F44" i="39" s="1"/>
  <c r="E37" i="39"/>
  <c r="E44" i="39" s="1"/>
  <c r="D37" i="39"/>
  <c r="D44" i="39" s="1"/>
  <c r="C37" i="39"/>
  <c r="C44" i="39" s="1"/>
  <c r="AA26" i="39"/>
  <c r="AA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Y26" i="39" s="1"/>
  <c r="X13" i="39"/>
  <c r="X26" i="39" s="1"/>
  <c r="W13" i="39"/>
  <c r="W26" i="39" s="1"/>
  <c r="V13" i="39"/>
  <c r="V26" i="39" s="1"/>
  <c r="U13" i="39"/>
  <c r="U26" i="39" s="1"/>
  <c r="T13" i="39"/>
  <c r="T26" i="39" s="1"/>
  <c r="S13" i="39"/>
  <c r="S26" i="39" s="1"/>
  <c r="S45" i="39" s="1"/>
  <c r="R13" i="39"/>
  <c r="R26" i="39" s="1"/>
  <c r="Q13" i="39"/>
  <c r="Q26" i="39" s="1"/>
  <c r="P13" i="39"/>
  <c r="P26" i="39" s="1"/>
  <c r="O13" i="39"/>
  <c r="O26" i="39" s="1"/>
  <c r="N13" i="39"/>
  <c r="N26" i="39" s="1"/>
  <c r="M13" i="39"/>
  <c r="M26" i="39" s="1"/>
  <c r="L13" i="39"/>
  <c r="L26" i="39" s="1"/>
  <c r="K13" i="39"/>
  <c r="K26" i="39" s="1"/>
  <c r="K45" i="39" s="1"/>
  <c r="J13" i="39"/>
  <c r="J26" i="39" s="1"/>
  <c r="I13" i="39"/>
  <c r="I26" i="39" s="1"/>
  <c r="H13" i="39"/>
  <c r="H26" i="39" s="1"/>
  <c r="G13" i="39"/>
  <c r="G26" i="39" s="1"/>
  <c r="F13" i="39"/>
  <c r="F26" i="39" s="1"/>
  <c r="E13" i="39"/>
  <c r="E26" i="39" s="1"/>
  <c r="D13" i="39"/>
  <c r="D26" i="39" s="1"/>
  <c r="C13" i="39"/>
  <c r="C26" i="39" s="1"/>
  <c r="C45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Z43" i="40" s="1"/>
  <c r="W43" i="40"/>
  <c r="W44" i="40" s="1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G44" i="40" s="1"/>
  <c r="F43" i="40"/>
  <c r="E43" i="40"/>
  <c r="D43" i="40"/>
  <c r="C43" i="40"/>
  <c r="AA37" i="40"/>
  <c r="AA44" i="40" s="1"/>
  <c r="Y37" i="40"/>
  <c r="X37" i="40"/>
  <c r="Z37" i="40" s="1"/>
  <c r="W37" i="40"/>
  <c r="V37" i="40"/>
  <c r="V44" i="40" s="1"/>
  <c r="U37" i="40"/>
  <c r="U44" i="40" s="1"/>
  <c r="T37" i="40"/>
  <c r="S37" i="40"/>
  <c r="R37" i="40"/>
  <c r="Q37" i="40"/>
  <c r="P37" i="40"/>
  <c r="P44" i="40" s="1"/>
  <c r="O37" i="40"/>
  <c r="O44" i="40" s="1"/>
  <c r="N37" i="40"/>
  <c r="M37" i="40"/>
  <c r="M44" i="40" s="1"/>
  <c r="L37" i="40"/>
  <c r="K37" i="40"/>
  <c r="J37" i="40"/>
  <c r="I37" i="40"/>
  <c r="H37" i="40"/>
  <c r="H44" i="40" s="1"/>
  <c r="G37" i="40"/>
  <c r="F37" i="40"/>
  <c r="E37" i="40"/>
  <c r="E44" i="40" s="1"/>
  <c r="D37" i="40"/>
  <c r="C37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X13" i="40"/>
  <c r="X26" i="40" s="1"/>
  <c r="W13" i="40"/>
  <c r="W26" i="40" s="1"/>
  <c r="W45" i="40" s="1"/>
  <c r="V13" i="40"/>
  <c r="V26" i="40" s="1"/>
  <c r="U13" i="40"/>
  <c r="U26" i="40" s="1"/>
  <c r="T13" i="40"/>
  <c r="T26" i="40" s="1"/>
  <c r="S13" i="40"/>
  <c r="S26" i="40" s="1"/>
  <c r="R13" i="40"/>
  <c r="Q13" i="40"/>
  <c r="Q26" i="40" s="1"/>
  <c r="P13" i="40"/>
  <c r="P26" i="40" s="1"/>
  <c r="O13" i="40"/>
  <c r="O26" i="40" s="1"/>
  <c r="O45" i="40" s="1"/>
  <c r="N13" i="40"/>
  <c r="N26" i="40" s="1"/>
  <c r="M13" i="40"/>
  <c r="M26" i="40" s="1"/>
  <c r="M45" i="40" s="1"/>
  <c r="L13" i="40"/>
  <c r="L26" i="40" s="1"/>
  <c r="K13" i="40"/>
  <c r="K26" i="40" s="1"/>
  <c r="J13" i="40"/>
  <c r="I13" i="40"/>
  <c r="I26" i="40" s="1"/>
  <c r="H13" i="40"/>
  <c r="H26" i="40" s="1"/>
  <c r="G13" i="40"/>
  <c r="G26" i="40" s="1"/>
  <c r="G45" i="40" s="1"/>
  <c r="F13" i="40"/>
  <c r="F26" i="40" s="1"/>
  <c r="E13" i="40"/>
  <c r="E26" i="40" s="1"/>
  <c r="D13" i="40"/>
  <c r="D26" i="40" s="1"/>
  <c r="C13" i="40"/>
  <c r="C26" i="40" s="1"/>
  <c r="AA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F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X37" i="41"/>
  <c r="W37" i="41"/>
  <c r="V37" i="41"/>
  <c r="V44" i="41" s="1"/>
  <c r="U37" i="41"/>
  <c r="T37" i="41"/>
  <c r="T44" i="41" s="1"/>
  <c r="S37" i="41"/>
  <c r="S44" i="41" s="1"/>
  <c r="R37" i="41"/>
  <c r="R44" i="41" s="1"/>
  <c r="Q37" i="41"/>
  <c r="Q44" i="41" s="1"/>
  <c r="P37" i="41"/>
  <c r="P44" i="41" s="1"/>
  <c r="P45" i="41" s="1"/>
  <c r="O37" i="41"/>
  <c r="N37" i="41"/>
  <c r="N44" i="41" s="1"/>
  <c r="M37" i="41"/>
  <c r="L37" i="41"/>
  <c r="K37" i="41"/>
  <c r="K44" i="41" s="1"/>
  <c r="J37" i="41"/>
  <c r="J44" i="41" s="1"/>
  <c r="I37" i="41"/>
  <c r="H37" i="41"/>
  <c r="H44" i="41" s="1"/>
  <c r="H45" i="41" s="1"/>
  <c r="G37" i="41"/>
  <c r="G44" i="41" s="1"/>
  <c r="F37" i="41"/>
  <c r="E37" i="41"/>
  <c r="D37" i="41"/>
  <c r="D44" i="41" s="1"/>
  <c r="C37" i="41"/>
  <c r="C44" i="41" s="1"/>
  <c r="Q26" i="41"/>
  <c r="AA25" i="41"/>
  <c r="Z25" i="41"/>
  <c r="Y25" i="41"/>
  <c r="X25" i="4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Y13" i="41"/>
  <c r="Y26" i="41" s="1"/>
  <c r="X13" i="41"/>
  <c r="W13" i="41"/>
  <c r="W26" i="41" s="1"/>
  <c r="V13" i="41"/>
  <c r="V26" i="41" s="1"/>
  <c r="U13" i="41"/>
  <c r="U26" i="41" s="1"/>
  <c r="T13" i="41"/>
  <c r="T26" i="41" s="1"/>
  <c r="S13" i="41"/>
  <c r="S26" i="41" s="1"/>
  <c r="R13" i="41"/>
  <c r="R26" i="41" s="1"/>
  <c r="R45" i="41" s="1"/>
  <c r="Q13" i="41"/>
  <c r="P13" i="41"/>
  <c r="P26" i="41" s="1"/>
  <c r="O13" i="41"/>
  <c r="N13" i="41"/>
  <c r="N26" i="41" s="1"/>
  <c r="M13" i="41"/>
  <c r="M26" i="41" s="1"/>
  <c r="L13" i="41"/>
  <c r="L26" i="41" s="1"/>
  <c r="K13" i="41"/>
  <c r="K26" i="41" s="1"/>
  <c r="J13" i="41"/>
  <c r="J26" i="41" s="1"/>
  <c r="J45" i="41" s="1"/>
  <c r="I13" i="41"/>
  <c r="I26" i="41" s="1"/>
  <c r="H13" i="41"/>
  <c r="H26" i="41" s="1"/>
  <c r="G13" i="41"/>
  <c r="F13" i="41"/>
  <c r="F26" i="41" s="1"/>
  <c r="E13" i="41"/>
  <c r="E26" i="41" s="1"/>
  <c r="D13" i="41"/>
  <c r="D26" i="41" s="1"/>
  <c r="D45" i="41" s="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G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W37" i="42"/>
  <c r="V37" i="42"/>
  <c r="V44" i="42" s="1"/>
  <c r="U37" i="42"/>
  <c r="T37" i="42"/>
  <c r="S37" i="42"/>
  <c r="S44" i="42" s="1"/>
  <c r="R37" i="42"/>
  <c r="Q37" i="42"/>
  <c r="Q44" i="42" s="1"/>
  <c r="P37" i="42"/>
  <c r="O37" i="42"/>
  <c r="N37" i="42"/>
  <c r="N44" i="42" s="1"/>
  <c r="M37" i="42"/>
  <c r="L37" i="42"/>
  <c r="K37" i="42"/>
  <c r="K44" i="42" s="1"/>
  <c r="J37" i="42"/>
  <c r="I37" i="42"/>
  <c r="I44" i="42" s="1"/>
  <c r="H37" i="42"/>
  <c r="G37" i="42"/>
  <c r="F37" i="42"/>
  <c r="F44" i="42" s="1"/>
  <c r="E37" i="42"/>
  <c r="D37" i="42"/>
  <c r="C37" i="42"/>
  <c r="C44" i="42" s="1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Y13" i="42"/>
  <c r="X13" i="42"/>
  <c r="W13" i="42"/>
  <c r="W26" i="42" s="1"/>
  <c r="V13" i="42"/>
  <c r="V26" i="42" s="1"/>
  <c r="V45" i="42" s="1"/>
  <c r="U13" i="42"/>
  <c r="T13" i="42"/>
  <c r="T26" i="42" s="1"/>
  <c r="S13" i="42"/>
  <c r="S26" i="42" s="1"/>
  <c r="R13" i="42"/>
  <c r="R26" i="42" s="1"/>
  <c r="Q13" i="42"/>
  <c r="P13" i="42"/>
  <c r="P26" i="42" s="1"/>
  <c r="O13" i="42"/>
  <c r="N13" i="42"/>
  <c r="M13" i="42"/>
  <c r="L13" i="42"/>
  <c r="K13" i="42"/>
  <c r="K26" i="42" s="1"/>
  <c r="J13" i="42"/>
  <c r="J26" i="42" s="1"/>
  <c r="I13" i="42"/>
  <c r="H13" i="42"/>
  <c r="G13" i="42"/>
  <c r="F13" i="42"/>
  <c r="E13" i="42"/>
  <c r="D13" i="42"/>
  <c r="D26" i="42" s="1"/>
  <c r="C13" i="42"/>
  <c r="C26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Z37" i="43" s="1"/>
  <c r="X37" i="43"/>
  <c r="X44" i="43" s="1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R44" i="43" s="1"/>
  <c r="Q37" i="43"/>
  <c r="Q44" i="43" s="1"/>
  <c r="P37" i="43"/>
  <c r="P44" i="43" s="1"/>
  <c r="O37" i="43"/>
  <c r="N37" i="43"/>
  <c r="M37" i="43"/>
  <c r="M44" i="43" s="1"/>
  <c r="L37" i="43"/>
  <c r="K37" i="43"/>
  <c r="K44" i="43" s="1"/>
  <c r="J37" i="43"/>
  <c r="J44" i="43" s="1"/>
  <c r="I37" i="43"/>
  <c r="I44" i="43" s="1"/>
  <c r="H37" i="43"/>
  <c r="G37" i="43"/>
  <c r="G44" i="43" s="1"/>
  <c r="F37" i="43"/>
  <c r="F44" i="43" s="1"/>
  <c r="E37" i="43"/>
  <c r="E44" i="43" s="1"/>
  <c r="D37" i="43"/>
  <c r="C37" i="43"/>
  <c r="C44" i="43" s="1"/>
  <c r="F26" i="43"/>
  <c r="F45" i="43" s="1"/>
  <c r="AA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AA45" i="43" s="1"/>
  <c r="Y13" i="43"/>
  <c r="Y26" i="43" s="1"/>
  <c r="X13" i="43"/>
  <c r="X26" i="43" s="1"/>
  <c r="W13" i="43"/>
  <c r="V13" i="43"/>
  <c r="V26" i="43" s="1"/>
  <c r="U13" i="43"/>
  <c r="U26" i="43" s="1"/>
  <c r="T13" i="43"/>
  <c r="T26" i="43" s="1"/>
  <c r="S13" i="43"/>
  <c r="S26" i="43" s="1"/>
  <c r="S45" i="43" s="1"/>
  <c r="R13" i="43"/>
  <c r="R26" i="43" s="1"/>
  <c r="R45" i="43" s="1"/>
  <c r="Q13" i="43"/>
  <c r="Q26" i="43" s="1"/>
  <c r="P13" i="43"/>
  <c r="P26" i="43" s="1"/>
  <c r="O13" i="43"/>
  <c r="N13" i="43"/>
  <c r="N26" i="43" s="1"/>
  <c r="M13" i="43"/>
  <c r="M26" i="43" s="1"/>
  <c r="L13" i="43"/>
  <c r="L26" i="43" s="1"/>
  <c r="K13" i="43"/>
  <c r="J13" i="43"/>
  <c r="J26" i="43" s="1"/>
  <c r="J45" i="43" s="1"/>
  <c r="I13" i="43"/>
  <c r="I26" i="43" s="1"/>
  <c r="H13" i="43"/>
  <c r="G13" i="43"/>
  <c r="F13" i="43"/>
  <c r="E13" i="43"/>
  <c r="E26" i="43" s="1"/>
  <c r="D13" i="43"/>
  <c r="D26" i="43" s="1"/>
  <c r="C13" i="43"/>
  <c r="C26" i="43" s="1"/>
  <c r="C45" i="43" s="1"/>
  <c r="AA50" i="44"/>
  <c r="Z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D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Z37" i="44" s="1"/>
  <c r="W37" i="44"/>
  <c r="W44" i="44" s="1"/>
  <c r="V37" i="44"/>
  <c r="V44" i="44" s="1"/>
  <c r="U37" i="44"/>
  <c r="U44" i="44" s="1"/>
  <c r="T37" i="44"/>
  <c r="T44" i="44" s="1"/>
  <c r="S37" i="44"/>
  <c r="S44" i="44" s="1"/>
  <c r="R37" i="44"/>
  <c r="Q37" i="44"/>
  <c r="Q44" i="44" s="1"/>
  <c r="P37" i="44"/>
  <c r="P44" i="44" s="1"/>
  <c r="O37" i="44"/>
  <c r="O44" i="44" s="1"/>
  <c r="N37" i="44"/>
  <c r="M37" i="44"/>
  <c r="L37" i="44"/>
  <c r="K37" i="44"/>
  <c r="K44" i="44" s="1"/>
  <c r="J37" i="44"/>
  <c r="I37" i="44"/>
  <c r="I44" i="44" s="1"/>
  <c r="H37" i="44"/>
  <c r="H44" i="44" s="1"/>
  <c r="G37" i="44"/>
  <c r="F37" i="44"/>
  <c r="F44" i="44" s="1"/>
  <c r="E37" i="44"/>
  <c r="E44" i="44" s="1"/>
  <c r="D37" i="44"/>
  <c r="C37" i="44"/>
  <c r="C44" i="44" s="1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Y45" i="44" s="1"/>
  <c r="X13" i="44"/>
  <c r="W13" i="44"/>
  <c r="V13" i="44"/>
  <c r="V26" i="44" s="1"/>
  <c r="V45" i="44" s="1"/>
  <c r="U13" i="44"/>
  <c r="T13" i="44"/>
  <c r="T26" i="44" s="1"/>
  <c r="S13" i="44"/>
  <c r="S26" i="44" s="1"/>
  <c r="R13" i="44"/>
  <c r="R26" i="44" s="1"/>
  <c r="Q13" i="44"/>
  <c r="Q26" i="44" s="1"/>
  <c r="Q45" i="44" s="1"/>
  <c r="P13" i="44"/>
  <c r="P26" i="44" s="1"/>
  <c r="P45" i="44" s="1"/>
  <c r="O13" i="44"/>
  <c r="N13" i="44"/>
  <c r="N26" i="44" s="1"/>
  <c r="M13" i="44"/>
  <c r="L13" i="44"/>
  <c r="L26" i="44" s="1"/>
  <c r="K13" i="44"/>
  <c r="K26" i="44" s="1"/>
  <c r="J13" i="44"/>
  <c r="I13" i="44"/>
  <c r="I26" i="44" s="1"/>
  <c r="H13" i="44"/>
  <c r="G13" i="44"/>
  <c r="G26" i="44" s="1"/>
  <c r="F13" i="44"/>
  <c r="F26" i="44" s="1"/>
  <c r="E13" i="44"/>
  <c r="D13" i="44"/>
  <c r="D26" i="44" s="1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Y44" i="45" s="1"/>
  <c r="X37" i="45"/>
  <c r="W37" i="45"/>
  <c r="W44" i="45" s="1"/>
  <c r="V37" i="45"/>
  <c r="V44" i="45" s="1"/>
  <c r="U37" i="45"/>
  <c r="U44" i="45" s="1"/>
  <c r="T37" i="45"/>
  <c r="S37" i="45"/>
  <c r="S44" i="45" s="1"/>
  <c r="R37" i="45"/>
  <c r="R44" i="45" s="1"/>
  <c r="Q37" i="45"/>
  <c r="P37" i="45"/>
  <c r="P44" i="45" s="1"/>
  <c r="O37" i="45"/>
  <c r="O44" i="45" s="1"/>
  <c r="N37" i="45"/>
  <c r="M37" i="45"/>
  <c r="L37" i="45"/>
  <c r="K37" i="45"/>
  <c r="K44" i="45" s="1"/>
  <c r="J37" i="45"/>
  <c r="J44" i="45" s="1"/>
  <c r="I37" i="45"/>
  <c r="I44" i="45" s="1"/>
  <c r="H37" i="45"/>
  <c r="H44" i="45" s="1"/>
  <c r="G37" i="45"/>
  <c r="G44" i="45" s="1"/>
  <c r="F37" i="45"/>
  <c r="F44" i="45" s="1"/>
  <c r="E37" i="45"/>
  <c r="E44" i="45" s="1"/>
  <c r="D37" i="45"/>
  <c r="D44" i="45" s="1"/>
  <c r="C37" i="45"/>
  <c r="C44" i="45" s="1"/>
  <c r="D26" i="45"/>
  <c r="AA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Y45" i="45" s="1"/>
  <c r="X13" i="45"/>
  <c r="W13" i="45"/>
  <c r="V13" i="45"/>
  <c r="V26" i="45" s="1"/>
  <c r="V45" i="45" s="1"/>
  <c r="U13" i="45"/>
  <c r="T13" i="45"/>
  <c r="T26" i="45" s="1"/>
  <c r="S13" i="45"/>
  <c r="S26" i="45" s="1"/>
  <c r="R13" i="45"/>
  <c r="R26" i="45" s="1"/>
  <c r="Q13" i="45"/>
  <c r="Q26" i="45" s="1"/>
  <c r="P13" i="45"/>
  <c r="P26" i="45" s="1"/>
  <c r="P45" i="45" s="1"/>
  <c r="O13" i="45"/>
  <c r="O26" i="45" s="1"/>
  <c r="N13" i="45"/>
  <c r="N26" i="45" s="1"/>
  <c r="M13" i="45"/>
  <c r="L13" i="45"/>
  <c r="L26" i="45" s="1"/>
  <c r="K13" i="45"/>
  <c r="K26" i="45" s="1"/>
  <c r="J13" i="45"/>
  <c r="J26" i="45" s="1"/>
  <c r="I13" i="45"/>
  <c r="H13" i="45"/>
  <c r="H26" i="45" s="1"/>
  <c r="H45" i="45" s="1"/>
  <c r="G13" i="45"/>
  <c r="G26" i="45" s="1"/>
  <c r="F13" i="45"/>
  <c r="F26" i="45" s="1"/>
  <c r="E13" i="45"/>
  <c r="D13" i="45"/>
  <c r="C13" i="45"/>
  <c r="C26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X37" i="46"/>
  <c r="X44" i="46" s="1"/>
  <c r="X45" i="46" s="1"/>
  <c r="W37" i="46"/>
  <c r="W44" i="46" s="1"/>
  <c r="V37" i="46"/>
  <c r="V44" i="46" s="1"/>
  <c r="U37" i="46"/>
  <c r="U44" i="46" s="1"/>
  <c r="T37" i="46"/>
  <c r="S37" i="46"/>
  <c r="S44" i="46" s="1"/>
  <c r="R37" i="46"/>
  <c r="R44" i="46" s="1"/>
  <c r="Q37" i="46"/>
  <c r="Q44" i="46" s="1"/>
  <c r="P37" i="46"/>
  <c r="O37" i="46"/>
  <c r="O44" i="46" s="1"/>
  <c r="N37" i="46"/>
  <c r="N44" i="46" s="1"/>
  <c r="M37" i="46"/>
  <c r="L37" i="46"/>
  <c r="K37" i="46"/>
  <c r="K44" i="46" s="1"/>
  <c r="J37" i="46"/>
  <c r="J44" i="46" s="1"/>
  <c r="I37" i="46"/>
  <c r="I44" i="46" s="1"/>
  <c r="H37" i="46"/>
  <c r="H44" i="46" s="1"/>
  <c r="G37" i="46"/>
  <c r="G44" i="46" s="1"/>
  <c r="F37" i="46"/>
  <c r="F44" i="46" s="1"/>
  <c r="E37" i="46"/>
  <c r="D37" i="46"/>
  <c r="D44" i="46" s="1"/>
  <c r="C37" i="46"/>
  <c r="C44" i="46" s="1"/>
  <c r="AA26" i="46"/>
  <c r="O26" i="46"/>
  <c r="O45" i="46" s="1"/>
  <c r="AA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X13" i="46"/>
  <c r="X26" i="46" s="1"/>
  <c r="W13" i="46"/>
  <c r="W26" i="46" s="1"/>
  <c r="V13" i="46"/>
  <c r="V26" i="46" s="1"/>
  <c r="U13" i="46"/>
  <c r="T13" i="46"/>
  <c r="T26" i="46" s="1"/>
  <c r="S13" i="46"/>
  <c r="S26" i="46" s="1"/>
  <c r="S45" i="46" s="1"/>
  <c r="R13" i="46"/>
  <c r="R26" i="46" s="1"/>
  <c r="Q13" i="46"/>
  <c r="Q26" i="46" s="1"/>
  <c r="Q45" i="46" s="1"/>
  <c r="P13" i="46"/>
  <c r="P26" i="46" s="1"/>
  <c r="O13" i="46"/>
  <c r="N13" i="46"/>
  <c r="N26" i="46" s="1"/>
  <c r="M13" i="46"/>
  <c r="L13" i="46"/>
  <c r="K13" i="46"/>
  <c r="K26" i="46" s="1"/>
  <c r="K45" i="46" s="1"/>
  <c r="J13" i="46"/>
  <c r="J26" i="46" s="1"/>
  <c r="I13" i="46"/>
  <c r="I26" i="46" s="1"/>
  <c r="I45" i="46" s="1"/>
  <c r="H13" i="46"/>
  <c r="G13" i="46"/>
  <c r="F13" i="46"/>
  <c r="F26" i="46" s="1"/>
  <c r="F45" i="46" s="1"/>
  <c r="E13" i="46"/>
  <c r="D13" i="46"/>
  <c r="D26" i="46" s="1"/>
  <c r="D45" i="46" s="1"/>
  <c r="C13" i="46"/>
  <c r="C26" i="46" s="1"/>
  <c r="C45" i="46" s="1"/>
  <c r="AA50" i="47"/>
  <c r="Y50" i="47"/>
  <c r="Z50" i="47" s="1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Z37" i="47" s="1"/>
  <c r="W37" i="47"/>
  <c r="W44" i="47" s="1"/>
  <c r="V37" i="47"/>
  <c r="V44" i="47" s="1"/>
  <c r="U37" i="47"/>
  <c r="U44" i="47" s="1"/>
  <c r="T37" i="47"/>
  <c r="S37" i="47"/>
  <c r="S44" i="47" s="1"/>
  <c r="R37" i="47"/>
  <c r="R44" i="47" s="1"/>
  <c r="Q37" i="47"/>
  <c r="Q44" i="47" s="1"/>
  <c r="P37" i="47"/>
  <c r="P44" i="47" s="1"/>
  <c r="O37" i="47"/>
  <c r="N37" i="47"/>
  <c r="N44" i="47" s="1"/>
  <c r="M37" i="47"/>
  <c r="M44" i="47" s="1"/>
  <c r="L37" i="47"/>
  <c r="L44" i="47" s="1"/>
  <c r="K37" i="47"/>
  <c r="K44" i="47" s="1"/>
  <c r="J37" i="47"/>
  <c r="J44" i="47" s="1"/>
  <c r="I37" i="47"/>
  <c r="I44" i="47" s="1"/>
  <c r="H37" i="47"/>
  <c r="H44" i="47" s="1"/>
  <c r="G37" i="47"/>
  <c r="G44" i="47" s="1"/>
  <c r="F37" i="47"/>
  <c r="F44" i="47" s="1"/>
  <c r="E37" i="47"/>
  <c r="E44" i="47" s="1"/>
  <c r="D37" i="47"/>
  <c r="C37" i="47"/>
  <c r="C44" i="47" s="1"/>
  <c r="W26" i="47"/>
  <c r="W45" i="47" s="1"/>
  <c r="AA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X13" i="47"/>
  <c r="W13" i="47"/>
  <c r="V13" i="47"/>
  <c r="V26" i="47" s="1"/>
  <c r="V45" i="47" s="1"/>
  <c r="U13" i="47"/>
  <c r="U26" i="47" s="1"/>
  <c r="T13" i="47"/>
  <c r="T26" i="47" s="1"/>
  <c r="S13" i="47"/>
  <c r="S26" i="47" s="1"/>
  <c r="R13" i="47"/>
  <c r="R26" i="47" s="1"/>
  <c r="Q13" i="47"/>
  <c r="Q26" i="47" s="1"/>
  <c r="Q45" i="47" s="1"/>
  <c r="P13" i="47"/>
  <c r="P26" i="47" s="1"/>
  <c r="O13" i="47"/>
  <c r="N13" i="47"/>
  <c r="N26" i="47" s="1"/>
  <c r="N45" i="47" s="1"/>
  <c r="M13" i="47"/>
  <c r="M26" i="47" s="1"/>
  <c r="L13" i="47"/>
  <c r="L26" i="47" s="1"/>
  <c r="K13" i="47"/>
  <c r="J13" i="47"/>
  <c r="J26" i="47" s="1"/>
  <c r="I13" i="47"/>
  <c r="I26" i="47" s="1"/>
  <c r="I45" i="47" s="1"/>
  <c r="H13" i="47"/>
  <c r="H26" i="47" s="1"/>
  <c r="G13" i="47"/>
  <c r="F13" i="47"/>
  <c r="F26" i="47" s="1"/>
  <c r="F45" i="47" s="1"/>
  <c r="E13" i="47"/>
  <c r="E26" i="47" s="1"/>
  <c r="E45" i="47" s="1"/>
  <c r="D13" i="47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3" i="48"/>
  <c r="Z43" i="48"/>
  <c r="Y43" i="48"/>
  <c r="X43" i="48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Z37" i="48" s="1"/>
  <c r="W37" i="48"/>
  <c r="W44" i="48" s="1"/>
  <c r="V37" i="48"/>
  <c r="V44" i="48" s="1"/>
  <c r="U37" i="48"/>
  <c r="U44" i="48" s="1"/>
  <c r="T37" i="48"/>
  <c r="S37" i="48"/>
  <c r="S44" i="48" s="1"/>
  <c r="R37" i="48"/>
  <c r="Q37" i="48"/>
  <c r="Q44" i="48" s="1"/>
  <c r="P37" i="48"/>
  <c r="P44" i="48" s="1"/>
  <c r="O37" i="48"/>
  <c r="O44" i="48" s="1"/>
  <c r="N37" i="48"/>
  <c r="N44" i="48" s="1"/>
  <c r="M37" i="48"/>
  <c r="M44" i="48" s="1"/>
  <c r="L37" i="48"/>
  <c r="K37" i="48"/>
  <c r="K44" i="48" s="1"/>
  <c r="J37" i="48"/>
  <c r="I37" i="48"/>
  <c r="I44" i="48" s="1"/>
  <c r="H37" i="48"/>
  <c r="H44" i="48" s="1"/>
  <c r="G37" i="48"/>
  <c r="G44" i="48" s="1"/>
  <c r="F37" i="48"/>
  <c r="F44" i="48" s="1"/>
  <c r="E37" i="48"/>
  <c r="E44" i="48" s="1"/>
  <c r="D37" i="48"/>
  <c r="C37" i="48"/>
  <c r="C44" i="48" s="1"/>
  <c r="Y26" i="48"/>
  <c r="O26" i="48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Y13" i="48"/>
  <c r="X13" i="48"/>
  <c r="W13" i="48"/>
  <c r="V13" i="48"/>
  <c r="V26" i="48" s="1"/>
  <c r="U13" i="48"/>
  <c r="U26" i="48" s="1"/>
  <c r="T13" i="48"/>
  <c r="T26" i="48" s="1"/>
  <c r="S13" i="48"/>
  <c r="S26" i="48" s="1"/>
  <c r="R13" i="48"/>
  <c r="R26" i="48" s="1"/>
  <c r="Q13" i="48"/>
  <c r="Q26" i="48" s="1"/>
  <c r="P13" i="48"/>
  <c r="P26" i="48" s="1"/>
  <c r="P45" i="48" s="1"/>
  <c r="O13" i="48"/>
  <c r="N13" i="48"/>
  <c r="N26" i="48" s="1"/>
  <c r="M13" i="48"/>
  <c r="M26" i="48" s="1"/>
  <c r="M45" i="48" s="1"/>
  <c r="L13" i="48"/>
  <c r="L26" i="48" s="1"/>
  <c r="K13" i="48"/>
  <c r="J13" i="48"/>
  <c r="I13" i="48"/>
  <c r="I26" i="48" s="1"/>
  <c r="H13" i="48"/>
  <c r="H26" i="48" s="1"/>
  <c r="H45" i="48" s="1"/>
  <c r="G13" i="48"/>
  <c r="F13" i="48"/>
  <c r="F26" i="48" s="1"/>
  <c r="E13" i="48"/>
  <c r="E26" i="48" s="1"/>
  <c r="D13" i="48"/>
  <c r="D26" i="48" s="1"/>
  <c r="C13" i="48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Y37" i="49"/>
  <c r="Y44" i="49" s="1"/>
  <c r="X37" i="49"/>
  <c r="X44" i="49" s="1"/>
  <c r="Z44" i="49" s="1"/>
  <c r="W37" i="49"/>
  <c r="V37" i="49"/>
  <c r="V44" i="49" s="1"/>
  <c r="U37" i="49"/>
  <c r="U44" i="49" s="1"/>
  <c r="T37" i="49"/>
  <c r="S37" i="49"/>
  <c r="S44" i="49" s="1"/>
  <c r="R37" i="49"/>
  <c r="Q37" i="49"/>
  <c r="P37" i="49"/>
  <c r="P44" i="49" s="1"/>
  <c r="O37" i="49"/>
  <c r="N37" i="49"/>
  <c r="N44" i="49" s="1"/>
  <c r="M37" i="49"/>
  <c r="M44" i="49" s="1"/>
  <c r="L37" i="49"/>
  <c r="K37" i="49"/>
  <c r="J37" i="49"/>
  <c r="I37" i="49"/>
  <c r="I44" i="49" s="1"/>
  <c r="H37" i="49"/>
  <c r="H44" i="49" s="1"/>
  <c r="G37" i="49"/>
  <c r="F37" i="49"/>
  <c r="F44" i="49" s="1"/>
  <c r="E37" i="49"/>
  <c r="E44" i="49" s="1"/>
  <c r="D37" i="49"/>
  <c r="C37" i="49"/>
  <c r="O26" i="49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Y13" i="49"/>
  <c r="X13" i="49"/>
  <c r="W13" i="49"/>
  <c r="W26" i="49" s="1"/>
  <c r="V13" i="49"/>
  <c r="V26" i="49" s="1"/>
  <c r="U13" i="49"/>
  <c r="T13" i="49"/>
  <c r="T26" i="49" s="1"/>
  <c r="S13" i="49"/>
  <c r="R13" i="49"/>
  <c r="Q13" i="49"/>
  <c r="P13" i="49"/>
  <c r="P26" i="49" s="1"/>
  <c r="P45" i="49" s="1"/>
  <c r="O13" i="49"/>
  <c r="N13" i="49"/>
  <c r="N26" i="49" s="1"/>
  <c r="N45" i="49" s="1"/>
  <c r="M13" i="49"/>
  <c r="L13" i="49"/>
  <c r="L26" i="49" s="1"/>
  <c r="K13" i="49"/>
  <c r="J13" i="49"/>
  <c r="I13" i="49"/>
  <c r="H13" i="49"/>
  <c r="H26" i="49" s="1"/>
  <c r="G13" i="49"/>
  <c r="F13" i="49"/>
  <c r="F26" i="49" s="1"/>
  <c r="E13" i="49"/>
  <c r="D13" i="49"/>
  <c r="D26" i="49" s="1"/>
  <c r="C13" i="49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I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X37" i="50"/>
  <c r="W37" i="50"/>
  <c r="W44" i="50" s="1"/>
  <c r="V37" i="50"/>
  <c r="V44" i="50" s="1"/>
  <c r="U37" i="50"/>
  <c r="U44" i="50" s="1"/>
  <c r="T37" i="50"/>
  <c r="S37" i="50"/>
  <c r="S44" i="50" s="1"/>
  <c r="R37" i="50"/>
  <c r="Q37" i="50"/>
  <c r="P37" i="50"/>
  <c r="O37" i="50"/>
  <c r="O44" i="50" s="1"/>
  <c r="N37" i="50"/>
  <c r="N44" i="50" s="1"/>
  <c r="M37" i="50"/>
  <c r="M44" i="50" s="1"/>
  <c r="L37" i="50"/>
  <c r="L44" i="50" s="1"/>
  <c r="K37" i="50"/>
  <c r="K44" i="50" s="1"/>
  <c r="J37" i="50"/>
  <c r="I37" i="50"/>
  <c r="H37" i="50"/>
  <c r="H44" i="50" s="1"/>
  <c r="G37" i="50"/>
  <c r="G44" i="50" s="1"/>
  <c r="F37" i="50"/>
  <c r="F44" i="50" s="1"/>
  <c r="E37" i="50"/>
  <c r="E44" i="50" s="1"/>
  <c r="D37" i="50"/>
  <c r="C37" i="50"/>
  <c r="C44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Y13" i="50"/>
  <c r="Y26" i="50" s="1"/>
  <c r="X13" i="50"/>
  <c r="Z13" i="50" s="1"/>
  <c r="W13" i="50"/>
  <c r="W26" i="50" s="1"/>
  <c r="V13" i="50"/>
  <c r="U13" i="50"/>
  <c r="U26" i="50" s="1"/>
  <c r="T13" i="50"/>
  <c r="T26" i="50" s="1"/>
  <c r="S13" i="50"/>
  <c r="R13" i="50"/>
  <c r="Q13" i="50"/>
  <c r="Q26" i="50" s="1"/>
  <c r="P13" i="50"/>
  <c r="O13" i="50"/>
  <c r="N13" i="50"/>
  <c r="M13" i="50"/>
  <c r="M26" i="50" s="1"/>
  <c r="L13" i="50"/>
  <c r="K13" i="50"/>
  <c r="J13" i="50"/>
  <c r="I13" i="50"/>
  <c r="I26" i="50" s="1"/>
  <c r="I45" i="50" s="1"/>
  <c r="H13" i="50"/>
  <c r="G13" i="50"/>
  <c r="F13" i="50"/>
  <c r="E13" i="50"/>
  <c r="E26" i="50" s="1"/>
  <c r="D13" i="50"/>
  <c r="D26" i="50" s="1"/>
  <c r="C13" i="50"/>
  <c r="AA50" i="51"/>
  <c r="Z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O44" i="51"/>
  <c r="F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Z37" i="51"/>
  <c r="Y37" i="51"/>
  <c r="X37" i="51"/>
  <c r="W37" i="51"/>
  <c r="V37" i="51"/>
  <c r="U37" i="51"/>
  <c r="U44" i="51" s="1"/>
  <c r="T37" i="51"/>
  <c r="S37" i="51"/>
  <c r="R37" i="51"/>
  <c r="R44" i="51" s="1"/>
  <c r="Q37" i="51"/>
  <c r="P37" i="51"/>
  <c r="O37" i="51"/>
  <c r="N37" i="51"/>
  <c r="M37" i="51"/>
  <c r="M44" i="51" s="1"/>
  <c r="M45" i="51" s="1"/>
  <c r="L37" i="51"/>
  <c r="K37" i="51"/>
  <c r="J37" i="51"/>
  <c r="J44" i="51" s="1"/>
  <c r="J45" i="51" s="1"/>
  <c r="I37" i="51"/>
  <c r="H37" i="51"/>
  <c r="G37" i="51"/>
  <c r="F37" i="51"/>
  <c r="E37" i="51"/>
  <c r="E44" i="51" s="1"/>
  <c r="D37" i="51"/>
  <c r="C37" i="51"/>
  <c r="AA26" i="51"/>
  <c r="I26" i="51"/>
  <c r="AA25" i="51"/>
  <c r="Y25" i="5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Y13" i="51"/>
  <c r="Y26" i="51" s="1"/>
  <c r="X13" i="51"/>
  <c r="X26" i="51" s="1"/>
  <c r="W13" i="51"/>
  <c r="V13" i="51"/>
  <c r="V26" i="51" s="1"/>
  <c r="U13" i="51"/>
  <c r="U26" i="51" s="1"/>
  <c r="T13" i="51"/>
  <c r="T26" i="51" s="1"/>
  <c r="S13" i="51"/>
  <c r="S26" i="51" s="1"/>
  <c r="R13" i="51"/>
  <c r="R26" i="51" s="1"/>
  <c r="Q13" i="51"/>
  <c r="Q26" i="51" s="1"/>
  <c r="P13" i="51"/>
  <c r="P26" i="51" s="1"/>
  <c r="O13" i="51"/>
  <c r="N13" i="51"/>
  <c r="N26" i="51" s="1"/>
  <c r="M13" i="51"/>
  <c r="M26" i="51" s="1"/>
  <c r="L13" i="51"/>
  <c r="L26" i="51" s="1"/>
  <c r="K13" i="51"/>
  <c r="K26" i="51" s="1"/>
  <c r="J13" i="51"/>
  <c r="J26" i="51" s="1"/>
  <c r="I13" i="51"/>
  <c r="H13" i="51"/>
  <c r="H26" i="51" s="1"/>
  <c r="G13" i="51"/>
  <c r="F13" i="51"/>
  <c r="F26" i="51" s="1"/>
  <c r="E13" i="51"/>
  <c r="E26" i="51" s="1"/>
  <c r="D13" i="51"/>
  <c r="D26" i="51" s="1"/>
  <c r="C13" i="51"/>
  <c r="C26" i="51" s="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E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W37" i="52"/>
  <c r="W44" i="52" s="1"/>
  <c r="V37" i="52"/>
  <c r="V44" i="52" s="1"/>
  <c r="U37" i="52"/>
  <c r="U44" i="52" s="1"/>
  <c r="T37" i="52"/>
  <c r="T44" i="52" s="1"/>
  <c r="S37" i="52"/>
  <c r="S44" i="52" s="1"/>
  <c r="R37" i="52"/>
  <c r="Q37" i="52"/>
  <c r="Q44" i="52" s="1"/>
  <c r="P37" i="52"/>
  <c r="P44" i="52" s="1"/>
  <c r="O37" i="52"/>
  <c r="O44" i="52" s="1"/>
  <c r="N37" i="52"/>
  <c r="M37" i="52"/>
  <c r="M44" i="52" s="1"/>
  <c r="L37" i="52"/>
  <c r="K37" i="52"/>
  <c r="K44" i="52" s="1"/>
  <c r="J37" i="52"/>
  <c r="I37" i="52"/>
  <c r="I44" i="52" s="1"/>
  <c r="H37" i="52"/>
  <c r="H44" i="52" s="1"/>
  <c r="G37" i="52"/>
  <c r="G44" i="52" s="1"/>
  <c r="F37" i="52"/>
  <c r="E37" i="52"/>
  <c r="D37" i="52"/>
  <c r="C37" i="52"/>
  <c r="C44" i="52" s="1"/>
  <c r="Q26" i="52"/>
  <c r="AA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Y13" i="52"/>
  <c r="X13" i="52"/>
  <c r="W13" i="52"/>
  <c r="V13" i="52"/>
  <c r="V26" i="52" s="1"/>
  <c r="U13" i="52"/>
  <c r="U26" i="52" s="1"/>
  <c r="U45" i="52" s="1"/>
  <c r="T13" i="52"/>
  <c r="T26" i="52" s="1"/>
  <c r="S13" i="52"/>
  <c r="R13" i="52"/>
  <c r="Q13" i="52"/>
  <c r="P13" i="52"/>
  <c r="P26" i="52" s="1"/>
  <c r="O13" i="52"/>
  <c r="N13" i="52"/>
  <c r="N26" i="52" s="1"/>
  <c r="M13" i="52"/>
  <c r="M26" i="52" s="1"/>
  <c r="M45" i="52" s="1"/>
  <c r="L13" i="52"/>
  <c r="L26" i="52" s="1"/>
  <c r="K13" i="52"/>
  <c r="J13" i="52"/>
  <c r="I13" i="52"/>
  <c r="H13" i="52"/>
  <c r="H26" i="52" s="1"/>
  <c r="G13" i="52"/>
  <c r="G26" i="52" s="1"/>
  <c r="G45" i="52" s="1"/>
  <c r="F13" i="52"/>
  <c r="F26" i="52" s="1"/>
  <c r="E13" i="52"/>
  <c r="E26" i="52" s="1"/>
  <c r="E45" i="52" s="1"/>
  <c r="D13" i="52"/>
  <c r="D26" i="52" s="1"/>
  <c r="C13" i="52"/>
  <c r="AA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X44" i="53" s="1"/>
  <c r="W37" i="53"/>
  <c r="W44" i="53" s="1"/>
  <c r="V37" i="53"/>
  <c r="V44" i="53" s="1"/>
  <c r="U37" i="53"/>
  <c r="U44" i="53" s="1"/>
  <c r="T37" i="53"/>
  <c r="S37" i="53"/>
  <c r="S44" i="53" s="1"/>
  <c r="R37" i="53"/>
  <c r="R44" i="53" s="1"/>
  <c r="Q37" i="53"/>
  <c r="Q44" i="53" s="1"/>
  <c r="P37" i="53"/>
  <c r="P44" i="53" s="1"/>
  <c r="O37" i="53"/>
  <c r="O44" i="53" s="1"/>
  <c r="N37" i="53"/>
  <c r="N44" i="53" s="1"/>
  <c r="M37" i="53"/>
  <c r="M44" i="53" s="1"/>
  <c r="L37" i="53"/>
  <c r="L44" i="53" s="1"/>
  <c r="K37" i="53"/>
  <c r="K44" i="53" s="1"/>
  <c r="J37" i="53"/>
  <c r="J44" i="53" s="1"/>
  <c r="I37" i="53"/>
  <c r="I44" i="53" s="1"/>
  <c r="H37" i="53"/>
  <c r="H44" i="53" s="1"/>
  <c r="G37" i="53"/>
  <c r="G44" i="53" s="1"/>
  <c r="F37" i="53"/>
  <c r="F44" i="53" s="1"/>
  <c r="E37" i="53"/>
  <c r="E44" i="53" s="1"/>
  <c r="D37" i="53"/>
  <c r="C37" i="53"/>
  <c r="C44" i="53" s="1"/>
  <c r="P26" i="53"/>
  <c r="P45" i="53" s="1"/>
  <c r="AA25" i="53"/>
  <c r="Y25" i="53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X13" i="53"/>
  <c r="W13" i="53"/>
  <c r="W26" i="53" s="1"/>
  <c r="V13" i="53"/>
  <c r="V26" i="53" s="1"/>
  <c r="V45" i="53" s="1"/>
  <c r="U13" i="53"/>
  <c r="U26" i="53" s="1"/>
  <c r="T13" i="53"/>
  <c r="T26" i="53" s="1"/>
  <c r="S13" i="53"/>
  <c r="R13" i="53"/>
  <c r="R26" i="53" s="1"/>
  <c r="Q13" i="53"/>
  <c r="P13" i="53"/>
  <c r="O13" i="53"/>
  <c r="N13" i="53"/>
  <c r="N26" i="53" s="1"/>
  <c r="N45" i="53" s="1"/>
  <c r="M13" i="53"/>
  <c r="M26" i="53" s="1"/>
  <c r="L13" i="53"/>
  <c r="L26" i="53" s="1"/>
  <c r="K13" i="53"/>
  <c r="J13" i="53"/>
  <c r="J26" i="53" s="1"/>
  <c r="I13" i="53"/>
  <c r="H13" i="53"/>
  <c r="G13" i="53"/>
  <c r="G26" i="53" s="1"/>
  <c r="F13" i="53"/>
  <c r="E13" i="53"/>
  <c r="E26" i="53" s="1"/>
  <c r="D13" i="53"/>
  <c r="D26" i="53" s="1"/>
  <c r="C13" i="53"/>
  <c r="AA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X44" i="54" s="1"/>
  <c r="W37" i="54"/>
  <c r="W44" i="54" s="1"/>
  <c r="V37" i="54"/>
  <c r="V44" i="54" s="1"/>
  <c r="U37" i="54"/>
  <c r="U44" i="54" s="1"/>
  <c r="T37" i="54"/>
  <c r="S37" i="54"/>
  <c r="S44" i="54" s="1"/>
  <c r="R37" i="54"/>
  <c r="R44" i="54" s="1"/>
  <c r="Q37" i="54"/>
  <c r="Q44" i="54" s="1"/>
  <c r="P37" i="54"/>
  <c r="P44" i="54" s="1"/>
  <c r="O37" i="54"/>
  <c r="O44" i="54" s="1"/>
  <c r="N37" i="54"/>
  <c r="N44" i="54" s="1"/>
  <c r="M37" i="54"/>
  <c r="M44" i="54" s="1"/>
  <c r="L37" i="54"/>
  <c r="L44" i="54" s="1"/>
  <c r="L45" i="54" s="1"/>
  <c r="K37" i="54"/>
  <c r="K44" i="54" s="1"/>
  <c r="J37" i="54"/>
  <c r="J44" i="54" s="1"/>
  <c r="I37" i="54"/>
  <c r="I44" i="54" s="1"/>
  <c r="H37" i="54"/>
  <c r="H44" i="54" s="1"/>
  <c r="G37" i="54"/>
  <c r="G44" i="54" s="1"/>
  <c r="F37" i="54"/>
  <c r="F44" i="54" s="1"/>
  <c r="E37" i="54"/>
  <c r="E44" i="54" s="1"/>
  <c r="D37" i="54"/>
  <c r="C37" i="54"/>
  <c r="C44" i="54" s="1"/>
  <c r="V26" i="54"/>
  <c r="V45" i="54" s="1"/>
  <c r="AA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X13" i="54"/>
  <c r="W13" i="54"/>
  <c r="W26" i="54" s="1"/>
  <c r="V13" i="54"/>
  <c r="U13" i="54"/>
  <c r="T13" i="54"/>
  <c r="T26" i="54" s="1"/>
  <c r="S13" i="54"/>
  <c r="R13" i="54"/>
  <c r="R26" i="54" s="1"/>
  <c r="R45" i="54" s="1"/>
  <c r="Q13" i="54"/>
  <c r="P13" i="54"/>
  <c r="O13" i="54"/>
  <c r="O26" i="54" s="1"/>
  <c r="N13" i="54"/>
  <c r="M13" i="54"/>
  <c r="L13" i="54"/>
  <c r="L26" i="54" s="1"/>
  <c r="K13" i="54"/>
  <c r="J13" i="54"/>
  <c r="J26" i="54" s="1"/>
  <c r="J45" i="54" s="1"/>
  <c r="I13" i="54"/>
  <c r="H13" i="54"/>
  <c r="G13" i="54"/>
  <c r="G26" i="54" s="1"/>
  <c r="F13" i="54"/>
  <c r="E13" i="54"/>
  <c r="D13" i="54"/>
  <c r="D26" i="54" s="1"/>
  <c r="C13" i="54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4" i="55"/>
  <c r="S44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Y37" i="55"/>
  <c r="Y44" i="55" s="1"/>
  <c r="X37" i="55"/>
  <c r="X44" i="55" s="1"/>
  <c r="W37" i="55"/>
  <c r="W44" i="55" s="1"/>
  <c r="V37" i="55"/>
  <c r="V44" i="55" s="1"/>
  <c r="U37" i="55"/>
  <c r="U44" i="55" s="1"/>
  <c r="T37" i="55"/>
  <c r="S37" i="55"/>
  <c r="R37" i="55"/>
  <c r="R44" i="55" s="1"/>
  <c r="Q37" i="55"/>
  <c r="Q44" i="55" s="1"/>
  <c r="P37" i="55"/>
  <c r="P44" i="55" s="1"/>
  <c r="O37" i="55"/>
  <c r="O44" i="55" s="1"/>
  <c r="N37" i="55"/>
  <c r="N44" i="55" s="1"/>
  <c r="M37" i="55"/>
  <c r="M44" i="55" s="1"/>
  <c r="L37" i="55"/>
  <c r="L44" i="55" s="1"/>
  <c r="K37" i="55"/>
  <c r="K44" i="55" s="1"/>
  <c r="J37" i="55"/>
  <c r="J44" i="55" s="1"/>
  <c r="I37" i="55"/>
  <c r="I44" i="55" s="1"/>
  <c r="H37" i="55"/>
  <c r="H44" i="55" s="1"/>
  <c r="G37" i="55"/>
  <c r="G44" i="55" s="1"/>
  <c r="F37" i="55"/>
  <c r="F44" i="55" s="1"/>
  <c r="E37" i="55"/>
  <c r="E44" i="55" s="1"/>
  <c r="D37" i="55"/>
  <c r="C37" i="55"/>
  <c r="C44" i="55" s="1"/>
  <c r="O26" i="55"/>
  <c r="F26" i="55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X13" i="55"/>
  <c r="W13" i="55"/>
  <c r="V13" i="55"/>
  <c r="V26" i="55" s="1"/>
  <c r="U13" i="55"/>
  <c r="U26" i="55" s="1"/>
  <c r="T13" i="55"/>
  <c r="T26" i="55" s="1"/>
  <c r="S13" i="55"/>
  <c r="R13" i="55"/>
  <c r="R26" i="55" s="1"/>
  <c r="Q13" i="55"/>
  <c r="P13" i="55"/>
  <c r="P26" i="55" s="1"/>
  <c r="O13" i="55"/>
  <c r="N13" i="55"/>
  <c r="N26" i="55" s="1"/>
  <c r="M13" i="55"/>
  <c r="M26" i="55" s="1"/>
  <c r="L13" i="55"/>
  <c r="L26" i="55" s="1"/>
  <c r="K13" i="55"/>
  <c r="J13" i="55"/>
  <c r="J26" i="55" s="1"/>
  <c r="I13" i="55"/>
  <c r="H13" i="55"/>
  <c r="H26" i="55" s="1"/>
  <c r="G13" i="55"/>
  <c r="F13" i="55"/>
  <c r="E13" i="55"/>
  <c r="E26" i="55" s="1"/>
  <c r="D13" i="55"/>
  <c r="D26" i="55" s="1"/>
  <c r="C13" i="55"/>
  <c r="AA50" i="56"/>
  <c r="Y50" i="56"/>
  <c r="X50" i="56"/>
  <c r="Z50" i="56" s="1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Y37" i="56"/>
  <c r="X37" i="56"/>
  <c r="W37" i="56"/>
  <c r="W44" i="56" s="1"/>
  <c r="V37" i="56"/>
  <c r="V44" i="56" s="1"/>
  <c r="U37" i="56"/>
  <c r="U44" i="56" s="1"/>
  <c r="T37" i="56"/>
  <c r="T44" i="56" s="1"/>
  <c r="S37" i="56"/>
  <c r="S44" i="56" s="1"/>
  <c r="R37" i="56"/>
  <c r="Q37" i="56"/>
  <c r="P37" i="56"/>
  <c r="P44" i="56" s="1"/>
  <c r="O37" i="56"/>
  <c r="O44" i="56" s="1"/>
  <c r="N37" i="56"/>
  <c r="N44" i="56" s="1"/>
  <c r="M37" i="56"/>
  <c r="M44" i="56" s="1"/>
  <c r="L37" i="56"/>
  <c r="L44" i="56" s="1"/>
  <c r="K37" i="56"/>
  <c r="K44" i="56" s="1"/>
  <c r="J37" i="56"/>
  <c r="I37" i="56"/>
  <c r="H37" i="56"/>
  <c r="H44" i="56" s="1"/>
  <c r="G37" i="56"/>
  <c r="G44" i="56" s="1"/>
  <c r="F37" i="56"/>
  <c r="F44" i="56" s="1"/>
  <c r="E37" i="56"/>
  <c r="E44" i="56" s="1"/>
  <c r="D37" i="56"/>
  <c r="D44" i="56" s="1"/>
  <c r="C37" i="56"/>
  <c r="C44" i="56" s="1"/>
  <c r="W26" i="56"/>
  <c r="H26" i="56"/>
  <c r="AA25" i="56"/>
  <c r="Y25" i="56"/>
  <c r="X25" i="56"/>
  <c r="Z25" i="56" s="1"/>
  <c r="W25" i="56"/>
  <c r="V25" i="56"/>
  <c r="U25" i="56"/>
  <c r="T25" i="56"/>
  <c r="S25" i="56"/>
  <c r="R25" i="56"/>
  <c r="Q25" i="56"/>
  <c r="P25" i="56"/>
  <c r="P26" i="56" s="1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Y13" i="56"/>
  <c r="X13" i="56"/>
  <c r="X26" i="56" s="1"/>
  <c r="W13" i="56"/>
  <c r="V13" i="56"/>
  <c r="V26" i="56" s="1"/>
  <c r="U13" i="56"/>
  <c r="T13" i="56"/>
  <c r="S13" i="56"/>
  <c r="R13" i="56"/>
  <c r="Q13" i="56"/>
  <c r="Q26" i="56" s="1"/>
  <c r="P13" i="56"/>
  <c r="O13" i="56"/>
  <c r="O26" i="56" s="1"/>
  <c r="N13" i="56"/>
  <c r="N26" i="56" s="1"/>
  <c r="M13" i="56"/>
  <c r="L13" i="56"/>
  <c r="K13" i="56"/>
  <c r="J13" i="56"/>
  <c r="I13" i="56"/>
  <c r="I26" i="56" s="1"/>
  <c r="H13" i="56"/>
  <c r="G13" i="56"/>
  <c r="G26" i="56" s="1"/>
  <c r="F13" i="56"/>
  <c r="F26" i="56" s="1"/>
  <c r="E13" i="56"/>
  <c r="D13" i="56"/>
  <c r="C13" i="56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43" i="57"/>
  <c r="Z43" i="57"/>
  <c r="Y43" i="57"/>
  <c r="X43" i="57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AA44" i="57" s="1"/>
  <c r="Y37" i="57"/>
  <c r="X37" i="57"/>
  <c r="Z37" i="57" s="1"/>
  <c r="W37" i="57"/>
  <c r="W44" i="57" s="1"/>
  <c r="V37" i="57"/>
  <c r="V44" i="57" s="1"/>
  <c r="U37" i="57"/>
  <c r="U44" i="57" s="1"/>
  <c r="T37" i="57"/>
  <c r="T44" i="57" s="1"/>
  <c r="S37" i="57"/>
  <c r="S44" i="57" s="1"/>
  <c r="R37" i="57"/>
  <c r="Q37" i="57"/>
  <c r="P37" i="57"/>
  <c r="O37" i="57"/>
  <c r="O44" i="57" s="1"/>
  <c r="N37" i="57"/>
  <c r="M37" i="57"/>
  <c r="M44" i="57" s="1"/>
  <c r="L37" i="57"/>
  <c r="L44" i="57" s="1"/>
  <c r="K37" i="57"/>
  <c r="K44" i="57" s="1"/>
  <c r="J37" i="57"/>
  <c r="I37" i="57"/>
  <c r="H37" i="57"/>
  <c r="G37" i="57"/>
  <c r="G44" i="57" s="1"/>
  <c r="F37" i="57"/>
  <c r="E37" i="57"/>
  <c r="D37" i="57"/>
  <c r="D44" i="57" s="1"/>
  <c r="C37" i="57"/>
  <c r="C44" i="57" s="1"/>
  <c r="H26" i="57"/>
  <c r="AA25" i="57"/>
  <c r="Z25" i="57"/>
  <c r="Y25" i="57"/>
  <c r="X25" i="57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AA45" i="57" s="1"/>
  <c r="Y13" i="57"/>
  <c r="Y26" i="57" s="1"/>
  <c r="X13" i="57"/>
  <c r="W13" i="57"/>
  <c r="W26" i="57" s="1"/>
  <c r="W45" i="57" s="1"/>
  <c r="V13" i="57"/>
  <c r="V26" i="57" s="1"/>
  <c r="U13" i="57"/>
  <c r="T13" i="57"/>
  <c r="S13" i="57"/>
  <c r="S26" i="57" s="1"/>
  <c r="R13" i="57"/>
  <c r="R26" i="57" s="1"/>
  <c r="Q13" i="57"/>
  <c r="P13" i="57"/>
  <c r="P26" i="57" s="1"/>
  <c r="O13" i="57"/>
  <c r="O26" i="57" s="1"/>
  <c r="N13" i="57"/>
  <c r="N26" i="57" s="1"/>
  <c r="M13" i="57"/>
  <c r="L13" i="57"/>
  <c r="K13" i="57"/>
  <c r="K26" i="57" s="1"/>
  <c r="K45" i="57" s="1"/>
  <c r="J13" i="57"/>
  <c r="J26" i="57" s="1"/>
  <c r="I13" i="57"/>
  <c r="I26" i="57" s="1"/>
  <c r="H13" i="57"/>
  <c r="G13" i="57"/>
  <c r="G26" i="57" s="1"/>
  <c r="F13" i="57"/>
  <c r="F26" i="57" s="1"/>
  <c r="E13" i="57"/>
  <c r="D13" i="57"/>
  <c r="C13" i="57"/>
  <c r="C26" i="57" s="1"/>
  <c r="AA50" i="58"/>
  <c r="Y50" i="58"/>
  <c r="X50" i="58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V44" i="58"/>
  <c r="N44" i="58"/>
  <c r="AA43" i="58"/>
  <c r="Y43" i="58"/>
  <c r="Y44" i="58" s="1"/>
  <c r="X43" i="58"/>
  <c r="Z43" i="58" s="1"/>
  <c r="W43" i="58"/>
  <c r="V43" i="58"/>
  <c r="U43" i="58"/>
  <c r="T43" i="58"/>
  <c r="S43" i="58"/>
  <c r="R43" i="58"/>
  <c r="Q43" i="58"/>
  <c r="Q44" i="58" s="1"/>
  <c r="P43" i="58"/>
  <c r="O43" i="58"/>
  <c r="N43" i="58"/>
  <c r="M43" i="58"/>
  <c r="L43" i="58"/>
  <c r="L44" i="58" s="1"/>
  <c r="K43" i="58"/>
  <c r="J43" i="58"/>
  <c r="I43" i="58"/>
  <c r="I44" i="58" s="1"/>
  <c r="H43" i="58"/>
  <c r="G43" i="58"/>
  <c r="F43" i="58"/>
  <c r="E43" i="58"/>
  <c r="D43" i="58"/>
  <c r="C43" i="58"/>
  <c r="AA37" i="58"/>
  <c r="AA44" i="58" s="1"/>
  <c r="Y37" i="58"/>
  <c r="X37" i="58"/>
  <c r="Z37" i="58" s="1"/>
  <c r="W37" i="58"/>
  <c r="V37" i="58"/>
  <c r="U37" i="58"/>
  <c r="U44" i="58" s="1"/>
  <c r="T37" i="58"/>
  <c r="S37" i="58"/>
  <c r="S44" i="58" s="1"/>
  <c r="R37" i="58"/>
  <c r="R44" i="58" s="1"/>
  <c r="Q37" i="58"/>
  <c r="P37" i="58"/>
  <c r="O37" i="58"/>
  <c r="N37" i="58"/>
  <c r="M37" i="58"/>
  <c r="M44" i="58" s="1"/>
  <c r="L37" i="58"/>
  <c r="K37" i="58"/>
  <c r="K44" i="58" s="1"/>
  <c r="J37" i="58"/>
  <c r="J44" i="58" s="1"/>
  <c r="I37" i="58"/>
  <c r="H37" i="58"/>
  <c r="G37" i="58"/>
  <c r="F37" i="58"/>
  <c r="E37" i="58"/>
  <c r="E44" i="58" s="1"/>
  <c r="D37" i="58"/>
  <c r="D44" i="58" s="1"/>
  <c r="C37" i="58"/>
  <c r="C44" i="58" s="1"/>
  <c r="AA25" i="58"/>
  <c r="AA26" i="58" s="1"/>
  <c r="AA45" i="58" s="1"/>
  <c r="Y25" i="58"/>
  <c r="X25" i="58"/>
  <c r="Z25" i="58" s="1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Y13" i="58"/>
  <c r="Y26" i="58" s="1"/>
  <c r="X13" i="58"/>
  <c r="Z13" i="58" s="1"/>
  <c r="W13" i="58"/>
  <c r="W26" i="58" s="1"/>
  <c r="V13" i="58"/>
  <c r="V26" i="58" s="1"/>
  <c r="U13" i="58"/>
  <c r="U26" i="58" s="1"/>
  <c r="T13" i="58"/>
  <c r="S13" i="58"/>
  <c r="S26" i="58" s="1"/>
  <c r="R13" i="58"/>
  <c r="Q13" i="58"/>
  <c r="Q26" i="58" s="1"/>
  <c r="P13" i="58"/>
  <c r="P26" i="58" s="1"/>
  <c r="O13" i="58"/>
  <c r="O26" i="58" s="1"/>
  <c r="N13" i="58"/>
  <c r="N26" i="58" s="1"/>
  <c r="M13" i="58"/>
  <c r="M26" i="58" s="1"/>
  <c r="L13" i="58"/>
  <c r="K13" i="58"/>
  <c r="K26" i="58" s="1"/>
  <c r="J13" i="58"/>
  <c r="I13" i="58"/>
  <c r="I26" i="58" s="1"/>
  <c r="H13" i="58"/>
  <c r="H26" i="58" s="1"/>
  <c r="G13" i="58"/>
  <c r="G26" i="58" s="1"/>
  <c r="F13" i="58"/>
  <c r="F26" i="58" s="1"/>
  <c r="E13" i="58"/>
  <c r="E26" i="58" s="1"/>
  <c r="D13" i="58"/>
  <c r="C13" i="58"/>
  <c r="C26" i="58" s="1"/>
  <c r="AA50" i="59"/>
  <c r="Y50" i="59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M44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Y37" i="59"/>
  <c r="X37" i="59"/>
  <c r="W37" i="59"/>
  <c r="W44" i="59" s="1"/>
  <c r="V37" i="59"/>
  <c r="V44" i="59" s="1"/>
  <c r="U37" i="59"/>
  <c r="U44" i="59" s="1"/>
  <c r="T37" i="59"/>
  <c r="T44" i="59" s="1"/>
  <c r="S37" i="59"/>
  <c r="S44" i="59" s="1"/>
  <c r="R37" i="59"/>
  <c r="R44" i="59" s="1"/>
  <c r="Q37" i="59"/>
  <c r="P37" i="59"/>
  <c r="P44" i="59" s="1"/>
  <c r="O37" i="59"/>
  <c r="O44" i="59" s="1"/>
  <c r="N37" i="59"/>
  <c r="N44" i="59" s="1"/>
  <c r="M37" i="59"/>
  <c r="L37" i="59"/>
  <c r="L44" i="59" s="1"/>
  <c r="K37" i="59"/>
  <c r="K44" i="59" s="1"/>
  <c r="J37" i="59"/>
  <c r="J44" i="59" s="1"/>
  <c r="I37" i="59"/>
  <c r="H37" i="59"/>
  <c r="H44" i="59" s="1"/>
  <c r="G37" i="59"/>
  <c r="G44" i="59" s="1"/>
  <c r="F37" i="59"/>
  <c r="F44" i="59" s="1"/>
  <c r="E37" i="59"/>
  <c r="E44" i="59" s="1"/>
  <c r="D37" i="59"/>
  <c r="D44" i="59" s="1"/>
  <c r="C37" i="59"/>
  <c r="C44" i="59" s="1"/>
  <c r="O26" i="59"/>
  <c r="AA25" i="59"/>
  <c r="Y25" i="59"/>
  <c r="X25" i="59"/>
  <c r="Z25" i="59" s="1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Y13" i="59"/>
  <c r="Y26" i="59" s="1"/>
  <c r="X13" i="59"/>
  <c r="X26" i="59" s="1"/>
  <c r="W13" i="59"/>
  <c r="V13" i="59"/>
  <c r="U13" i="59"/>
  <c r="U26" i="59" s="1"/>
  <c r="U45" i="59" s="1"/>
  <c r="T13" i="59"/>
  <c r="S13" i="59"/>
  <c r="S26" i="59" s="1"/>
  <c r="R13" i="59"/>
  <c r="Q13" i="59"/>
  <c r="Q26" i="59" s="1"/>
  <c r="P13" i="59"/>
  <c r="P26" i="59" s="1"/>
  <c r="O13" i="59"/>
  <c r="N13" i="59"/>
  <c r="M13" i="59"/>
  <c r="M26" i="59" s="1"/>
  <c r="L13" i="59"/>
  <c r="K13" i="59"/>
  <c r="K26" i="59" s="1"/>
  <c r="J13" i="59"/>
  <c r="I13" i="59"/>
  <c r="H13" i="59"/>
  <c r="H26" i="59" s="1"/>
  <c r="G13" i="59"/>
  <c r="F13" i="59"/>
  <c r="E13" i="59"/>
  <c r="E26" i="59" s="1"/>
  <c r="D13" i="59"/>
  <c r="C13" i="59"/>
  <c r="C26" i="59" s="1"/>
  <c r="AA50" i="60"/>
  <c r="Y50" i="60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P44" i="60"/>
  <c r="AA43" i="60"/>
  <c r="Y43" i="60"/>
  <c r="X43" i="60"/>
  <c r="Z43" i="60" s="1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Y44" i="60" s="1"/>
  <c r="X37" i="60"/>
  <c r="X44" i="60" s="1"/>
  <c r="W37" i="60"/>
  <c r="W44" i="60" s="1"/>
  <c r="W45" i="60" s="1"/>
  <c r="V37" i="60"/>
  <c r="V44" i="60" s="1"/>
  <c r="U37" i="60"/>
  <c r="U44" i="60" s="1"/>
  <c r="T37" i="60"/>
  <c r="T44" i="60" s="1"/>
  <c r="S37" i="60"/>
  <c r="S44" i="60" s="1"/>
  <c r="R37" i="60"/>
  <c r="Q37" i="60"/>
  <c r="Q44" i="60" s="1"/>
  <c r="P37" i="60"/>
  <c r="O37" i="60"/>
  <c r="O44" i="60" s="1"/>
  <c r="O45" i="60" s="1"/>
  <c r="N37" i="60"/>
  <c r="N44" i="60" s="1"/>
  <c r="M37" i="60"/>
  <c r="M44" i="60" s="1"/>
  <c r="L37" i="60"/>
  <c r="L44" i="60" s="1"/>
  <c r="K37" i="60"/>
  <c r="K44" i="60" s="1"/>
  <c r="J37" i="60"/>
  <c r="I37" i="60"/>
  <c r="I44" i="60" s="1"/>
  <c r="H37" i="60"/>
  <c r="H44" i="60" s="1"/>
  <c r="G37" i="60"/>
  <c r="G44" i="60" s="1"/>
  <c r="F37" i="60"/>
  <c r="F44" i="60" s="1"/>
  <c r="E37" i="60"/>
  <c r="E44" i="60" s="1"/>
  <c r="D37" i="60"/>
  <c r="D44" i="60" s="1"/>
  <c r="C37" i="60"/>
  <c r="C44" i="60" s="1"/>
  <c r="I26" i="60"/>
  <c r="AA25" i="60"/>
  <c r="Y25" i="60"/>
  <c r="X25" i="60"/>
  <c r="Z25" i="60" s="1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Y13" i="60"/>
  <c r="Y26" i="60" s="1"/>
  <c r="X13" i="60"/>
  <c r="W13" i="60"/>
  <c r="W26" i="60" s="1"/>
  <c r="V13" i="60"/>
  <c r="V26" i="60" s="1"/>
  <c r="U13" i="60"/>
  <c r="T13" i="60"/>
  <c r="S13" i="60"/>
  <c r="S26" i="60" s="1"/>
  <c r="S45" i="60" s="1"/>
  <c r="R13" i="60"/>
  <c r="R26" i="60" s="1"/>
  <c r="Q13" i="60"/>
  <c r="Q26" i="60" s="1"/>
  <c r="P13" i="60"/>
  <c r="P26" i="60" s="1"/>
  <c r="O13" i="60"/>
  <c r="O26" i="60" s="1"/>
  <c r="N13" i="60"/>
  <c r="N26" i="60" s="1"/>
  <c r="M13" i="60"/>
  <c r="L13" i="60"/>
  <c r="K13" i="60"/>
  <c r="J13" i="60"/>
  <c r="J26" i="60" s="1"/>
  <c r="I13" i="60"/>
  <c r="H13" i="60"/>
  <c r="H26" i="60" s="1"/>
  <c r="G13" i="60"/>
  <c r="G26" i="60" s="1"/>
  <c r="F13" i="60"/>
  <c r="F26" i="60" s="1"/>
  <c r="E13" i="60"/>
  <c r="D13" i="60"/>
  <c r="D26" i="60" s="1"/>
  <c r="C13" i="60"/>
  <c r="AA50" i="61"/>
  <c r="Y50" i="61"/>
  <c r="X50" i="61"/>
  <c r="Z50" i="61" s="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Y37" i="61"/>
  <c r="X37" i="61"/>
  <c r="X44" i="61" s="1"/>
  <c r="W37" i="61"/>
  <c r="V37" i="61"/>
  <c r="V44" i="61" s="1"/>
  <c r="U37" i="61"/>
  <c r="U44" i="61" s="1"/>
  <c r="T37" i="61"/>
  <c r="T44" i="61" s="1"/>
  <c r="S37" i="61"/>
  <c r="S44" i="61" s="1"/>
  <c r="R37" i="61"/>
  <c r="Q37" i="61"/>
  <c r="P37" i="61"/>
  <c r="P44" i="61" s="1"/>
  <c r="O37" i="61"/>
  <c r="N37" i="61"/>
  <c r="N44" i="61" s="1"/>
  <c r="M37" i="61"/>
  <c r="M44" i="61" s="1"/>
  <c r="L37" i="61"/>
  <c r="L44" i="61" s="1"/>
  <c r="K37" i="61"/>
  <c r="K44" i="61" s="1"/>
  <c r="J37" i="61"/>
  <c r="I37" i="61"/>
  <c r="H37" i="61"/>
  <c r="H44" i="61" s="1"/>
  <c r="G37" i="61"/>
  <c r="F37" i="61"/>
  <c r="F44" i="61" s="1"/>
  <c r="E37" i="61"/>
  <c r="E44" i="61" s="1"/>
  <c r="D37" i="61"/>
  <c r="D44" i="61" s="1"/>
  <c r="C37" i="61"/>
  <c r="C44" i="61" s="1"/>
  <c r="X26" i="61"/>
  <c r="AA25" i="61"/>
  <c r="Y25" i="61"/>
  <c r="Z25" i="61" s="1"/>
  <c r="X25" i="61"/>
  <c r="W25" i="61"/>
  <c r="V25" i="61"/>
  <c r="U25" i="61"/>
  <c r="T25" i="61"/>
  <c r="S25" i="61"/>
  <c r="R25" i="61"/>
  <c r="Q25" i="61"/>
  <c r="Q26" i="61" s="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Z13" i="61"/>
  <c r="Y13" i="61"/>
  <c r="X13" i="61"/>
  <c r="W13" i="61"/>
  <c r="W26" i="61" s="1"/>
  <c r="V13" i="61"/>
  <c r="V26" i="61" s="1"/>
  <c r="U13" i="61"/>
  <c r="T13" i="61"/>
  <c r="S13" i="61"/>
  <c r="R13" i="61"/>
  <c r="Q13" i="61"/>
  <c r="P13" i="61"/>
  <c r="P26" i="61" s="1"/>
  <c r="P45" i="61" s="1"/>
  <c r="O13" i="61"/>
  <c r="N13" i="61"/>
  <c r="N26" i="61" s="1"/>
  <c r="M13" i="61"/>
  <c r="L13" i="61"/>
  <c r="K13" i="61"/>
  <c r="K26" i="61" s="1"/>
  <c r="J13" i="61"/>
  <c r="I13" i="61"/>
  <c r="H13" i="61"/>
  <c r="H26" i="61" s="1"/>
  <c r="G13" i="61"/>
  <c r="G26" i="61" s="1"/>
  <c r="F13" i="61"/>
  <c r="F26" i="61" s="1"/>
  <c r="E13" i="61"/>
  <c r="D13" i="61"/>
  <c r="D26" i="61" s="1"/>
  <c r="C13" i="61"/>
  <c r="C26" i="61" s="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Y44" i="62"/>
  <c r="I44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AA44" i="62" s="1"/>
  <c r="Y37" i="62"/>
  <c r="X37" i="62"/>
  <c r="W37" i="62"/>
  <c r="W44" i="62" s="1"/>
  <c r="V37" i="62"/>
  <c r="V44" i="62" s="1"/>
  <c r="U37" i="62"/>
  <c r="U44" i="62" s="1"/>
  <c r="T37" i="62"/>
  <c r="S37" i="62"/>
  <c r="S44" i="62" s="1"/>
  <c r="R37" i="62"/>
  <c r="Q37" i="62"/>
  <c r="P37" i="62"/>
  <c r="P44" i="62" s="1"/>
  <c r="O37" i="62"/>
  <c r="O44" i="62" s="1"/>
  <c r="N37" i="62"/>
  <c r="M37" i="62"/>
  <c r="M44" i="62" s="1"/>
  <c r="L37" i="62"/>
  <c r="K37" i="62"/>
  <c r="K44" i="62" s="1"/>
  <c r="J37" i="62"/>
  <c r="I37" i="62"/>
  <c r="H37" i="62"/>
  <c r="H44" i="62" s="1"/>
  <c r="G37" i="62"/>
  <c r="G44" i="62" s="1"/>
  <c r="F37" i="62"/>
  <c r="F44" i="62" s="1"/>
  <c r="E37" i="62"/>
  <c r="E44" i="62" s="1"/>
  <c r="D37" i="62"/>
  <c r="C37" i="62"/>
  <c r="C44" i="62" s="1"/>
  <c r="H26" i="62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Z13" i="62"/>
  <c r="Y13" i="62"/>
  <c r="X13" i="62"/>
  <c r="X26" i="62" s="1"/>
  <c r="Z26" i="62" s="1"/>
  <c r="W13" i="62"/>
  <c r="W26" i="62" s="1"/>
  <c r="V13" i="62"/>
  <c r="V26" i="62" s="1"/>
  <c r="U13" i="62"/>
  <c r="T13" i="62"/>
  <c r="T26" i="62" s="1"/>
  <c r="S13" i="62"/>
  <c r="R13" i="62"/>
  <c r="Q13" i="62"/>
  <c r="P13" i="62"/>
  <c r="P26" i="62" s="1"/>
  <c r="O13" i="62"/>
  <c r="O26" i="62" s="1"/>
  <c r="N13" i="62"/>
  <c r="N26" i="62" s="1"/>
  <c r="M13" i="62"/>
  <c r="L13" i="62"/>
  <c r="K13" i="62"/>
  <c r="J13" i="62"/>
  <c r="I13" i="62"/>
  <c r="H13" i="62"/>
  <c r="G13" i="62"/>
  <c r="G26" i="62" s="1"/>
  <c r="F13" i="62"/>
  <c r="F26" i="62" s="1"/>
  <c r="E13" i="62"/>
  <c r="D13" i="62"/>
  <c r="C13" i="62"/>
  <c r="AA50" i="63"/>
  <c r="Y50" i="63"/>
  <c r="X50" i="63"/>
  <c r="Z50" i="63" s="1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43" i="63"/>
  <c r="Y43" i="63"/>
  <c r="X43" i="63"/>
  <c r="Z43" i="63" s="1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AA44" i="63" s="1"/>
  <c r="Y37" i="63"/>
  <c r="Y44" i="63" s="1"/>
  <c r="X37" i="63"/>
  <c r="W37" i="63"/>
  <c r="V37" i="63"/>
  <c r="V44" i="63" s="1"/>
  <c r="U37" i="63"/>
  <c r="U44" i="63" s="1"/>
  <c r="T37" i="63"/>
  <c r="T44" i="63" s="1"/>
  <c r="S37" i="63"/>
  <c r="S44" i="63" s="1"/>
  <c r="R37" i="63"/>
  <c r="Q37" i="63"/>
  <c r="Q44" i="63" s="1"/>
  <c r="P37" i="63"/>
  <c r="P44" i="63" s="1"/>
  <c r="O37" i="63"/>
  <c r="N37" i="63"/>
  <c r="N44" i="63" s="1"/>
  <c r="M37" i="63"/>
  <c r="M44" i="63" s="1"/>
  <c r="L37" i="63"/>
  <c r="L44" i="63" s="1"/>
  <c r="K37" i="63"/>
  <c r="K44" i="63" s="1"/>
  <c r="J37" i="63"/>
  <c r="I37" i="63"/>
  <c r="I44" i="63" s="1"/>
  <c r="H37" i="63"/>
  <c r="H44" i="63" s="1"/>
  <c r="G37" i="63"/>
  <c r="F37" i="63"/>
  <c r="F44" i="63" s="1"/>
  <c r="E37" i="63"/>
  <c r="E44" i="63" s="1"/>
  <c r="D37" i="63"/>
  <c r="D44" i="63" s="1"/>
  <c r="C37" i="63"/>
  <c r="C44" i="63" s="1"/>
  <c r="X26" i="63"/>
  <c r="AA25" i="63"/>
  <c r="Y25" i="63"/>
  <c r="X25" i="63"/>
  <c r="Z25" i="63" s="1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Y13" i="63"/>
  <c r="Y26" i="63" s="1"/>
  <c r="X13" i="63"/>
  <c r="Z13" i="63" s="1"/>
  <c r="W13" i="63"/>
  <c r="V13" i="63"/>
  <c r="U13" i="63"/>
  <c r="T13" i="63"/>
  <c r="S13" i="63"/>
  <c r="S26" i="63" s="1"/>
  <c r="S45" i="63" s="1"/>
  <c r="R13" i="63"/>
  <c r="Q13" i="63"/>
  <c r="Q26" i="63" s="1"/>
  <c r="P13" i="63"/>
  <c r="P26" i="63" s="1"/>
  <c r="O13" i="63"/>
  <c r="N13" i="63"/>
  <c r="M13" i="63"/>
  <c r="L13" i="63"/>
  <c r="L26" i="63" s="1"/>
  <c r="K13" i="63"/>
  <c r="K26" i="63" s="1"/>
  <c r="K45" i="63" s="1"/>
  <c r="J13" i="63"/>
  <c r="I13" i="63"/>
  <c r="I26" i="63" s="1"/>
  <c r="I45" i="63" s="1"/>
  <c r="H13" i="63"/>
  <c r="H26" i="63" s="1"/>
  <c r="G13" i="63"/>
  <c r="F13" i="63"/>
  <c r="E13" i="63"/>
  <c r="D13" i="63"/>
  <c r="C13" i="63"/>
  <c r="C26" i="63" s="1"/>
  <c r="C45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M44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AA44" i="64" s="1"/>
  <c r="Y37" i="64"/>
  <c r="X37" i="64"/>
  <c r="W37" i="64"/>
  <c r="W44" i="64" s="1"/>
  <c r="V37" i="64"/>
  <c r="V44" i="64" s="1"/>
  <c r="U37" i="64"/>
  <c r="U44" i="64" s="1"/>
  <c r="T37" i="64"/>
  <c r="T44" i="64" s="1"/>
  <c r="S37" i="64"/>
  <c r="S44" i="64" s="1"/>
  <c r="R37" i="64"/>
  <c r="Q37" i="64"/>
  <c r="P37" i="64"/>
  <c r="P44" i="64" s="1"/>
  <c r="O37" i="64"/>
  <c r="O44" i="64" s="1"/>
  <c r="N37" i="64"/>
  <c r="N44" i="64" s="1"/>
  <c r="M37" i="64"/>
  <c r="L37" i="64"/>
  <c r="L44" i="64" s="1"/>
  <c r="K37" i="64"/>
  <c r="K44" i="64" s="1"/>
  <c r="J37" i="64"/>
  <c r="I37" i="64"/>
  <c r="H37" i="64"/>
  <c r="H44" i="64" s="1"/>
  <c r="G37" i="64"/>
  <c r="G44" i="64" s="1"/>
  <c r="F37" i="64"/>
  <c r="F44" i="64" s="1"/>
  <c r="E37" i="64"/>
  <c r="E44" i="64" s="1"/>
  <c r="D37" i="64"/>
  <c r="D44" i="64" s="1"/>
  <c r="C37" i="64"/>
  <c r="C44" i="64" s="1"/>
  <c r="AA25" i="64"/>
  <c r="Y25" i="64"/>
  <c r="X25" i="64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AA26" i="64" s="1"/>
  <c r="Y13" i="64"/>
  <c r="Y26" i="64" s="1"/>
  <c r="X13" i="64"/>
  <c r="W13" i="64"/>
  <c r="V13" i="64"/>
  <c r="V26" i="64" s="1"/>
  <c r="U13" i="64"/>
  <c r="T13" i="64"/>
  <c r="S13" i="64"/>
  <c r="S26" i="64" s="1"/>
  <c r="S45" i="64" s="1"/>
  <c r="R13" i="64"/>
  <c r="Q13" i="64"/>
  <c r="Q26" i="64" s="1"/>
  <c r="P13" i="64"/>
  <c r="P26" i="64" s="1"/>
  <c r="O13" i="64"/>
  <c r="N13" i="64"/>
  <c r="N26" i="64" s="1"/>
  <c r="M13" i="64"/>
  <c r="L13" i="64"/>
  <c r="K13" i="64"/>
  <c r="K26" i="64" s="1"/>
  <c r="J13" i="64"/>
  <c r="I13" i="64"/>
  <c r="I26" i="64" s="1"/>
  <c r="H13" i="64"/>
  <c r="H26" i="64" s="1"/>
  <c r="G13" i="64"/>
  <c r="F13" i="64"/>
  <c r="F26" i="64" s="1"/>
  <c r="E13" i="64"/>
  <c r="D13" i="64"/>
  <c r="C13" i="64"/>
  <c r="C26" i="64" s="1"/>
  <c r="C45" i="64" s="1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M44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AA44" i="65" s="1"/>
  <c r="Y37" i="65"/>
  <c r="Y44" i="65" s="1"/>
  <c r="X37" i="65"/>
  <c r="W37" i="65"/>
  <c r="W44" i="65" s="1"/>
  <c r="V37" i="65"/>
  <c r="U37" i="65"/>
  <c r="U44" i="65" s="1"/>
  <c r="T37" i="65"/>
  <c r="T44" i="65" s="1"/>
  <c r="S37" i="65"/>
  <c r="S44" i="65" s="1"/>
  <c r="R37" i="65"/>
  <c r="R44" i="65" s="1"/>
  <c r="Q37" i="65"/>
  <c r="P37" i="65"/>
  <c r="P44" i="65" s="1"/>
  <c r="O37" i="65"/>
  <c r="O44" i="65" s="1"/>
  <c r="N37" i="65"/>
  <c r="M37" i="65"/>
  <c r="L37" i="65"/>
  <c r="L44" i="65" s="1"/>
  <c r="K37" i="65"/>
  <c r="K44" i="65" s="1"/>
  <c r="J37" i="65"/>
  <c r="J44" i="65" s="1"/>
  <c r="I37" i="65"/>
  <c r="I44" i="65" s="1"/>
  <c r="H37" i="65"/>
  <c r="H44" i="65" s="1"/>
  <c r="G37" i="65"/>
  <c r="G44" i="65" s="1"/>
  <c r="F37" i="65"/>
  <c r="E37" i="65"/>
  <c r="E44" i="65" s="1"/>
  <c r="D37" i="65"/>
  <c r="D44" i="65" s="1"/>
  <c r="C37" i="65"/>
  <c r="C44" i="65" s="1"/>
  <c r="H26" i="65"/>
  <c r="AA25" i="65"/>
  <c r="Y25" i="65"/>
  <c r="Y26" i="65" s="1"/>
  <c r="X25" i="65"/>
  <c r="W25" i="65"/>
  <c r="V25" i="65"/>
  <c r="U25" i="65"/>
  <c r="T25" i="65"/>
  <c r="S25" i="65"/>
  <c r="R25" i="65"/>
  <c r="Q25" i="65"/>
  <c r="Q26" i="65" s="1"/>
  <c r="P25" i="65"/>
  <c r="O25" i="65"/>
  <c r="N25" i="65"/>
  <c r="M25" i="65"/>
  <c r="L25" i="65"/>
  <c r="K25" i="65"/>
  <c r="K26" i="65" s="1"/>
  <c r="K45" i="65" s="1"/>
  <c r="J25" i="65"/>
  <c r="I25" i="65"/>
  <c r="I26" i="65" s="1"/>
  <c r="H25" i="65"/>
  <c r="G25" i="65"/>
  <c r="F25" i="65"/>
  <c r="E25" i="65"/>
  <c r="D25" i="65"/>
  <c r="C25" i="65"/>
  <c r="C26" i="65" s="1"/>
  <c r="C45" i="65" s="1"/>
  <c r="AA13" i="65"/>
  <c r="Z13" i="65"/>
  <c r="Y13" i="65"/>
  <c r="X13" i="65"/>
  <c r="X26" i="65" s="1"/>
  <c r="W13" i="65"/>
  <c r="W26" i="65" s="1"/>
  <c r="V13" i="65"/>
  <c r="U13" i="65"/>
  <c r="T13" i="65"/>
  <c r="S13" i="65"/>
  <c r="S26" i="65" s="1"/>
  <c r="S45" i="65" s="1"/>
  <c r="R13" i="65"/>
  <c r="Q13" i="65"/>
  <c r="P13" i="65"/>
  <c r="P26" i="65" s="1"/>
  <c r="O13" i="65"/>
  <c r="O26" i="65" s="1"/>
  <c r="O45" i="65" s="1"/>
  <c r="N13" i="65"/>
  <c r="M13" i="65"/>
  <c r="L13" i="65"/>
  <c r="K13" i="65"/>
  <c r="J13" i="65"/>
  <c r="I13" i="65"/>
  <c r="H13" i="65"/>
  <c r="G13" i="65"/>
  <c r="G26" i="65" s="1"/>
  <c r="F13" i="65"/>
  <c r="E13" i="65"/>
  <c r="D13" i="65"/>
  <c r="C13" i="65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M44" i="66"/>
  <c r="AA43" i="66"/>
  <c r="Y43" i="66"/>
  <c r="X43" i="66"/>
  <c r="Z43" i="66" s="1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Y37" i="66"/>
  <c r="Y44" i="66" s="1"/>
  <c r="X37" i="66"/>
  <c r="W37" i="66"/>
  <c r="V37" i="66"/>
  <c r="U37" i="66"/>
  <c r="U44" i="66" s="1"/>
  <c r="T37" i="66"/>
  <c r="T44" i="66" s="1"/>
  <c r="S37" i="66"/>
  <c r="S44" i="66" s="1"/>
  <c r="R37" i="66"/>
  <c r="Q37" i="66"/>
  <c r="Q44" i="66" s="1"/>
  <c r="P37" i="66"/>
  <c r="P44" i="66" s="1"/>
  <c r="O37" i="66"/>
  <c r="N37" i="66"/>
  <c r="M37" i="66"/>
  <c r="L37" i="66"/>
  <c r="L44" i="66" s="1"/>
  <c r="K37" i="66"/>
  <c r="K44" i="66" s="1"/>
  <c r="J37" i="66"/>
  <c r="I37" i="66"/>
  <c r="I44" i="66" s="1"/>
  <c r="H37" i="66"/>
  <c r="H44" i="66" s="1"/>
  <c r="G37" i="66"/>
  <c r="F37" i="66"/>
  <c r="E37" i="66"/>
  <c r="E44" i="66" s="1"/>
  <c r="D37" i="66"/>
  <c r="D44" i="66" s="1"/>
  <c r="C37" i="66"/>
  <c r="C44" i="66" s="1"/>
  <c r="AA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Y13" i="66"/>
  <c r="Y26" i="66" s="1"/>
  <c r="Y45" i="66" s="1"/>
  <c r="X13" i="66"/>
  <c r="X26" i="66" s="1"/>
  <c r="W13" i="66"/>
  <c r="W26" i="66" s="1"/>
  <c r="V13" i="66"/>
  <c r="V26" i="66" s="1"/>
  <c r="U13" i="66"/>
  <c r="T13" i="66"/>
  <c r="T26" i="66" s="1"/>
  <c r="S13" i="66"/>
  <c r="R13" i="66"/>
  <c r="R26" i="66" s="1"/>
  <c r="Q13" i="66"/>
  <c r="P13" i="66"/>
  <c r="P26" i="66" s="1"/>
  <c r="O13" i="66"/>
  <c r="O26" i="66" s="1"/>
  <c r="N13" i="66"/>
  <c r="N26" i="66" s="1"/>
  <c r="M13" i="66"/>
  <c r="L13" i="66"/>
  <c r="L26" i="66" s="1"/>
  <c r="L45" i="66" s="1"/>
  <c r="K13" i="66"/>
  <c r="J13" i="66"/>
  <c r="J26" i="66" s="1"/>
  <c r="I13" i="66"/>
  <c r="I26" i="66" s="1"/>
  <c r="I45" i="66" s="1"/>
  <c r="H13" i="66"/>
  <c r="H26" i="66" s="1"/>
  <c r="G13" i="66"/>
  <c r="G26" i="66" s="1"/>
  <c r="F13" i="66"/>
  <c r="F26" i="66" s="1"/>
  <c r="E13" i="66"/>
  <c r="D13" i="66"/>
  <c r="D26" i="66" s="1"/>
  <c r="D45" i="66" s="1"/>
  <c r="C13" i="66"/>
  <c r="AA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N44" i="67"/>
  <c r="AA43" i="67"/>
  <c r="Y43" i="67"/>
  <c r="X43" i="67"/>
  <c r="Z43" i="67" s="1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AA44" i="67" s="1"/>
  <c r="Y37" i="67"/>
  <c r="X37" i="67"/>
  <c r="W37" i="67"/>
  <c r="V37" i="67"/>
  <c r="V44" i="67" s="1"/>
  <c r="U37" i="67"/>
  <c r="T37" i="67"/>
  <c r="T44" i="67" s="1"/>
  <c r="S37" i="67"/>
  <c r="S44" i="67" s="1"/>
  <c r="R37" i="67"/>
  <c r="Q37" i="67"/>
  <c r="P37" i="67"/>
  <c r="P44" i="67" s="1"/>
  <c r="O37" i="67"/>
  <c r="N37" i="67"/>
  <c r="M37" i="67"/>
  <c r="M44" i="67" s="1"/>
  <c r="L37" i="67"/>
  <c r="L44" i="67" s="1"/>
  <c r="K37" i="67"/>
  <c r="K44" i="67" s="1"/>
  <c r="J37" i="67"/>
  <c r="I37" i="67"/>
  <c r="H37" i="67"/>
  <c r="H44" i="67" s="1"/>
  <c r="G37" i="67"/>
  <c r="F37" i="67"/>
  <c r="F44" i="67" s="1"/>
  <c r="E37" i="67"/>
  <c r="E44" i="67" s="1"/>
  <c r="D37" i="67"/>
  <c r="D44" i="67" s="1"/>
  <c r="C37" i="67"/>
  <c r="C44" i="67" s="1"/>
  <c r="Y26" i="67"/>
  <c r="AA25" i="67"/>
  <c r="Y25" i="67"/>
  <c r="X25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Y13" i="67"/>
  <c r="X13" i="67"/>
  <c r="X26" i="67" s="1"/>
  <c r="W13" i="67"/>
  <c r="V13" i="67"/>
  <c r="V26" i="67" s="1"/>
  <c r="U13" i="67"/>
  <c r="U26" i="67" s="1"/>
  <c r="T13" i="67"/>
  <c r="T26" i="67" s="1"/>
  <c r="T45" i="67" s="1"/>
  <c r="S13" i="67"/>
  <c r="R13" i="67"/>
  <c r="R26" i="67" s="1"/>
  <c r="Q13" i="67"/>
  <c r="Q26" i="67" s="1"/>
  <c r="P13" i="67"/>
  <c r="P26" i="67" s="1"/>
  <c r="O13" i="67"/>
  <c r="O26" i="67" s="1"/>
  <c r="N13" i="67"/>
  <c r="N26" i="67" s="1"/>
  <c r="M13" i="67"/>
  <c r="M26" i="67" s="1"/>
  <c r="L13" i="67"/>
  <c r="K13" i="67"/>
  <c r="J13" i="67"/>
  <c r="J26" i="67" s="1"/>
  <c r="I13" i="67"/>
  <c r="I26" i="67" s="1"/>
  <c r="H13" i="67"/>
  <c r="H26" i="67" s="1"/>
  <c r="G13" i="67"/>
  <c r="F13" i="67"/>
  <c r="F26" i="67" s="1"/>
  <c r="E13" i="67"/>
  <c r="E26" i="67" s="1"/>
  <c r="D13" i="67"/>
  <c r="C13" i="67"/>
  <c r="C26" i="67" s="1"/>
  <c r="C45" i="67" s="1"/>
  <c r="AA50" i="68"/>
  <c r="Y50" i="68"/>
  <c r="Z50" i="68" s="1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I44" i="68"/>
  <c r="AA43" i="68"/>
  <c r="Y43" i="68"/>
  <c r="X43" i="68"/>
  <c r="Z43" i="68" s="1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Y37" i="68"/>
  <c r="Y44" i="68" s="1"/>
  <c r="X37" i="68"/>
  <c r="X44" i="68" s="1"/>
  <c r="W37" i="68"/>
  <c r="W44" i="68" s="1"/>
  <c r="V37" i="68"/>
  <c r="V44" i="68" s="1"/>
  <c r="U37" i="68"/>
  <c r="T37" i="68"/>
  <c r="S37" i="68"/>
  <c r="R37" i="68"/>
  <c r="Q37" i="68"/>
  <c r="P37" i="68"/>
  <c r="O37" i="68"/>
  <c r="O44" i="68" s="1"/>
  <c r="N37" i="68"/>
  <c r="N44" i="68" s="1"/>
  <c r="M37" i="68"/>
  <c r="L37" i="68"/>
  <c r="K37" i="68"/>
  <c r="J37" i="68"/>
  <c r="I37" i="68"/>
  <c r="H37" i="68"/>
  <c r="H44" i="68" s="1"/>
  <c r="G37" i="68"/>
  <c r="G44" i="68" s="1"/>
  <c r="F37" i="68"/>
  <c r="F44" i="68" s="1"/>
  <c r="E37" i="68"/>
  <c r="D37" i="68"/>
  <c r="C37" i="68"/>
  <c r="AA25" i="68"/>
  <c r="Y25" i="68"/>
  <c r="X25" i="68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Y13" i="68"/>
  <c r="Y26" i="68" s="1"/>
  <c r="X13" i="68"/>
  <c r="X26" i="68" s="1"/>
  <c r="W13" i="68"/>
  <c r="V13" i="68"/>
  <c r="V26" i="68" s="1"/>
  <c r="U13" i="68"/>
  <c r="U26" i="68" s="1"/>
  <c r="T13" i="68"/>
  <c r="S13" i="68"/>
  <c r="S26" i="68" s="1"/>
  <c r="R13" i="68"/>
  <c r="R26" i="68" s="1"/>
  <c r="Q13" i="68"/>
  <c r="Q26" i="68" s="1"/>
  <c r="P13" i="68"/>
  <c r="P26" i="68" s="1"/>
  <c r="O13" i="68"/>
  <c r="N13" i="68"/>
  <c r="N26" i="68" s="1"/>
  <c r="M13" i="68"/>
  <c r="M26" i="68" s="1"/>
  <c r="L13" i="68"/>
  <c r="K13" i="68"/>
  <c r="K26" i="68" s="1"/>
  <c r="J13" i="68"/>
  <c r="J26" i="68" s="1"/>
  <c r="I13" i="68"/>
  <c r="I26" i="68" s="1"/>
  <c r="H13" i="68"/>
  <c r="H26" i="68" s="1"/>
  <c r="G13" i="68"/>
  <c r="F13" i="68"/>
  <c r="F26" i="68" s="1"/>
  <c r="E13" i="68"/>
  <c r="E26" i="68" s="1"/>
  <c r="D13" i="68"/>
  <c r="C13" i="68"/>
  <c r="C26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P44" i="69" s="1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Z37" i="69"/>
  <c r="Y37" i="69"/>
  <c r="X37" i="69"/>
  <c r="W37" i="69"/>
  <c r="W44" i="69" s="1"/>
  <c r="V37" i="69"/>
  <c r="U37" i="69"/>
  <c r="U44" i="69" s="1"/>
  <c r="T37" i="69"/>
  <c r="S37" i="69"/>
  <c r="R37" i="69"/>
  <c r="Q37" i="69"/>
  <c r="P37" i="69"/>
  <c r="O37" i="69"/>
  <c r="O44" i="69" s="1"/>
  <c r="N37" i="69"/>
  <c r="M37" i="69"/>
  <c r="M44" i="69" s="1"/>
  <c r="L37" i="69"/>
  <c r="K37" i="69"/>
  <c r="J37" i="69"/>
  <c r="I37" i="69"/>
  <c r="I44" i="69" s="1"/>
  <c r="H37" i="69"/>
  <c r="G37" i="69"/>
  <c r="G44" i="69" s="1"/>
  <c r="F37" i="69"/>
  <c r="E37" i="69"/>
  <c r="E44" i="69" s="1"/>
  <c r="D37" i="69"/>
  <c r="C37" i="69"/>
  <c r="S26" i="69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Y13" i="69"/>
  <c r="Y26" i="69" s="1"/>
  <c r="X13" i="69"/>
  <c r="X26" i="69" s="1"/>
  <c r="W13" i="69"/>
  <c r="V13" i="69"/>
  <c r="V26" i="69" s="1"/>
  <c r="U13" i="69"/>
  <c r="U26" i="69" s="1"/>
  <c r="T13" i="69"/>
  <c r="S13" i="69"/>
  <c r="R13" i="69"/>
  <c r="R26" i="69" s="1"/>
  <c r="Q13" i="69"/>
  <c r="Q26" i="69" s="1"/>
  <c r="P13" i="69"/>
  <c r="P26" i="69" s="1"/>
  <c r="O13" i="69"/>
  <c r="N13" i="69"/>
  <c r="N26" i="69" s="1"/>
  <c r="M13" i="69"/>
  <c r="M26" i="69" s="1"/>
  <c r="L13" i="69"/>
  <c r="K13" i="69"/>
  <c r="K26" i="69" s="1"/>
  <c r="J13" i="69"/>
  <c r="J26" i="69" s="1"/>
  <c r="I13" i="69"/>
  <c r="I26" i="69" s="1"/>
  <c r="H13" i="69"/>
  <c r="H26" i="69" s="1"/>
  <c r="G13" i="69"/>
  <c r="F13" i="69"/>
  <c r="F26" i="69" s="1"/>
  <c r="E13" i="69"/>
  <c r="E26" i="69" s="1"/>
  <c r="D13" i="69"/>
  <c r="C13" i="69"/>
  <c r="C26" i="69" s="1"/>
  <c r="AA50" i="70"/>
  <c r="Y50" i="70"/>
  <c r="X50" i="70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AA43" i="70"/>
  <c r="Y43" i="70"/>
  <c r="X43" i="70"/>
  <c r="Z43" i="70" s="1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AA44" i="70" s="1"/>
  <c r="Y37" i="70"/>
  <c r="Y44" i="70" s="1"/>
  <c r="X37" i="70"/>
  <c r="W37" i="70"/>
  <c r="V37" i="70"/>
  <c r="V44" i="70" s="1"/>
  <c r="U37" i="70"/>
  <c r="U44" i="70" s="1"/>
  <c r="T37" i="70"/>
  <c r="S37" i="70"/>
  <c r="S44" i="70" s="1"/>
  <c r="R37" i="70"/>
  <c r="R44" i="70" s="1"/>
  <c r="Q37" i="70"/>
  <c r="P37" i="70"/>
  <c r="P44" i="70" s="1"/>
  <c r="P45" i="70" s="1"/>
  <c r="O37" i="70"/>
  <c r="N37" i="70"/>
  <c r="N44" i="70" s="1"/>
  <c r="M37" i="70"/>
  <c r="M44" i="70" s="1"/>
  <c r="L37" i="70"/>
  <c r="K37" i="70"/>
  <c r="K44" i="70" s="1"/>
  <c r="J37" i="70"/>
  <c r="J44" i="70" s="1"/>
  <c r="I37" i="70"/>
  <c r="H37" i="70"/>
  <c r="H44" i="70" s="1"/>
  <c r="G37" i="70"/>
  <c r="F37" i="70"/>
  <c r="F44" i="70" s="1"/>
  <c r="E37" i="70"/>
  <c r="E44" i="70" s="1"/>
  <c r="D37" i="70"/>
  <c r="C37" i="70"/>
  <c r="C44" i="70" s="1"/>
  <c r="J26" i="70"/>
  <c r="AA25" i="70"/>
  <c r="Y25" i="70"/>
  <c r="X25" i="70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AA26" i="70" s="1"/>
  <c r="AA45" i="70" s="1"/>
  <c r="Y13" i="70"/>
  <c r="Y26" i="70" s="1"/>
  <c r="X13" i="70"/>
  <c r="X26" i="70" s="1"/>
  <c r="W13" i="70"/>
  <c r="V13" i="70"/>
  <c r="V26" i="70" s="1"/>
  <c r="U13" i="70"/>
  <c r="U26" i="70" s="1"/>
  <c r="T13" i="70"/>
  <c r="T26" i="70" s="1"/>
  <c r="S13" i="70"/>
  <c r="S26" i="70" s="1"/>
  <c r="S45" i="70" s="1"/>
  <c r="R13" i="70"/>
  <c r="R26" i="70" s="1"/>
  <c r="Q13" i="70"/>
  <c r="Q26" i="70" s="1"/>
  <c r="P13" i="70"/>
  <c r="P26" i="70" s="1"/>
  <c r="O13" i="70"/>
  <c r="N13" i="70"/>
  <c r="N26" i="70" s="1"/>
  <c r="M13" i="70"/>
  <c r="M26" i="70" s="1"/>
  <c r="L13" i="70"/>
  <c r="K13" i="70"/>
  <c r="K26" i="70" s="1"/>
  <c r="K45" i="70" s="1"/>
  <c r="J13" i="70"/>
  <c r="I13" i="70"/>
  <c r="I26" i="70" s="1"/>
  <c r="H13" i="70"/>
  <c r="H26" i="70" s="1"/>
  <c r="G13" i="70"/>
  <c r="F13" i="70"/>
  <c r="F26" i="70" s="1"/>
  <c r="E13" i="70"/>
  <c r="E26" i="70" s="1"/>
  <c r="D13" i="70"/>
  <c r="C13" i="70"/>
  <c r="C26" i="70" s="1"/>
  <c r="C45" i="70" s="1"/>
  <c r="AA50" i="71"/>
  <c r="Y50" i="71"/>
  <c r="Z50" i="71" s="1"/>
  <c r="X50" i="7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G44" i="71"/>
  <c r="AA43" i="71"/>
  <c r="Z43" i="71"/>
  <c r="Y43" i="71"/>
  <c r="X43" i="7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Y37" i="71"/>
  <c r="X37" i="71"/>
  <c r="W37" i="71"/>
  <c r="W44" i="71" s="1"/>
  <c r="V37" i="71"/>
  <c r="V44" i="71" s="1"/>
  <c r="U37" i="71"/>
  <c r="U44" i="71" s="1"/>
  <c r="T37" i="71"/>
  <c r="S37" i="71"/>
  <c r="S44" i="71" s="1"/>
  <c r="R37" i="71"/>
  <c r="Q37" i="71"/>
  <c r="P37" i="71"/>
  <c r="P44" i="71" s="1"/>
  <c r="O37" i="71"/>
  <c r="O44" i="71" s="1"/>
  <c r="N37" i="71"/>
  <c r="N44" i="71" s="1"/>
  <c r="M37" i="71"/>
  <c r="M44" i="71" s="1"/>
  <c r="L37" i="71"/>
  <c r="K37" i="71"/>
  <c r="K44" i="71" s="1"/>
  <c r="J37" i="71"/>
  <c r="I37" i="71"/>
  <c r="I44" i="71" s="1"/>
  <c r="H37" i="71"/>
  <c r="H44" i="71" s="1"/>
  <c r="G37" i="71"/>
  <c r="F37" i="71"/>
  <c r="F44" i="71" s="1"/>
  <c r="E37" i="71"/>
  <c r="E44" i="71" s="1"/>
  <c r="D37" i="71"/>
  <c r="C37" i="71"/>
  <c r="C44" i="71" s="1"/>
  <c r="AA25" i="71"/>
  <c r="Y25" i="71"/>
  <c r="X25" i="7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Y13" i="71"/>
  <c r="Y26" i="71" s="1"/>
  <c r="X13" i="71"/>
  <c r="X26" i="71" s="1"/>
  <c r="W13" i="71"/>
  <c r="V13" i="71"/>
  <c r="V26" i="71" s="1"/>
  <c r="U13" i="71"/>
  <c r="U26" i="71" s="1"/>
  <c r="T13" i="71"/>
  <c r="S13" i="71"/>
  <c r="S26" i="71" s="1"/>
  <c r="R13" i="71"/>
  <c r="R26" i="71" s="1"/>
  <c r="Q13" i="71"/>
  <c r="Q26" i="71" s="1"/>
  <c r="P13" i="71"/>
  <c r="P26" i="71" s="1"/>
  <c r="O13" i="71"/>
  <c r="N13" i="71"/>
  <c r="N26" i="71" s="1"/>
  <c r="M13" i="71"/>
  <c r="M26" i="71" s="1"/>
  <c r="L13" i="71"/>
  <c r="K13" i="71"/>
  <c r="K26" i="71" s="1"/>
  <c r="J13" i="71"/>
  <c r="J26" i="71" s="1"/>
  <c r="I13" i="71"/>
  <c r="I26" i="71" s="1"/>
  <c r="H13" i="71"/>
  <c r="H26" i="71" s="1"/>
  <c r="G13" i="71"/>
  <c r="F13" i="71"/>
  <c r="F26" i="71" s="1"/>
  <c r="E13" i="71"/>
  <c r="E26" i="71" s="1"/>
  <c r="D13" i="71"/>
  <c r="C13" i="71"/>
  <c r="C26" i="71" s="1"/>
  <c r="C45" i="71" s="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AA44" i="72" s="1"/>
  <c r="Y37" i="72"/>
  <c r="Y44" i="72" s="1"/>
  <c r="X37" i="72"/>
  <c r="X44" i="72" s="1"/>
  <c r="W37" i="72"/>
  <c r="W44" i="72" s="1"/>
  <c r="V37" i="72"/>
  <c r="U37" i="72"/>
  <c r="U44" i="72" s="1"/>
  <c r="T37" i="72"/>
  <c r="S37" i="72"/>
  <c r="S44" i="72" s="1"/>
  <c r="R37" i="72"/>
  <c r="Q37" i="72"/>
  <c r="P37" i="72"/>
  <c r="P44" i="72" s="1"/>
  <c r="O37" i="72"/>
  <c r="O44" i="72" s="1"/>
  <c r="N37" i="72"/>
  <c r="M37" i="72"/>
  <c r="M44" i="72" s="1"/>
  <c r="L37" i="72"/>
  <c r="K37" i="72"/>
  <c r="K44" i="72" s="1"/>
  <c r="J37" i="72"/>
  <c r="I37" i="72"/>
  <c r="I44" i="72" s="1"/>
  <c r="H37" i="72"/>
  <c r="H44" i="72" s="1"/>
  <c r="G37" i="72"/>
  <c r="G44" i="72" s="1"/>
  <c r="F37" i="72"/>
  <c r="E37" i="72"/>
  <c r="E44" i="72" s="1"/>
  <c r="D37" i="72"/>
  <c r="C37" i="72"/>
  <c r="C44" i="72" s="1"/>
  <c r="AA25" i="72"/>
  <c r="Y25" i="72"/>
  <c r="X25" i="72"/>
  <c r="Z25" i="72" s="1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Y13" i="72"/>
  <c r="Y26" i="72" s="1"/>
  <c r="X13" i="72"/>
  <c r="W13" i="72"/>
  <c r="V13" i="72"/>
  <c r="V26" i="72" s="1"/>
  <c r="U13" i="72"/>
  <c r="U26" i="72" s="1"/>
  <c r="T13" i="72"/>
  <c r="T26" i="72" s="1"/>
  <c r="S13" i="72"/>
  <c r="R13" i="72"/>
  <c r="R26" i="72" s="1"/>
  <c r="Q13" i="72"/>
  <c r="Q26" i="72" s="1"/>
  <c r="P13" i="72"/>
  <c r="P26" i="72" s="1"/>
  <c r="O13" i="72"/>
  <c r="N13" i="72"/>
  <c r="N26" i="72" s="1"/>
  <c r="M13" i="72"/>
  <c r="M26" i="72" s="1"/>
  <c r="L13" i="72"/>
  <c r="L26" i="72" s="1"/>
  <c r="K13" i="72"/>
  <c r="J13" i="72"/>
  <c r="J26" i="72" s="1"/>
  <c r="I13" i="72"/>
  <c r="I26" i="72" s="1"/>
  <c r="H13" i="72"/>
  <c r="H26" i="72" s="1"/>
  <c r="G13" i="72"/>
  <c r="F13" i="72"/>
  <c r="F26" i="72" s="1"/>
  <c r="E13" i="72"/>
  <c r="E26" i="72" s="1"/>
  <c r="D13" i="72"/>
  <c r="D26" i="72" s="1"/>
  <c r="C13" i="72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H44" i="73"/>
  <c r="H45" i="73" s="1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AA44" i="73" s="1"/>
  <c r="Y37" i="73"/>
  <c r="Y44" i="73" s="1"/>
  <c r="X37" i="73"/>
  <c r="Z37" i="73" s="1"/>
  <c r="W37" i="73"/>
  <c r="W44" i="73" s="1"/>
  <c r="V37" i="73"/>
  <c r="V44" i="73" s="1"/>
  <c r="U37" i="73"/>
  <c r="T37" i="73"/>
  <c r="S37" i="73"/>
  <c r="S44" i="73" s="1"/>
  <c r="R37" i="73"/>
  <c r="Q37" i="73"/>
  <c r="Q44" i="73" s="1"/>
  <c r="P37" i="73"/>
  <c r="O37" i="73"/>
  <c r="N37" i="73"/>
  <c r="N44" i="73" s="1"/>
  <c r="M37" i="73"/>
  <c r="L37" i="73"/>
  <c r="K37" i="73"/>
  <c r="K44" i="73" s="1"/>
  <c r="J37" i="73"/>
  <c r="I37" i="73"/>
  <c r="I44" i="73" s="1"/>
  <c r="H37" i="73"/>
  <c r="G37" i="73"/>
  <c r="G44" i="73" s="1"/>
  <c r="F37" i="73"/>
  <c r="F44" i="73" s="1"/>
  <c r="E37" i="73"/>
  <c r="D37" i="73"/>
  <c r="C37" i="73"/>
  <c r="C44" i="73" s="1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Y13" i="73"/>
  <c r="Y26" i="73" s="1"/>
  <c r="X13" i="73"/>
  <c r="W13" i="73"/>
  <c r="V13" i="73"/>
  <c r="V26" i="73" s="1"/>
  <c r="U13" i="73"/>
  <c r="U26" i="73" s="1"/>
  <c r="T13" i="73"/>
  <c r="T26" i="73" s="1"/>
  <c r="S13" i="73"/>
  <c r="R13" i="73"/>
  <c r="R26" i="73" s="1"/>
  <c r="Q13" i="73"/>
  <c r="Q26" i="73" s="1"/>
  <c r="P13" i="73"/>
  <c r="P26" i="73" s="1"/>
  <c r="O13" i="73"/>
  <c r="N13" i="73"/>
  <c r="N26" i="73" s="1"/>
  <c r="N45" i="73" s="1"/>
  <c r="M13" i="73"/>
  <c r="M26" i="73" s="1"/>
  <c r="L13" i="73"/>
  <c r="L26" i="73" s="1"/>
  <c r="K13" i="73"/>
  <c r="J13" i="73"/>
  <c r="J26" i="73" s="1"/>
  <c r="I13" i="73"/>
  <c r="I26" i="73" s="1"/>
  <c r="H13" i="73"/>
  <c r="H26" i="73" s="1"/>
  <c r="G13" i="73"/>
  <c r="F13" i="73"/>
  <c r="F26" i="73" s="1"/>
  <c r="F45" i="73" s="1"/>
  <c r="E13" i="73"/>
  <c r="E26" i="73" s="1"/>
  <c r="D13" i="73"/>
  <c r="D26" i="73" s="1"/>
  <c r="C13" i="73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Y37" i="74"/>
  <c r="Y44" i="74" s="1"/>
  <c r="X37" i="74"/>
  <c r="X44" i="74" s="1"/>
  <c r="Z44" i="74" s="1"/>
  <c r="W37" i="74"/>
  <c r="W44" i="74" s="1"/>
  <c r="V37" i="74"/>
  <c r="V44" i="74" s="1"/>
  <c r="U37" i="74"/>
  <c r="T37" i="74"/>
  <c r="S37" i="74"/>
  <c r="R37" i="74"/>
  <c r="Q37" i="74"/>
  <c r="Q44" i="74" s="1"/>
  <c r="P37" i="74"/>
  <c r="O37" i="74"/>
  <c r="O44" i="74" s="1"/>
  <c r="N37" i="74"/>
  <c r="N44" i="74" s="1"/>
  <c r="M37" i="74"/>
  <c r="L37" i="74"/>
  <c r="K37" i="74"/>
  <c r="J37" i="74"/>
  <c r="I37" i="74"/>
  <c r="I44" i="74" s="1"/>
  <c r="H37" i="74"/>
  <c r="G37" i="74"/>
  <c r="G44" i="74" s="1"/>
  <c r="F37" i="74"/>
  <c r="F44" i="74" s="1"/>
  <c r="E37" i="74"/>
  <c r="E44" i="74" s="1"/>
  <c r="D37" i="74"/>
  <c r="C37" i="74"/>
  <c r="C44" i="74" s="1"/>
  <c r="AA25" i="74"/>
  <c r="Y25" i="74"/>
  <c r="X25" i="74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AA26" i="74" s="1"/>
  <c r="Y13" i="74"/>
  <c r="Y26" i="74" s="1"/>
  <c r="X13" i="74"/>
  <c r="W13" i="74"/>
  <c r="V13" i="74"/>
  <c r="V26" i="74" s="1"/>
  <c r="V45" i="74" s="1"/>
  <c r="U13" i="74"/>
  <c r="U26" i="74" s="1"/>
  <c r="T13" i="74"/>
  <c r="T26" i="74" s="1"/>
  <c r="S13" i="74"/>
  <c r="R13" i="74"/>
  <c r="R26" i="74" s="1"/>
  <c r="Q13" i="74"/>
  <c r="Q26" i="74" s="1"/>
  <c r="P13" i="74"/>
  <c r="P26" i="74" s="1"/>
  <c r="O13" i="74"/>
  <c r="N13" i="74"/>
  <c r="N26" i="74" s="1"/>
  <c r="M13" i="74"/>
  <c r="M26" i="74" s="1"/>
  <c r="L13" i="74"/>
  <c r="L26" i="74" s="1"/>
  <c r="K13" i="74"/>
  <c r="J13" i="74"/>
  <c r="J26" i="74" s="1"/>
  <c r="I13" i="74"/>
  <c r="I26" i="74" s="1"/>
  <c r="H13" i="74"/>
  <c r="H26" i="74" s="1"/>
  <c r="G13" i="74"/>
  <c r="F13" i="74"/>
  <c r="F26" i="74" s="1"/>
  <c r="F45" i="74" s="1"/>
  <c r="E13" i="74"/>
  <c r="E26" i="74" s="1"/>
  <c r="D13" i="74"/>
  <c r="D26" i="74" s="1"/>
  <c r="C13" i="74"/>
  <c r="AA50" i="75"/>
  <c r="Z50" i="75"/>
  <c r="Y50" i="75"/>
  <c r="X50" i="75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X44" i="75"/>
  <c r="Z44" i="75" s="1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AA44" i="75" s="1"/>
  <c r="Y37" i="75"/>
  <c r="Y44" i="75" s="1"/>
  <c r="X37" i="75"/>
  <c r="Z37" i="75" s="1"/>
  <c r="W37" i="75"/>
  <c r="W44" i="75" s="1"/>
  <c r="V37" i="75"/>
  <c r="U37" i="75"/>
  <c r="U44" i="75" s="1"/>
  <c r="T37" i="75"/>
  <c r="S37" i="75"/>
  <c r="S44" i="75" s="1"/>
  <c r="R37" i="75"/>
  <c r="Q37" i="75"/>
  <c r="Q44" i="75" s="1"/>
  <c r="P37" i="75"/>
  <c r="O37" i="75"/>
  <c r="O44" i="75" s="1"/>
  <c r="N37" i="75"/>
  <c r="M37" i="75"/>
  <c r="M44" i="75" s="1"/>
  <c r="L37" i="75"/>
  <c r="K37" i="75"/>
  <c r="K44" i="75" s="1"/>
  <c r="J37" i="75"/>
  <c r="I37" i="75"/>
  <c r="I44" i="75" s="1"/>
  <c r="H37" i="75"/>
  <c r="H44" i="75" s="1"/>
  <c r="G37" i="75"/>
  <c r="G44" i="75" s="1"/>
  <c r="F37" i="75"/>
  <c r="E37" i="75"/>
  <c r="E44" i="75" s="1"/>
  <c r="D37" i="75"/>
  <c r="C37" i="75"/>
  <c r="C44" i="75" s="1"/>
  <c r="R26" i="75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AA26" i="75" s="1"/>
  <c r="Y13" i="75"/>
  <c r="Y26" i="75" s="1"/>
  <c r="X13" i="75"/>
  <c r="W13" i="75"/>
  <c r="V13" i="75"/>
  <c r="V26" i="75" s="1"/>
  <c r="U13" i="75"/>
  <c r="U26" i="75" s="1"/>
  <c r="U45" i="75" s="1"/>
  <c r="T13" i="75"/>
  <c r="T26" i="75" s="1"/>
  <c r="S13" i="75"/>
  <c r="R13" i="75"/>
  <c r="Q13" i="75"/>
  <c r="Q26" i="75" s="1"/>
  <c r="P13" i="75"/>
  <c r="P26" i="75" s="1"/>
  <c r="O13" i="75"/>
  <c r="N13" i="75"/>
  <c r="N26" i="75" s="1"/>
  <c r="M13" i="75"/>
  <c r="M26" i="75" s="1"/>
  <c r="M45" i="75" s="1"/>
  <c r="L13" i="75"/>
  <c r="L26" i="75" s="1"/>
  <c r="K13" i="75"/>
  <c r="K26" i="75" s="1"/>
  <c r="J13" i="75"/>
  <c r="J26" i="75" s="1"/>
  <c r="I13" i="75"/>
  <c r="I26" i="75" s="1"/>
  <c r="H13" i="75"/>
  <c r="H26" i="75" s="1"/>
  <c r="G13" i="75"/>
  <c r="F13" i="75"/>
  <c r="F26" i="75" s="1"/>
  <c r="E13" i="75"/>
  <c r="E26" i="75" s="1"/>
  <c r="E45" i="75" s="1"/>
  <c r="D13" i="75"/>
  <c r="D26" i="75" s="1"/>
  <c r="C13" i="75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43" i="76"/>
  <c r="Y43" i="76"/>
  <c r="X43" i="76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Y37" i="76"/>
  <c r="Y44" i="76" s="1"/>
  <c r="X37" i="76"/>
  <c r="Z37" i="76" s="1"/>
  <c r="W37" i="76"/>
  <c r="W44" i="76" s="1"/>
  <c r="V37" i="76"/>
  <c r="U37" i="76"/>
  <c r="U44" i="76" s="1"/>
  <c r="T37" i="76"/>
  <c r="S37" i="76"/>
  <c r="S44" i="76" s="1"/>
  <c r="R37" i="76"/>
  <c r="Q37" i="76"/>
  <c r="Q44" i="76" s="1"/>
  <c r="P37" i="76"/>
  <c r="O37" i="76"/>
  <c r="O44" i="76" s="1"/>
  <c r="N37" i="76"/>
  <c r="M37" i="76"/>
  <c r="M44" i="76" s="1"/>
  <c r="L37" i="76"/>
  <c r="K37" i="76"/>
  <c r="K44" i="76" s="1"/>
  <c r="J37" i="76"/>
  <c r="I37" i="76"/>
  <c r="I44" i="76" s="1"/>
  <c r="H37" i="76"/>
  <c r="G37" i="76"/>
  <c r="G44" i="76" s="1"/>
  <c r="F37" i="76"/>
  <c r="E37" i="76"/>
  <c r="E44" i="76" s="1"/>
  <c r="D37" i="76"/>
  <c r="C37" i="76"/>
  <c r="C44" i="76" s="1"/>
  <c r="N26" i="76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Y13" i="76"/>
  <c r="Y26" i="76" s="1"/>
  <c r="X13" i="76"/>
  <c r="W13" i="76"/>
  <c r="V13" i="76"/>
  <c r="V26" i="76" s="1"/>
  <c r="U13" i="76"/>
  <c r="U26" i="76" s="1"/>
  <c r="T13" i="76"/>
  <c r="T26" i="76" s="1"/>
  <c r="S13" i="76"/>
  <c r="R13" i="76"/>
  <c r="R26" i="76" s="1"/>
  <c r="Q13" i="76"/>
  <c r="Q26" i="76" s="1"/>
  <c r="P13" i="76"/>
  <c r="P26" i="76" s="1"/>
  <c r="O13" i="76"/>
  <c r="N13" i="76"/>
  <c r="M13" i="76"/>
  <c r="M26" i="76" s="1"/>
  <c r="L13" i="76"/>
  <c r="L26" i="76" s="1"/>
  <c r="K13" i="76"/>
  <c r="K26" i="76" s="1"/>
  <c r="J13" i="76"/>
  <c r="J26" i="76" s="1"/>
  <c r="I13" i="76"/>
  <c r="I26" i="76" s="1"/>
  <c r="H13" i="76"/>
  <c r="H26" i="76" s="1"/>
  <c r="G13" i="76"/>
  <c r="F13" i="76"/>
  <c r="F26" i="76" s="1"/>
  <c r="E13" i="76"/>
  <c r="E26" i="76" s="1"/>
  <c r="D13" i="76"/>
  <c r="D26" i="76" s="1"/>
  <c r="C13" i="76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43" i="77"/>
  <c r="Y43" i="77"/>
  <c r="X43" i="77"/>
  <c r="W43" i="77"/>
  <c r="W44" i="77" s="1"/>
  <c r="V43" i="77"/>
  <c r="U43" i="77"/>
  <c r="T43" i="77"/>
  <c r="S43" i="77"/>
  <c r="R43" i="77"/>
  <c r="Q43" i="77"/>
  <c r="P43" i="77"/>
  <c r="O43" i="77"/>
  <c r="O44" i="77" s="1"/>
  <c r="N43" i="77"/>
  <c r="M43" i="77"/>
  <c r="L43" i="77"/>
  <c r="K43" i="77"/>
  <c r="J43" i="77"/>
  <c r="I43" i="77"/>
  <c r="H43" i="77"/>
  <c r="G43" i="77"/>
  <c r="G44" i="77" s="1"/>
  <c r="F43" i="77"/>
  <c r="E43" i="77"/>
  <c r="D43" i="77"/>
  <c r="C43" i="77"/>
  <c r="AA37" i="77"/>
  <c r="Y37" i="77"/>
  <c r="X37" i="77"/>
  <c r="Z37" i="77" s="1"/>
  <c r="W37" i="77"/>
  <c r="V37" i="77"/>
  <c r="V44" i="77" s="1"/>
  <c r="U37" i="77"/>
  <c r="T37" i="77"/>
  <c r="S37" i="77"/>
  <c r="R37" i="77"/>
  <c r="Q37" i="77"/>
  <c r="P37" i="77"/>
  <c r="O37" i="77"/>
  <c r="N37" i="77"/>
  <c r="N44" i="77" s="1"/>
  <c r="M37" i="77"/>
  <c r="L37" i="77"/>
  <c r="K37" i="77"/>
  <c r="K44" i="77" s="1"/>
  <c r="J37" i="77"/>
  <c r="I37" i="77"/>
  <c r="H37" i="77"/>
  <c r="G37" i="77"/>
  <c r="F37" i="77"/>
  <c r="F44" i="77" s="1"/>
  <c r="E37" i="77"/>
  <c r="D37" i="77"/>
  <c r="C37" i="77"/>
  <c r="C44" i="77" s="1"/>
  <c r="R26" i="77"/>
  <c r="AA25" i="77"/>
  <c r="Y25" i="77"/>
  <c r="X25" i="77"/>
  <c r="Z25" i="77" s="1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AA26" i="77" s="1"/>
  <c r="Y13" i="77"/>
  <c r="Y26" i="77" s="1"/>
  <c r="X13" i="77"/>
  <c r="W13" i="77"/>
  <c r="V13" i="77"/>
  <c r="V26" i="77" s="1"/>
  <c r="V45" i="77" s="1"/>
  <c r="U13" i="77"/>
  <c r="U26" i="77" s="1"/>
  <c r="T13" i="77"/>
  <c r="T26" i="77" s="1"/>
  <c r="S13" i="77"/>
  <c r="S26" i="77" s="1"/>
  <c r="R13" i="77"/>
  <c r="Q13" i="77"/>
  <c r="Q26" i="77" s="1"/>
  <c r="P13" i="77"/>
  <c r="P26" i="77" s="1"/>
  <c r="O13" i="77"/>
  <c r="N13" i="77"/>
  <c r="N26" i="77" s="1"/>
  <c r="N45" i="77" s="1"/>
  <c r="M13" i="77"/>
  <c r="M26" i="77" s="1"/>
  <c r="L13" i="77"/>
  <c r="L26" i="77" s="1"/>
  <c r="K13" i="77"/>
  <c r="K26" i="77" s="1"/>
  <c r="J13" i="77"/>
  <c r="J26" i="77" s="1"/>
  <c r="I13" i="77"/>
  <c r="I26" i="77" s="1"/>
  <c r="H13" i="77"/>
  <c r="H26" i="77" s="1"/>
  <c r="G13" i="77"/>
  <c r="F13" i="77"/>
  <c r="F26" i="77" s="1"/>
  <c r="F45" i="77" s="1"/>
  <c r="E13" i="77"/>
  <c r="E26" i="77" s="1"/>
  <c r="D13" i="77"/>
  <c r="D26" i="77" s="1"/>
  <c r="C13" i="77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O44" i="78"/>
  <c r="AA43" i="78"/>
  <c r="Y43" i="78"/>
  <c r="X43" i="78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Y37" i="78"/>
  <c r="X37" i="78"/>
  <c r="Z37" i="78" s="1"/>
  <c r="W37" i="78"/>
  <c r="W44" i="78" s="1"/>
  <c r="V37" i="78"/>
  <c r="V44" i="78" s="1"/>
  <c r="U37" i="78"/>
  <c r="U44" i="78" s="1"/>
  <c r="T37" i="78"/>
  <c r="S37" i="78"/>
  <c r="R37" i="78"/>
  <c r="R44" i="78" s="1"/>
  <c r="Q37" i="78"/>
  <c r="P37" i="78"/>
  <c r="P44" i="78" s="1"/>
  <c r="O37" i="78"/>
  <c r="N37" i="78"/>
  <c r="N44" i="78" s="1"/>
  <c r="M37" i="78"/>
  <c r="M44" i="78" s="1"/>
  <c r="L37" i="78"/>
  <c r="K37" i="78"/>
  <c r="K44" i="78" s="1"/>
  <c r="J37" i="78"/>
  <c r="J44" i="78" s="1"/>
  <c r="I37" i="78"/>
  <c r="H37" i="78"/>
  <c r="H44" i="78" s="1"/>
  <c r="H45" i="78" s="1"/>
  <c r="G37" i="78"/>
  <c r="F37" i="78"/>
  <c r="F44" i="78" s="1"/>
  <c r="E37" i="78"/>
  <c r="E44" i="78" s="1"/>
  <c r="D37" i="78"/>
  <c r="C37" i="78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Y13" i="78"/>
  <c r="Y26" i="78" s="1"/>
  <c r="X13" i="78"/>
  <c r="W13" i="78"/>
  <c r="V13" i="78"/>
  <c r="V26" i="78" s="1"/>
  <c r="U13" i="78"/>
  <c r="U26" i="78" s="1"/>
  <c r="T13" i="78"/>
  <c r="T26" i="78" s="1"/>
  <c r="S13" i="78"/>
  <c r="S26" i="78" s="1"/>
  <c r="R13" i="78"/>
  <c r="R26" i="78" s="1"/>
  <c r="Q13" i="78"/>
  <c r="Q26" i="78" s="1"/>
  <c r="P13" i="78"/>
  <c r="P26" i="78" s="1"/>
  <c r="O13" i="78"/>
  <c r="N13" i="78"/>
  <c r="N26" i="78" s="1"/>
  <c r="M13" i="78"/>
  <c r="M26" i="78" s="1"/>
  <c r="L13" i="78"/>
  <c r="L26" i="78" s="1"/>
  <c r="K13" i="78"/>
  <c r="J13" i="78"/>
  <c r="J26" i="78" s="1"/>
  <c r="J45" i="78" s="1"/>
  <c r="I13" i="78"/>
  <c r="I26" i="78" s="1"/>
  <c r="H13" i="78"/>
  <c r="H26" i="78" s="1"/>
  <c r="G13" i="78"/>
  <c r="F13" i="78"/>
  <c r="F26" i="78" s="1"/>
  <c r="E13" i="78"/>
  <c r="E26" i="78" s="1"/>
  <c r="D13" i="78"/>
  <c r="D26" i="78" s="1"/>
  <c r="C13" i="78"/>
  <c r="AA50" i="79"/>
  <c r="Y50" i="79"/>
  <c r="Z50" i="79" s="1"/>
  <c r="X50" i="79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X37" i="79"/>
  <c r="W37" i="79"/>
  <c r="W44" i="79" s="1"/>
  <c r="V37" i="79"/>
  <c r="U37" i="79"/>
  <c r="T37" i="79"/>
  <c r="S37" i="79"/>
  <c r="S44" i="79" s="1"/>
  <c r="R37" i="79"/>
  <c r="Q37" i="79"/>
  <c r="Q44" i="79" s="1"/>
  <c r="P37" i="79"/>
  <c r="P44" i="79" s="1"/>
  <c r="O37" i="79"/>
  <c r="O44" i="79" s="1"/>
  <c r="N37" i="79"/>
  <c r="M37" i="79"/>
  <c r="L37" i="79"/>
  <c r="K37" i="79"/>
  <c r="K44" i="79" s="1"/>
  <c r="J37" i="79"/>
  <c r="I37" i="79"/>
  <c r="H37" i="79"/>
  <c r="H44" i="79" s="1"/>
  <c r="G37" i="79"/>
  <c r="G44" i="79" s="1"/>
  <c r="F37" i="79"/>
  <c r="E37" i="79"/>
  <c r="D37" i="79"/>
  <c r="C37" i="79"/>
  <c r="C44" i="79" s="1"/>
  <c r="S26" i="79"/>
  <c r="AA25" i="79"/>
  <c r="Y25" i="79"/>
  <c r="Z25" i="79" s="1"/>
  <c r="X25" i="79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Y13" i="79"/>
  <c r="X13" i="79"/>
  <c r="W13" i="79"/>
  <c r="W26" i="79" s="1"/>
  <c r="W45" i="79" s="1"/>
  <c r="V13" i="79"/>
  <c r="U13" i="79"/>
  <c r="T13" i="79"/>
  <c r="T26" i="79" s="1"/>
  <c r="S13" i="79"/>
  <c r="R13" i="79"/>
  <c r="Q13" i="79"/>
  <c r="P13" i="79"/>
  <c r="P26" i="79" s="1"/>
  <c r="O13" i="79"/>
  <c r="N13" i="79"/>
  <c r="M13" i="79"/>
  <c r="L13" i="79"/>
  <c r="K13" i="79"/>
  <c r="K26" i="79" s="1"/>
  <c r="K45" i="79" s="1"/>
  <c r="J13" i="79"/>
  <c r="I13" i="79"/>
  <c r="H13" i="79"/>
  <c r="H26" i="79" s="1"/>
  <c r="H45" i="79" s="1"/>
  <c r="G13" i="79"/>
  <c r="F13" i="79"/>
  <c r="E13" i="79"/>
  <c r="D13" i="79"/>
  <c r="D26" i="79" s="1"/>
  <c r="C13" i="79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I44" i="80"/>
  <c r="AA43" i="80"/>
  <c r="Z43" i="80"/>
  <c r="Y43" i="80"/>
  <c r="X43" i="80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AA44" i="80" s="1"/>
  <c r="Y37" i="80"/>
  <c r="X37" i="80"/>
  <c r="X44" i="80" s="1"/>
  <c r="Z44" i="80" s="1"/>
  <c r="W37" i="80"/>
  <c r="V37" i="80"/>
  <c r="V44" i="80" s="1"/>
  <c r="U37" i="80"/>
  <c r="T37" i="80"/>
  <c r="S37" i="80"/>
  <c r="S44" i="80" s="1"/>
  <c r="R37" i="80"/>
  <c r="Q37" i="80"/>
  <c r="P37" i="80"/>
  <c r="P44" i="80" s="1"/>
  <c r="O37" i="80"/>
  <c r="N37" i="80"/>
  <c r="M37" i="80"/>
  <c r="L37" i="80"/>
  <c r="K37" i="80"/>
  <c r="K44" i="80" s="1"/>
  <c r="J37" i="80"/>
  <c r="I37" i="80"/>
  <c r="H37" i="80"/>
  <c r="H44" i="80" s="1"/>
  <c r="G37" i="80"/>
  <c r="F37" i="80"/>
  <c r="E37" i="80"/>
  <c r="D37" i="80"/>
  <c r="C37" i="80"/>
  <c r="C44" i="80" s="1"/>
  <c r="AA25" i="80"/>
  <c r="Y25" i="80"/>
  <c r="X25" i="80"/>
  <c r="Z25" i="80" s="1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Y13" i="80"/>
  <c r="X13" i="80"/>
  <c r="W13" i="80"/>
  <c r="V13" i="80"/>
  <c r="V26" i="80" s="1"/>
  <c r="U13" i="80"/>
  <c r="U26" i="80" s="1"/>
  <c r="T13" i="80"/>
  <c r="S13" i="80"/>
  <c r="R13" i="80"/>
  <c r="Q13" i="80"/>
  <c r="P13" i="80"/>
  <c r="O13" i="80"/>
  <c r="N13" i="80"/>
  <c r="M13" i="80"/>
  <c r="M26" i="80" s="1"/>
  <c r="L13" i="80"/>
  <c r="K13" i="80"/>
  <c r="J13" i="80"/>
  <c r="I13" i="80"/>
  <c r="H13" i="80"/>
  <c r="H26" i="80" s="1"/>
  <c r="G13" i="80"/>
  <c r="F13" i="80"/>
  <c r="E13" i="80"/>
  <c r="E26" i="80" s="1"/>
  <c r="D13" i="80"/>
  <c r="C13" i="80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AA44" i="81" s="1"/>
  <c r="Y37" i="81"/>
  <c r="X37" i="81"/>
  <c r="Z37" i="81" s="1"/>
  <c r="W37" i="81"/>
  <c r="V37" i="81"/>
  <c r="V44" i="81" s="1"/>
  <c r="U37" i="81"/>
  <c r="T37" i="81"/>
  <c r="S37" i="81"/>
  <c r="S44" i="81" s="1"/>
  <c r="R37" i="81"/>
  <c r="R44" i="81" s="1"/>
  <c r="Q37" i="81"/>
  <c r="P37" i="81"/>
  <c r="O37" i="81"/>
  <c r="N37" i="81"/>
  <c r="N44" i="81" s="1"/>
  <c r="M37" i="81"/>
  <c r="L37" i="81"/>
  <c r="K37" i="81"/>
  <c r="J37" i="81"/>
  <c r="J44" i="81" s="1"/>
  <c r="I37" i="81"/>
  <c r="H37" i="81"/>
  <c r="H44" i="81" s="1"/>
  <c r="G37" i="81"/>
  <c r="F37" i="81"/>
  <c r="F44" i="81" s="1"/>
  <c r="E37" i="81"/>
  <c r="D37" i="81"/>
  <c r="C37" i="81"/>
  <c r="C44" i="81" s="1"/>
  <c r="Y26" i="81"/>
  <c r="AA25" i="81"/>
  <c r="Y25" i="81"/>
  <c r="X25" i="81"/>
  <c r="Z25" i="81" s="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AA26" i="81" s="1"/>
  <c r="Y13" i="81"/>
  <c r="X13" i="81"/>
  <c r="X26" i="81" s="1"/>
  <c r="W13" i="81"/>
  <c r="V13" i="81"/>
  <c r="V26" i="81" s="1"/>
  <c r="V45" i="81" s="1"/>
  <c r="U13" i="81"/>
  <c r="T13" i="81"/>
  <c r="S13" i="81"/>
  <c r="R13" i="81"/>
  <c r="Q13" i="81"/>
  <c r="Q26" i="81" s="1"/>
  <c r="P13" i="81"/>
  <c r="O13" i="81"/>
  <c r="N13" i="81"/>
  <c r="N26" i="81" s="1"/>
  <c r="N45" i="81" s="1"/>
  <c r="M13" i="81"/>
  <c r="L13" i="81"/>
  <c r="K13" i="81"/>
  <c r="J13" i="81"/>
  <c r="I13" i="81"/>
  <c r="H13" i="81"/>
  <c r="G13" i="81"/>
  <c r="G26" i="81" s="1"/>
  <c r="F13" i="81"/>
  <c r="F26" i="81" s="1"/>
  <c r="F45" i="81" s="1"/>
  <c r="E13" i="81"/>
  <c r="D13" i="81"/>
  <c r="C13" i="8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AA44" i="82" s="1"/>
  <c r="Y37" i="82"/>
  <c r="Y44" i="82" s="1"/>
  <c r="X37" i="82"/>
  <c r="X44" i="82" s="1"/>
  <c r="Z44" i="82" s="1"/>
  <c r="W37" i="82"/>
  <c r="W44" i="82" s="1"/>
  <c r="V37" i="82"/>
  <c r="V44" i="82" s="1"/>
  <c r="U37" i="82"/>
  <c r="T37" i="82"/>
  <c r="T44" i="82" s="1"/>
  <c r="S37" i="82"/>
  <c r="S44" i="82" s="1"/>
  <c r="R37" i="82"/>
  <c r="Q37" i="82"/>
  <c r="Q44" i="82" s="1"/>
  <c r="P37" i="82"/>
  <c r="P44" i="82" s="1"/>
  <c r="O37" i="82"/>
  <c r="O44" i="82" s="1"/>
  <c r="N37" i="82"/>
  <c r="N44" i="82" s="1"/>
  <c r="M37" i="82"/>
  <c r="L37" i="82"/>
  <c r="L44" i="82" s="1"/>
  <c r="K37" i="82"/>
  <c r="K44" i="82" s="1"/>
  <c r="J37" i="82"/>
  <c r="I37" i="82"/>
  <c r="I44" i="82" s="1"/>
  <c r="H37" i="82"/>
  <c r="H44" i="82" s="1"/>
  <c r="G37" i="82"/>
  <c r="G44" i="82" s="1"/>
  <c r="F37" i="82"/>
  <c r="F44" i="82" s="1"/>
  <c r="E37" i="82"/>
  <c r="D37" i="82"/>
  <c r="D44" i="82" s="1"/>
  <c r="C37" i="82"/>
  <c r="C44" i="82" s="1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AA45" i="82" s="1"/>
  <c r="Y13" i="82"/>
  <c r="X13" i="82"/>
  <c r="Z13" i="82" s="1"/>
  <c r="W13" i="82"/>
  <c r="W26" i="82" s="1"/>
  <c r="V13" i="82"/>
  <c r="V26" i="82" s="1"/>
  <c r="U13" i="82"/>
  <c r="T13" i="82"/>
  <c r="T26" i="82" s="1"/>
  <c r="S13" i="82"/>
  <c r="S26" i="82" s="1"/>
  <c r="R13" i="82"/>
  <c r="R26" i="82" s="1"/>
  <c r="Q13" i="82"/>
  <c r="P13" i="82"/>
  <c r="P26" i="82" s="1"/>
  <c r="O13" i="82"/>
  <c r="O26" i="82" s="1"/>
  <c r="O45" i="82" s="1"/>
  <c r="N13" i="82"/>
  <c r="N26" i="82" s="1"/>
  <c r="M13" i="82"/>
  <c r="L13" i="82"/>
  <c r="L26" i="82" s="1"/>
  <c r="K13" i="82"/>
  <c r="K26" i="82" s="1"/>
  <c r="J13" i="82"/>
  <c r="J26" i="82" s="1"/>
  <c r="I13" i="82"/>
  <c r="H13" i="82"/>
  <c r="H26" i="82" s="1"/>
  <c r="G13" i="82"/>
  <c r="F13" i="82"/>
  <c r="F26" i="82" s="1"/>
  <c r="E13" i="82"/>
  <c r="D13" i="82"/>
  <c r="D26" i="82" s="1"/>
  <c r="C13" i="82"/>
  <c r="C26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L44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AA44" i="83" s="1"/>
  <c r="Y37" i="83"/>
  <c r="Y44" i="83" s="1"/>
  <c r="X37" i="83"/>
  <c r="X44" i="83" s="1"/>
  <c r="Z44" i="83" s="1"/>
  <c r="W37" i="83"/>
  <c r="W44" i="83" s="1"/>
  <c r="V37" i="83"/>
  <c r="V44" i="83" s="1"/>
  <c r="U37" i="83"/>
  <c r="T37" i="83"/>
  <c r="T44" i="83" s="1"/>
  <c r="S37" i="83"/>
  <c r="S44" i="83" s="1"/>
  <c r="R37" i="83"/>
  <c r="Q37" i="83"/>
  <c r="Q44" i="83" s="1"/>
  <c r="P37" i="83"/>
  <c r="P44" i="83" s="1"/>
  <c r="O37" i="83"/>
  <c r="O44" i="83" s="1"/>
  <c r="N37" i="83"/>
  <c r="N44" i="83" s="1"/>
  <c r="M37" i="83"/>
  <c r="L37" i="83"/>
  <c r="K37" i="83"/>
  <c r="K44" i="83" s="1"/>
  <c r="J37" i="83"/>
  <c r="I37" i="83"/>
  <c r="I44" i="83" s="1"/>
  <c r="H37" i="83"/>
  <c r="H44" i="83" s="1"/>
  <c r="G37" i="83"/>
  <c r="G44" i="83" s="1"/>
  <c r="F37" i="83"/>
  <c r="F44" i="83" s="1"/>
  <c r="E37" i="83"/>
  <c r="D37" i="83"/>
  <c r="D44" i="83" s="1"/>
  <c r="C37" i="83"/>
  <c r="C44" i="83" s="1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AA26" i="83" s="1"/>
  <c r="AA45" i="83" s="1"/>
  <c r="Y13" i="83"/>
  <c r="Y26" i="83" s="1"/>
  <c r="Y45" i="83" s="1"/>
  <c r="X13" i="83"/>
  <c r="Z13" i="83" s="1"/>
  <c r="W13" i="83"/>
  <c r="W26" i="83" s="1"/>
  <c r="V13" i="83"/>
  <c r="U13" i="83"/>
  <c r="T13" i="83"/>
  <c r="T26" i="83" s="1"/>
  <c r="S13" i="83"/>
  <c r="S26" i="83" s="1"/>
  <c r="R13" i="83"/>
  <c r="Q13" i="83"/>
  <c r="Q26" i="83" s="1"/>
  <c r="Q45" i="83" s="1"/>
  <c r="P13" i="83"/>
  <c r="O13" i="83"/>
  <c r="O26" i="83" s="1"/>
  <c r="O45" i="83" s="1"/>
  <c r="N13" i="83"/>
  <c r="M13" i="83"/>
  <c r="L13" i="83"/>
  <c r="L26" i="83" s="1"/>
  <c r="K13" i="83"/>
  <c r="K26" i="83" s="1"/>
  <c r="J13" i="83"/>
  <c r="I13" i="83"/>
  <c r="I26" i="83" s="1"/>
  <c r="I45" i="83" s="1"/>
  <c r="H13" i="83"/>
  <c r="G13" i="83"/>
  <c r="G26" i="83" s="1"/>
  <c r="G45" i="83" s="1"/>
  <c r="F13" i="83"/>
  <c r="E13" i="83"/>
  <c r="D13" i="83"/>
  <c r="D26" i="83" s="1"/>
  <c r="D45" i="83" s="1"/>
  <c r="C13" i="83"/>
  <c r="C26" i="83" s="1"/>
  <c r="C45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M44" i="84"/>
  <c r="D44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Y44" i="84" s="1"/>
  <c r="X37" i="84"/>
  <c r="X44" i="84" s="1"/>
  <c r="Z44" i="84" s="1"/>
  <c r="W37" i="84"/>
  <c r="W44" i="84" s="1"/>
  <c r="V37" i="84"/>
  <c r="V44" i="84" s="1"/>
  <c r="U37" i="84"/>
  <c r="U44" i="84" s="1"/>
  <c r="T37" i="84"/>
  <c r="T44" i="84" s="1"/>
  <c r="S37" i="84"/>
  <c r="S44" i="84" s="1"/>
  <c r="R37" i="84"/>
  <c r="Q37" i="84"/>
  <c r="Q44" i="84" s="1"/>
  <c r="P37" i="84"/>
  <c r="P44" i="84" s="1"/>
  <c r="O37" i="84"/>
  <c r="O44" i="84" s="1"/>
  <c r="N37" i="84"/>
  <c r="N44" i="84" s="1"/>
  <c r="M37" i="84"/>
  <c r="L37" i="84"/>
  <c r="L44" i="84" s="1"/>
  <c r="K37" i="84"/>
  <c r="K44" i="84" s="1"/>
  <c r="J37" i="84"/>
  <c r="I37" i="84"/>
  <c r="I44" i="84" s="1"/>
  <c r="H37" i="84"/>
  <c r="H44" i="84" s="1"/>
  <c r="G37" i="84"/>
  <c r="G44" i="84" s="1"/>
  <c r="F37" i="84"/>
  <c r="F44" i="84" s="1"/>
  <c r="E37" i="84"/>
  <c r="E44" i="84" s="1"/>
  <c r="D37" i="84"/>
  <c r="C37" i="84"/>
  <c r="C44" i="84" s="1"/>
  <c r="AA25" i="84"/>
  <c r="Y25" i="84"/>
  <c r="X25" i="84"/>
  <c r="Z25" i="84" s="1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AA26" i="84" s="1"/>
  <c r="AA45" i="84" s="1"/>
  <c r="Y13" i="84"/>
  <c r="Y26" i="84" s="1"/>
  <c r="Y45" i="84" s="1"/>
  <c r="X13" i="84"/>
  <c r="Z13" i="84" s="1"/>
  <c r="W13" i="84"/>
  <c r="W26" i="84" s="1"/>
  <c r="V13" i="84"/>
  <c r="U13" i="84"/>
  <c r="T13" i="84"/>
  <c r="T26" i="84" s="1"/>
  <c r="S13" i="84"/>
  <c r="S26" i="84" s="1"/>
  <c r="R13" i="84"/>
  <c r="Q13" i="84"/>
  <c r="Q26" i="84" s="1"/>
  <c r="Q45" i="84" s="1"/>
  <c r="P13" i="84"/>
  <c r="P26" i="84" s="1"/>
  <c r="P45" i="84" s="1"/>
  <c r="O13" i="84"/>
  <c r="O26" i="84" s="1"/>
  <c r="O45" i="84" s="1"/>
  <c r="N13" i="84"/>
  <c r="M13" i="84"/>
  <c r="L13" i="84"/>
  <c r="L26" i="84" s="1"/>
  <c r="K13" i="84"/>
  <c r="K26" i="84" s="1"/>
  <c r="J13" i="84"/>
  <c r="I13" i="84"/>
  <c r="I26" i="84" s="1"/>
  <c r="I45" i="84" s="1"/>
  <c r="H13" i="84"/>
  <c r="G13" i="84"/>
  <c r="G26" i="84" s="1"/>
  <c r="F13" i="84"/>
  <c r="E13" i="84"/>
  <c r="D13" i="84"/>
  <c r="D26" i="84" s="1"/>
  <c r="D45" i="84" s="1"/>
  <c r="C13" i="84"/>
  <c r="C26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AA44" i="85" s="1"/>
  <c r="Y37" i="85"/>
  <c r="Y44" i="85" s="1"/>
  <c r="X37" i="85"/>
  <c r="X44" i="85" s="1"/>
  <c r="Z44" i="85" s="1"/>
  <c r="W37" i="85"/>
  <c r="W44" i="85" s="1"/>
  <c r="V37" i="85"/>
  <c r="V44" i="85" s="1"/>
  <c r="U37" i="85"/>
  <c r="U44" i="85" s="1"/>
  <c r="T37" i="85"/>
  <c r="T44" i="85" s="1"/>
  <c r="S37" i="85"/>
  <c r="S44" i="85" s="1"/>
  <c r="R37" i="85"/>
  <c r="Q37" i="85"/>
  <c r="Q44" i="85" s="1"/>
  <c r="P37" i="85"/>
  <c r="P44" i="85" s="1"/>
  <c r="O37" i="85"/>
  <c r="O44" i="85" s="1"/>
  <c r="N37" i="85"/>
  <c r="N44" i="85" s="1"/>
  <c r="M37" i="85"/>
  <c r="M44" i="85" s="1"/>
  <c r="L37" i="85"/>
  <c r="L44" i="85" s="1"/>
  <c r="K37" i="85"/>
  <c r="K44" i="85" s="1"/>
  <c r="J37" i="85"/>
  <c r="I37" i="85"/>
  <c r="I44" i="85" s="1"/>
  <c r="H37" i="85"/>
  <c r="H44" i="85" s="1"/>
  <c r="G37" i="85"/>
  <c r="G44" i="85" s="1"/>
  <c r="F37" i="85"/>
  <c r="F44" i="85" s="1"/>
  <c r="E37" i="85"/>
  <c r="D37" i="85"/>
  <c r="D44" i="85" s="1"/>
  <c r="C37" i="85"/>
  <c r="C44" i="85" s="1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Z13" i="85"/>
  <c r="Y13" i="85"/>
  <c r="X13" i="85"/>
  <c r="X26" i="85" s="1"/>
  <c r="W13" i="85"/>
  <c r="V13" i="85"/>
  <c r="V26" i="85" s="1"/>
  <c r="U13" i="85"/>
  <c r="T13" i="85"/>
  <c r="S13" i="85"/>
  <c r="R13" i="85"/>
  <c r="R26" i="85" s="1"/>
  <c r="Q13" i="85"/>
  <c r="P13" i="85"/>
  <c r="O13" i="85"/>
  <c r="N13" i="85"/>
  <c r="N26" i="85" s="1"/>
  <c r="M13" i="85"/>
  <c r="L13" i="85"/>
  <c r="K13" i="85"/>
  <c r="J13" i="85"/>
  <c r="J26" i="85" s="1"/>
  <c r="I13" i="85"/>
  <c r="H13" i="85"/>
  <c r="G13" i="85"/>
  <c r="F13" i="85"/>
  <c r="F26" i="85" s="1"/>
  <c r="E13" i="85"/>
  <c r="D13" i="85"/>
  <c r="C13" i="85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K44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AA44" i="86" s="1"/>
  <c r="Y37" i="86"/>
  <c r="Y44" i="86" s="1"/>
  <c r="X37" i="86"/>
  <c r="X44" i="86" s="1"/>
  <c r="Z44" i="86" s="1"/>
  <c r="W37" i="86"/>
  <c r="W44" i="86" s="1"/>
  <c r="V37" i="86"/>
  <c r="V44" i="86" s="1"/>
  <c r="U37" i="86"/>
  <c r="T37" i="86"/>
  <c r="T44" i="86" s="1"/>
  <c r="S37" i="86"/>
  <c r="S44" i="86" s="1"/>
  <c r="R37" i="86"/>
  <c r="Q37" i="86"/>
  <c r="Q44" i="86" s="1"/>
  <c r="P37" i="86"/>
  <c r="P44" i="86" s="1"/>
  <c r="O37" i="86"/>
  <c r="O44" i="86" s="1"/>
  <c r="N37" i="86"/>
  <c r="N44" i="86" s="1"/>
  <c r="M37" i="86"/>
  <c r="L37" i="86"/>
  <c r="L44" i="86" s="1"/>
  <c r="K37" i="86"/>
  <c r="J37" i="86"/>
  <c r="I37" i="86"/>
  <c r="I44" i="86" s="1"/>
  <c r="H37" i="86"/>
  <c r="H44" i="86" s="1"/>
  <c r="G37" i="86"/>
  <c r="G44" i="86" s="1"/>
  <c r="F37" i="86"/>
  <c r="F44" i="86" s="1"/>
  <c r="E37" i="86"/>
  <c r="D37" i="86"/>
  <c r="D44" i="86" s="1"/>
  <c r="C37" i="86"/>
  <c r="C44" i="86" s="1"/>
  <c r="AA25" i="86"/>
  <c r="Y25" i="86"/>
  <c r="X25" i="86"/>
  <c r="Z25" i="86" s="1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Y13" i="86"/>
  <c r="Y26" i="86" s="1"/>
  <c r="Y45" i="86" s="1"/>
  <c r="X13" i="86"/>
  <c r="Z13" i="86" s="1"/>
  <c r="W13" i="86"/>
  <c r="W26" i="86" s="1"/>
  <c r="V13" i="86"/>
  <c r="V26" i="86" s="1"/>
  <c r="U13" i="86"/>
  <c r="U26" i="86" s="1"/>
  <c r="T13" i="86"/>
  <c r="T26" i="86" s="1"/>
  <c r="S13" i="86"/>
  <c r="R13" i="86"/>
  <c r="R26" i="86" s="1"/>
  <c r="Q13" i="86"/>
  <c r="Q26" i="86" s="1"/>
  <c r="Q45" i="86" s="1"/>
  <c r="P13" i="86"/>
  <c r="O13" i="86"/>
  <c r="N13" i="86"/>
  <c r="N26" i="86" s="1"/>
  <c r="M13" i="86"/>
  <c r="M26" i="86" s="1"/>
  <c r="L13" i="86"/>
  <c r="L26" i="86" s="1"/>
  <c r="K13" i="86"/>
  <c r="J13" i="86"/>
  <c r="J26" i="86" s="1"/>
  <c r="I13" i="86"/>
  <c r="I26" i="86" s="1"/>
  <c r="I45" i="86" s="1"/>
  <c r="H13" i="86"/>
  <c r="H26" i="86" s="1"/>
  <c r="H45" i="86" s="1"/>
  <c r="G13" i="86"/>
  <c r="F13" i="86"/>
  <c r="F26" i="86" s="1"/>
  <c r="E13" i="86"/>
  <c r="E26" i="86" s="1"/>
  <c r="D13" i="86"/>
  <c r="D26" i="86" s="1"/>
  <c r="C13" i="86"/>
  <c r="AA50" i="87"/>
  <c r="Y50" i="87"/>
  <c r="Z50" i="87" s="1"/>
  <c r="X50" i="87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Y37" i="87"/>
  <c r="Y44" i="87" s="1"/>
  <c r="X37" i="87"/>
  <c r="X44" i="87" s="1"/>
  <c r="W37" i="87"/>
  <c r="W44" i="87" s="1"/>
  <c r="V37" i="87"/>
  <c r="V44" i="87" s="1"/>
  <c r="U37" i="87"/>
  <c r="U44" i="87" s="1"/>
  <c r="T37" i="87"/>
  <c r="T44" i="87" s="1"/>
  <c r="S37" i="87"/>
  <c r="S44" i="87" s="1"/>
  <c r="R37" i="87"/>
  <c r="R44" i="87" s="1"/>
  <c r="Q37" i="87"/>
  <c r="Q44" i="87" s="1"/>
  <c r="P37" i="87"/>
  <c r="P44" i="87" s="1"/>
  <c r="O37" i="87"/>
  <c r="O44" i="87" s="1"/>
  <c r="N37" i="87"/>
  <c r="N44" i="87" s="1"/>
  <c r="M37" i="87"/>
  <c r="M44" i="87" s="1"/>
  <c r="L37" i="87"/>
  <c r="L44" i="87" s="1"/>
  <c r="K37" i="87"/>
  <c r="K44" i="87" s="1"/>
  <c r="J37" i="87"/>
  <c r="J44" i="87" s="1"/>
  <c r="I37" i="87"/>
  <c r="I44" i="87" s="1"/>
  <c r="H37" i="87"/>
  <c r="H44" i="87" s="1"/>
  <c r="G37" i="87"/>
  <c r="G44" i="87" s="1"/>
  <c r="F37" i="87"/>
  <c r="F44" i="87" s="1"/>
  <c r="E37" i="87"/>
  <c r="D37" i="87"/>
  <c r="D44" i="87" s="1"/>
  <c r="C37" i="87"/>
  <c r="C44" i="87" s="1"/>
  <c r="H26" i="87"/>
  <c r="AA25" i="87"/>
  <c r="Y25" i="87"/>
  <c r="X25" i="87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AA45" i="87" s="1"/>
  <c r="Y13" i="87"/>
  <c r="X13" i="87"/>
  <c r="Z13" i="87" s="1"/>
  <c r="W13" i="87"/>
  <c r="W26" i="87" s="1"/>
  <c r="W45" i="87" s="1"/>
  <c r="V13" i="87"/>
  <c r="V26" i="87" s="1"/>
  <c r="U13" i="87"/>
  <c r="T13" i="87"/>
  <c r="S13" i="87"/>
  <c r="R13" i="87"/>
  <c r="Q13" i="87"/>
  <c r="P13" i="87"/>
  <c r="P26" i="87" s="1"/>
  <c r="O13" i="87"/>
  <c r="N13" i="87"/>
  <c r="N26" i="87" s="1"/>
  <c r="M13" i="87"/>
  <c r="L13" i="87"/>
  <c r="K13" i="87"/>
  <c r="J13" i="87"/>
  <c r="I13" i="87"/>
  <c r="H13" i="87"/>
  <c r="G13" i="87"/>
  <c r="F13" i="87"/>
  <c r="F26" i="87" s="1"/>
  <c r="E13" i="87"/>
  <c r="D13" i="87"/>
  <c r="C13" i="87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Y37" i="88"/>
  <c r="Y44" i="88" s="1"/>
  <c r="X37" i="88"/>
  <c r="X44" i="88" s="1"/>
  <c r="Z44" i="88" s="1"/>
  <c r="W37" i="88"/>
  <c r="W44" i="88" s="1"/>
  <c r="V37" i="88"/>
  <c r="V44" i="88" s="1"/>
  <c r="U37" i="88"/>
  <c r="U44" i="88" s="1"/>
  <c r="T37" i="88"/>
  <c r="T44" i="88" s="1"/>
  <c r="S37" i="88"/>
  <c r="S44" i="88" s="1"/>
  <c r="R37" i="88"/>
  <c r="R44" i="88" s="1"/>
  <c r="Q37" i="88"/>
  <c r="Q44" i="88" s="1"/>
  <c r="P37" i="88"/>
  <c r="P44" i="88" s="1"/>
  <c r="O37" i="88"/>
  <c r="O44" i="88" s="1"/>
  <c r="N37" i="88"/>
  <c r="N44" i="88" s="1"/>
  <c r="M37" i="88"/>
  <c r="L37" i="88"/>
  <c r="L44" i="88" s="1"/>
  <c r="K37" i="88"/>
  <c r="K44" i="88" s="1"/>
  <c r="J37" i="88"/>
  <c r="J44" i="88" s="1"/>
  <c r="I37" i="88"/>
  <c r="I44" i="88" s="1"/>
  <c r="H37" i="88"/>
  <c r="H44" i="88" s="1"/>
  <c r="G37" i="88"/>
  <c r="G44" i="88" s="1"/>
  <c r="F37" i="88"/>
  <c r="F44" i="88" s="1"/>
  <c r="E37" i="88"/>
  <c r="D37" i="88"/>
  <c r="D44" i="88" s="1"/>
  <c r="C37" i="88"/>
  <c r="C44" i="88" s="1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Y13" i="88"/>
  <c r="X13" i="88"/>
  <c r="Z13" i="88" s="1"/>
  <c r="W13" i="88"/>
  <c r="W26" i="88" s="1"/>
  <c r="V13" i="88"/>
  <c r="U13" i="88"/>
  <c r="U26" i="88" s="1"/>
  <c r="T13" i="88"/>
  <c r="S13" i="88"/>
  <c r="R13" i="88"/>
  <c r="R26" i="88" s="1"/>
  <c r="Q13" i="88"/>
  <c r="P13" i="88"/>
  <c r="P26" i="88" s="1"/>
  <c r="O13" i="88"/>
  <c r="O26" i="88" s="1"/>
  <c r="O45" i="88" s="1"/>
  <c r="N13" i="88"/>
  <c r="M13" i="88"/>
  <c r="M26" i="88" s="1"/>
  <c r="L13" i="88"/>
  <c r="K13" i="88"/>
  <c r="J13" i="88"/>
  <c r="J26" i="88" s="1"/>
  <c r="I13" i="88"/>
  <c r="H13" i="88"/>
  <c r="G13" i="88"/>
  <c r="G26" i="88" s="1"/>
  <c r="F13" i="88"/>
  <c r="E13" i="88"/>
  <c r="E26" i="88" s="1"/>
  <c r="D13" i="88"/>
  <c r="C13" i="88"/>
  <c r="AA50" i="89"/>
  <c r="Y50" i="89"/>
  <c r="X50" i="89"/>
  <c r="Z50" i="89" s="1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W44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AA44" i="89" s="1"/>
  <c r="Y37" i="89"/>
  <c r="Y44" i="89" s="1"/>
  <c r="X37" i="89"/>
  <c r="X44" i="89" s="1"/>
  <c r="Z44" i="89" s="1"/>
  <c r="W37" i="89"/>
  <c r="V37" i="89"/>
  <c r="V44" i="89" s="1"/>
  <c r="U37" i="89"/>
  <c r="T37" i="89"/>
  <c r="T44" i="89" s="1"/>
  <c r="S37" i="89"/>
  <c r="S44" i="89" s="1"/>
  <c r="R37" i="89"/>
  <c r="R44" i="89" s="1"/>
  <c r="Q37" i="89"/>
  <c r="Q44" i="89" s="1"/>
  <c r="P37" i="89"/>
  <c r="P44" i="89" s="1"/>
  <c r="O37" i="89"/>
  <c r="O44" i="89" s="1"/>
  <c r="N37" i="89"/>
  <c r="N44" i="89" s="1"/>
  <c r="M37" i="89"/>
  <c r="L37" i="89"/>
  <c r="L44" i="89" s="1"/>
  <c r="K37" i="89"/>
  <c r="K44" i="89" s="1"/>
  <c r="J37" i="89"/>
  <c r="J44" i="89" s="1"/>
  <c r="I37" i="89"/>
  <c r="I44" i="89" s="1"/>
  <c r="H37" i="89"/>
  <c r="H44" i="89" s="1"/>
  <c r="G37" i="89"/>
  <c r="G44" i="89" s="1"/>
  <c r="F37" i="89"/>
  <c r="F44" i="89" s="1"/>
  <c r="E37" i="89"/>
  <c r="E44" i="89" s="1"/>
  <c r="D37" i="89"/>
  <c r="D44" i="89" s="1"/>
  <c r="C37" i="89"/>
  <c r="C44" i="89" s="1"/>
  <c r="X26" i="89"/>
  <c r="Z26" i="89" s="1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Y13" i="89"/>
  <c r="X13" i="89"/>
  <c r="Z13" i="89" s="1"/>
  <c r="W13" i="89"/>
  <c r="V13" i="89"/>
  <c r="U13" i="89"/>
  <c r="U26" i="89" s="1"/>
  <c r="T13" i="89"/>
  <c r="S13" i="89"/>
  <c r="R13" i="89"/>
  <c r="Q13" i="89"/>
  <c r="P13" i="89"/>
  <c r="P26" i="89" s="1"/>
  <c r="P45" i="89" s="1"/>
  <c r="O13" i="89"/>
  <c r="N13" i="89"/>
  <c r="M13" i="89"/>
  <c r="M26" i="89" s="1"/>
  <c r="L13" i="89"/>
  <c r="K13" i="89"/>
  <c r="J13" i="89"/>
  <c r="I13" i="89"/>
  <c r="H13" i="89"/>
  <c r="H26" i="89" s="1"/>
  <c r="G13" i="89"/>
  <c r="F13" i="89"/>
  <c r="E13" i="89"/>
  <c r="E26" i="89" s="1"/>
  <c r="D13" i="89"/>
  <c r="C13" i="89"/>
  <c r="AA50" i="90"/>
  <c r="Y50" i="90"/>
  <c r="X50" i="90"/>
  <c r="Z50" i="90" s="1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E44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AA44" i="90" s="1"/>
  <c r="Y37" i="90"/>
  <c r="Y44" i="90" s="1"/>
  <c r="X37" i="90"/>
  <c r="X44" i="90" s="1"/>
  <c r="Z44" i="90" s="1"/>
  <c r="W37" i="90"/>
  <c r="W44" i="90" s="1"/>
  <c r="V37" i="90"/>
  <c r="V44" i="90" s="1"/>
  <c r="U37" i="90"/>
  <c r="U44" i="90" s="1"/>
  <c r="T37" i="90"/>
  <c r="T44" i="90" s="1"/>
  <c r="S37" i="90"/>
  <c r="S44" i="90" s="1"/>
  <c r="R37" i="90"/>
  <c r="R44" i="90" s="1"/>
  <c r="Q37" i="90"/>
  <c r="Q44" i="90" s="1"/>
  <c r="P37" i="90"/>
  <c r="P44" i="90" s="1"/>
  <c r="O37" i="90"/>
  <c r="O44" i="90" s="1"/>
  <c r="N37" i="90"/>
  <c r="N44" i="90" s="1"/>
  <c r="M37" i="90"/>
  <c r="M44" i="90" s="1"/>
  <c r="L37" i="90"/>
  <c r="L44" i="90" s="1"/>
  <c r="K37" i="90"/>
  <c r="K44" i="90" s="1"/>
  <c r="J37" i="90"/>
  <c r="J44" i="90" s="1"/>
  <c r="I37" i="90"/>
  <c r="I44" i="90" s="1"/>
  <c r="H37" i="90"/>
  <c r="H44" i="90" s="1"/>
  <c r="G37" i="90"/>
  <c r="G44" i="90" s="1"/>
  <c r="F37" i="90"/>
  <c r="F44" i="90" s="1"/>
  <c r="E37" i="90"/>
  <c r="D37" i="90"/>
  <c r="D44" i="90" s="1"/>
  <c r="C37" i="90"/>
  <c r="C44" i="90" s="1"/>
  <c r="AA25" i="90"/>
  <c r="Y25" i="90"/>
  <c r="X25" i="90"/>
  <c r="Z25" i="90" s="1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Y13" i="90"/>
  <c r="X13" i="90"/>
  <c r="Z13" i="90" s="1"/>
  <c r="W13" i="90"/>
  <c r="V13" i="90"/>
  <c r="V26" i="90" s="1"/>
  <c r="V45" i="90" s="1"/>
  <c r="U13" i="90"/>
  <c r="U26" i="90" s="1"/>
  <c r="T13" i="90"/>
  <c r="S13" i="90"/>
  <c r="R13" i="90"/>
  <c r="Q13" i="90"/>
  <c r="P13" i="90"/>
  <c r="O13" i="90"/>
  <c r="N13" i="90"/>
  <c r="N26" i="90" s="1"/>
  <c r="N45" i="90" s="1"/>
  <c r="M13" i="90"/>
  <c r="M26" i="90" s="1"/>
  <c r="L13" i="90"/>
  <c r="K13" i="90"/>
  <c r="J13" i="90"/>
  <c r="J26" i="90" s="1"/>
  <c r="J45" i="90" s="1"/>
  <c r="I13" i="90"/>
  <c r="H13" i="90"/>
  <c r="G13" i="90"/>
  <c r="F13" i="90"/>
  <c r="F26" i="90" s="1"/>
  <c r="F45" i="90" s="1"/>
  <c r="E13" i="90"/>
  <c r="E26" i="90" s="1"/>
  <c r="D13" i="90"/>
  <c r="C13" i="90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43" i="91"/>
  <c r="Y43" i="91"/>
  <c r="X43" i="91"/>
  <c r="W43" i="91"/>
  <c r="V43" i="91"/>
  <c r="U43" i="91"/>
  <c r="T43" i="91"/>
  <c r="S43" i="91"/>
  <c r="R43" i="91"/>
  <c r="Q43" i="91"/>
  <c r="P43" i="91"/>
  <c r="P44" i="91" s="1"/>
  <c r="O43" i="91"/>
  <c r="N43" i="91"/>
  <c r="M43" i="91"/>
  <c r="L43" i="91"/>
  <c r="K43" i="91"/>
  <c r="J43" i="91"/>
  <c r="I43" i="91"/>
  <c r="H43" i="91"/>
  <c r="H44" i="91" s="1"/>
  <c r="G43" i="91"/>
  <c r="F43" i="91"/>
  <c r="E43" i="91"/>
  <c r="D43" i="91"/>
  <c r="C43" i="91"/>
  <c r="AA37" i="91"/>
  <c r="AA44" i="91" s="1"/>
  <c r="Y37" i="91"/>
  <c r="Y44" i="91" s="1"/>
  <c r="X37" i="91"/>
  <c r="Z37" i="91" s="1"/>
  <c r="W37" i="91"/>
  <c r="W44" i="91" s="1"/>
  <c r="V37" i="91"/>
  <c r="U37" i="91"/>
  <c r="T37" i="91"/>
  <c r="T44" i="91" s="1"/>
  <c r="S37" i="91"/>
  <c r="R37" i="91"/>
  <c r="R44" i="91" s="1"/>
  <c r="Q37" i="91"/>
  <c r="Q44" i="91" s="1"/>
  <c r="P37" i="91"/>
  <c r="O37" i="91"/>
  <c r="O44" i="91" s="1"/>
  <c r="N37" i="91"/>
  <c r="M37" i="91"/>
  <c r="L37" i="91"/>
  <c r="L44" i="91" s="1"/>
  <c r="K37" i="91"/>
  <c r="J37" i="91"/>
  <c r="J44" i="91" s="1"/>
  <c r="I37" i="91"/>
  <c r="I44" i="91" s="1"/>
  <c r="H37" i="91"/>
  <c r="G37" i="91"/>
  <c r="G44" i="91" s="1"/>
  <c r="F37" i="91"/>
  <c r="E37" i="91"/>
  <c r="D37" i="91"/>
  <c r="D44" i="91" s="1"/>
  <c r="C37" i="91"/>
  <c r="J26" i="91"/>
  <c r="J45" i="91" s="1"/>
  <c r="AA25" i="91"/>
  <c r="Y25" i="91"/>
  <c r="X25" i="9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Y13" i="91"/>
  <c r="Y26" i="91" s="1"/>
  <c r="X13" i="91"/>
  <c r="W13" i="91"/>
  <c r="W26" i="91" s="1"/>
  <c r="V13" i="91"/>
  <c r="V26" i="91" s="1"/>
  <c r="U13" i="91"/>
  <c r="U26" i="91" s="1"/>
  <c r="T13" i="91"/>
  <c r="T26" i="91" s="1"/>
  <c r="S13" i="91"/>
  <c r="R13" i="91"/>
  <c r="R26" i="91" s="1"/>
  <c r="R45" i="91" s="1"/>
  <c r="Q13" i="91"/>
  <c r="Q26" i="91" s="1"/>
  <c r="P13" i="91"/>
  <c r="O13" i="91"/>
  <c r="O26" i="91" s="1"/>
  <c r="N13" i="91"/>
  <c r="N26" i="91" s="1"/>
  <c r="M13" i="91"/>
  <c r="M26" i="91" s="1"/>
  <c r="L13" i="91"/>
  <c r="L26" i="91" s="1"/>
  <c r="K13" i="91"/>
  <c r="J13" i="91"/>
  <c r="I13" i="91"/>
  <c r="I26" i="91" s="1"/>
  <c r="H13" i="91"/>
  <c r="G13" i="91"/>
  <c r="G26" i="91" s="1"/>
  <c r="F13" i="91"/>
  <c r="F26" i="91" s="1"/>
  <c r="E13" i="91"/>
  <c r="E26" i="91" s="1"/>
  <c r="D13" i="91"/>
  <c r="D26" i="91" s="1"/>
  <c r="C13" i="91"/>
  <c r="AA50" i="92"/>
  <c r="Y50" i="92"/>
  <c r="X50" i="92"/>
  <c r="Z50" i="92" s="1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43" i="92"/>
  <c r="Y43" i="92"/>
  <c r="X43" i="92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AA44" i="92" s="1"/>
  <c r="Z37" i="92"/>
  <c r="Y37" i="92"/>
  <c r="X37" i="92"/>
  <c r="W37" i="92"/>
  <c r="W44" i="92" s="1"/>
  <c r="V37" i="92"/>
  <c r="U37" i="92"/>
  <c r="T37" i="92"/>
  <c r="T44" i="92" s="1"/>
  <c r="S37" i="92"/>
  <c r="R37" i="92"/>
  <c r="R44" i="92" s="1"/>
  <c r="Q37" i="92"/>
  <c r="P37" i="92"/>
  <c r="O37" i="92"/>
  <c r="O44" i="92" s="1"/>
  <c r="N37" i="92"/>
  <c r="M37" i="92"/>
  <c r="L37" i="92"/>
  <c r="L44" i="92" s="1"/>
  <c r="K37" i="92"/>
  <c r="J37" i="92"/>
  <c r="J44" i="92" s="1"/>
  <c r="I37" i="92"/>
  <c r="H37" i="92"/>
  <c r="G37" i="92"/>
  <c r="G44" i="92" s="1"/>
  <c r="F37" i="92"/>
  <c r="E37" i="92"/>
  <c r="D37" i="92"/>
  <c r="D44" i="92" s="1"/>
  <c r="C37" i="92"/>
  <c r="R26" i="92"/>
  <c r="R45" i="92" s="1"/>
  <c r="AA25" i="92"/>
  <c r="Y25" i="92"/>
  <c r="X25" i="92"/>
  <c r="Z25" i="92" s="1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Y13" i="92"/>
  <c r="X13" i="92"/>
  <c r="X26" i="92" s="1"/>
  <c r="Z26" i="92" s="1"/>
  <c r="W13" i="92"/>
  <c r="V13" i="92"/>
  <c r="V26" i="92" s="1"/>
  <c r="U13" i="92"/>
  <c r="U26" i="92" s="1"/>
  <c r="T13" i="92"/>
  <c r="S13" i="92"/>
  <c r="R13" i="92"/>
  <c r="Q13" i="92"/>
  <c r="P13" i="92"/>
  <c r="P26" i="92" s="1"/>
  <c r="O13" i="92"/>
  <c r="N13" i="92"/>
  <c r="N26" i="92" s="1"/>
  <c r="M13" i="92"/>
  <c r="M26" i="92" s="1"/>
  <c r="L13" i="92"/>
  <c r="K13" i="92"/>
  <c r="J13" i="92"/>
  <c r="I13" i="92"/>
  <c r="H13" i="92"/>
  <c r="H26" i="92" s="1"/>
  <c r="G13" i="92"/>
  <c r="F13" i="92"/>
  <c r="F26" i="92" s="1"/>
  <c r="E13" i="92"/>
  <c r="E26" i="92" s="1"/>
  <c r="D13" i="92"/>
  <c r="C13" i="92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N44" i="93"/>
  <c r="AA43" i="93"/>
  <c r="Y43" i="93"/>
  <c r="X43" i="93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AA44" i="93" s="1"/>
  <c r="Y37" i="93"/>
  <c r="Y44" i="93" s="1"/>
  <c r="X37" i="93"/>
  <c r="Z37" i="93" s="1"/>
  <c r="W37" i="93"/>
  <c r="W44" i="93" s="1"/>
  <c r="V37" i="93"/>
  <c r="V44" i="93" s="1"/>
  <c r="U37" i="93"/>
  <c r="T37" i="93"/>
  <c r="T44" i="93" s="1"/>
  <c r="S37" i="93"/>
  <c r="R37" i="93"/>
  <c r="Q37" i="93"/>
  <c r="Q44" i="93" s="1"/>
  <c r="P37" i="93"/>
  <c r="O37" i="93"/>
  <c r="O44" i="93" s="1"/>
  <c r="N37" i="93"/>
  <c r="M37" i="93"/>
  <c r="L37" i="93"/>
  <c r="L44" i="93" s="1"/>
  <c r="K37" i="93"/>
  <c r="J37" i="93"/>
  <c r="I37" i="93"/>
  <c r="H37" i="93"/>
  <c r="G37" i="93"/>
  <c r="G44" i="93" s="1"/>
  <c r="F37" i="93"/>
  <c r="F44" i="93" s="1"/>
  <c r="E37" i="93"/>
  <c r="D37" i="93"/>
  <c r="D44" i="93" s="1"/>
  <c r="C37" i="93"/>
  <c r="J26" i="93"/>
  <c r="AA25" i="93"/>
  <c r="Y25" i="93"/>
  <c r="X25" i="93"/>
  <c r="Z25" i="93" s="1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Y13" i="93"/>
  <c r="Y26" i="93" s="1"/>
  <c r="X13" i="93"/>
  <c r="X26" i="93" s="1"/>
  <c r="W13" i="93"/>
  <c r="W26" i="93" s="1"/>
  <c r="V13" i="93"/>
  <c r="V26" i="93" s="1"/>
  <c r="V45" i="93" s="1"/>
  <c r="U13" i="93"/>
  <c r="U26" i="93" s="1"/>
  <c r="T13" i="93"/>
  <c r="T26" i="93" s="1"/>
  <c r="S13" i="93"/>
  <c r="S26" i="93" s="1"/>
  <c r="R13" i="93"/>
  <c r="R26" i="93" s="1"/>
  <c r="Q13" i="93"/>
  <c r="Q26" i="93" s="1"/>
  <c r="P13" i="93"/>
  <c r="P26" i="93" s="1"/>
  <c r="O13" i="93"/>
  <c r="O26" i="93" s="1"/>
  <c r="N13" i="93"/>
  <c r="N26" i="93" s="1"/>
  <c r="N45" i="93" s="1"/>
  <c r="M13" i="93"/>
  <c r="M26" i="93" s="1"/>
  <c r="L13" i="93"/>
  <c r="L26" i="93" s="1"/>
  <c r="K13" i="93"/>
  <c r="J13" i="93"/>
  <c r="I13" i="93"/>
  <c r="I26" i="93" s="1"/>
  <c r="H13" i="93"/>
  <c r="H26" i="93" s="1"/>
  <c r="G13" i="93"/>
  <c r="G26" i="93" s="1"/>
  <c r="F13" i="93"/>
  <c r="F26" i="93" s="1"/>
  <c r="F45" i="93" s="1"/>
  <c r="E13" i="93"/>
  <c r="E26" i="93" s="1"/>
  <c r="D13" i="93"/>
  <c r="D26" i="93" s="1"/>
  <c r="C13" i="93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AA44" i="94" s="1"/>
  <c r="Y37" i="94"/>
  <c r="X37" i="94"/>
  <c r="Z37" i="94" s="1"/>
  <c r="W37" i="94"/>
  <c r="W44" i="94" s="1"/>
  <c r="V37" i="94"/>
  <c r="V44" i="94" s="1"/>
  <c r="U37" i="94"/>
  <c r="T37" i="94"/>
  <c r="T44" i="94" s="1"/>
  <c r="S37" i="94"/>
  <c r="R37" i="94"/>
  <c r="Q37" i="94"/>
  <c r="P37" i="94"/>
  <c r="O37" i="94"/>
  <c r="O44" i="94" s="1"/>
  <c r="O45" i="94" s="1"/>
  <c r="N37" i="94"/>
  <c r="N44" i="94" s="1"/>
  <c r="M37" i="94"/>
  <c r="L37" i="94"/>
  <c r="L44" i="94" s="1"/>
  <c r="K37" i="94"/>
  <c r="J37" i="94"/>
  <c r="I37" i="94"/>
  <c r="H37" i="94"/>
  <c r="G37" i="94"/>
  <c r="G44" i="94" s="1"/>
  <c r="F37" i="94"/>
  <c r="F44" i="94" s="1"/>
  <c r="E37" i="94"/>
  <c r="D37" i="94"/>
  <c r="D44" i="94" s="1"/>
  <c r="C37" i="94"/>
  <c r="R26" i="94"/>
  <c r="AA25" i="94"/>
  <c r="Y25" i="94"/>
  <c r="X25" i="94"/>
  <c r="Z25" i="94" s="1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AA26" i="94" s="1"/>
  <c r="Y13" i="94"/>
  <c r="Y26" i="94" s="1"/>
  <c r="X13" i="94"/>
  <c r="X26" i="94" s="1"/>
  <c r="Z26" i="94" s="1"/>
  <c r="W13" i="94"/>
  <c r="W26" i="94" s="1"/>
  <c r="V13" i="94"/>
  <c r="V26" i="94" s="1"/>
  <c r="U13" i="94"/>
  <c r="U26" i="94" s="1"/>
  <c r="T13" i="94"/>
  <c r="T26" i="94" s="1"/>
  <c r="S13" i="94"/>
  <c r="R13" i="94"/>
  <c r="Q13" i="94"/>
  <c r="Q26" i="94" s="1"/>
  <c r="P13" i="94"/>
  <c r="P26" i="94" s="1"/>
  <c r="O13" i="94"/>
  <c r="O26" i="94" s="1"/>
  <c r="N13" i="94"/>
  <c r="N26" i="94" s="1"/>
  <c r="M13" i="94"/>
  <c r="M26" i="94" s="1"/>
  <c r="L13" i="94"/>
  <c r="L26" i="94" s="1"/>
  <c r="K13" i="94"/>
  <c r="J13" i="94"/>
  <c r="J26" i="94" s="1"/>
  <c r="I13" i="94"/>
  <c r="I26" i="94" s="1"/>
  <c r="H13" i="94"/>
  <c r="H26" i="94" s="1"/>
  <c r="G13" i="94"/>
  <c r="G26" i="94" s="1"/>
  <c r="F13" i="94"/>
  <c r="F26" i="94" s="1"/>
  <c r="E13" i="94"/>
  <c r="E26" i="94" s="1"/>
  <c r="D13" i="94"/>
  <c r="D26" i="94" s="1"/>
  <c r="C13" i="94"/>
  <c r="C26" i="94" s="1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N44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F44" i="95" s="1"/>
  <c r="E43" i="95"/>
  <c r="D43" i="95"/>
  <c r="C43" i="95"/>
  <c r="AA37" i="95"/>
  <c r="AA44" i="95" s="1"/>
  <c r="Z37" i="95"/>
  <c r="Y37" i="95"/>
  <c r="X37" i="95"/>
  <c r="W37" i="95"/>
  <c r="W44" i="95" s="1"/>
  <c r="V37" i="95"/>
  <c r="U37" i="95"/>
  <c r="T37" i="95"/>
  <c r="T44" i="95" s="1"/>
  <c r="S37" i="95"/>
  <c r="R37" i="95"/>
  <c r="R44" i="95" s="1"/>
  <c r="Q37" i="95"/>
  <c r="P37" i="95"/>
  <c r="O37" i="95"/>
  <c r="O44" i="95" s="1"/>
  <c r="N37" i="95"/>
  <c r="M37" i="95"/>
  <c r="L37" i="95"/>
  <c r="L44" i="95" s="1"/>
  <c r="K37" i="95"/>
  <c r="J37" i="95"/>
  <c r="J44" i="95" s="1"/>
  <c r="I37" i="95"/>
  <c r="H37" i="95"/>
  <c r="G37" i="95"/>
  <c r="G44" i="95" s="1"/>
  <c r="F37" i="95"/>
  <c r="E37" i="95"/>
  <c r="D37" i="95"/>
  <c r="D44" i="95" s="1"/>
  <c r="C37" i="95"/>
  <c r="AA25" i="95"/>
  <c r="Y25" i="95"/>
  <c r="X25" i="95"/>
  <c r="Z25" i="95" s="1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Y13" i="95"/>
  <c r="Y26" i="95" s="1"/>
  <c r="X13" i="95"/>
  <c r="X26" i="95" s="1"/>
  <c r="W13" i="95"/>
  <c r="W26" i="95" s="1"/>
  <c r="V13" i="95"/>
  <c r="V26" i="95" s="1"/>
  <c r="U13" i="95"/>
  <c r="U26" i="95" s="1"/>
  <c r="T13" i="95"/>
  <c r="T26" i="95" s="1"/>
  <c r="S13" i="95"/>
  <c r="R13" i="95"/>
  <c r="R26" i="95" s="1"/>
  <c r="R45" i="95" s="1"/>
  <c r="Q13" i="95"/>
  <c r="Q26" i="95" s="1"/>
  <c r="P13" i="95"/>
  <c r="P26" i="95" s="1"/>
  <c r="O13" i="95"/>
  <c r="O26" i="95" s="1"/>
  <c r="N13" i="95"/>
  <c r="N26" i="95" s="1"/>
  <c r="M13" i="95"/>
  <c r="M26" i="95" s="1"/>
  <c r="L13" i="95"/>
  <c r="L26" i="95" s="1"/>
  <c r="K13" i="95"/>
  <c r="K26" i="95" s="1"/>
  <c r="J13" i="95"/>
  <c r="J26" i="95" s="1"/>
  <c r="I13" i="95"/>
  <c r="I26" i="95" s="1"/>
  <c r="H13" i="95"/>
  <c r="H26" i="95" s="1"/>
  <c r="G13" i="95"/>
  <c r="G26" i="95" s="1"/>
  <c r="F13" i="95"/>
  <c r="F26" i="95" s="1"/>
  <c r="E13" i="95"/>
  <c r="E26" i="95" s="1"/>
  <c r="D13" i="95"/>
  <c r="D26" i="95" s="1"/>
  <c r="C13" i="95"/>
  <c r="AA50" i="96"/>
  <c r="Y50" i="96"/>
  <c r="X50" i="96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N45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AA44" i="96" s="1"/>
  <c r="Y37" i="96"/>
  <c r="Y44" i="96" s="1"/>
  <c r="X37" i="96"/>
  <c r="W37" i="96"/>
  <c r="W44" i="96" s="1"/>
  <c r="W45" i="96" s="1"/>
  <c r="V37" i="96"/>
  <c r="V44" i="96" s="1"/>
  <c r="U37" i="96"/>
  <c r="U44" i="96" s="1"/>
  <c r="T37" i="96"/>
  <c r="T44" i="96" s="1"/>
  <c r="S37" i="96"/>
  <c r="S44" i="96" s="1"/>
  <c r="R37" i="96"/>
  <c r="R44" i="96" s="1"/>
  <c r="Q37" i="96"/>
  <c r="Q44" i="96" s="1"/>
  <c r="P37" i="96"/>
  <c r="O37" i="96"/>
  <c r="O44" i="96" s="1"/>
  <c r="N37" i="96"/>
  <c r="N44" i="96" s="1"/>
  <c r="M37" i="96"/>
  <c r="M44" i="96" s="1"/>
  <c r="L37" i="96"/>
  <c r="L44" i="96" s="1"/>
  <c r="K37" i="96"/>
  <c r="K44" i="96" s="1"/>
  <c r="J37" i="96"/>
  <c r="J44" i="96" s="1"/>
  <c r="I37" i="96"/>
  <c r="I44" i="96" s="1"/>
  <c r="H37" i="96"/>
  <c r="G37" i="96"/>
  <c r="G44" i="96" s="1"/>
  <c r="F37" i="96"/>
  <c r="F44" i="96" s="1"/>
  <c r="E37" i="96"/>
  <c r="E44" i="96" s="1"/>
  <c r="D37" i="96"/>
  <c r="D44" i="96" s="1"/>
  <c r="C37" i="96"/>
  <c r="C44" i="96" s="1"/>
  <c r="AA25" i="96"/>
  <c r="Y25" i="96"/>
  <c r="X25" i="96"/>
  <c r="Z25" i="96" s="1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Y13" i="96"/>
  <c r="Y26" i="96" s="1"/>
  <c r="X13" i="96"/>
  <c r="X26" i="96" s="1"/>
  <c r="Z26" i="96" s="1"/>
  <c r="W13" i="96"/>
  <c r="W26" i="96" s="1"/>
  <c r="V13" i="96"/>
  <c r="V26" i="96" s="1"/>
  <c r="U13" i="96"/>
  <c r="U26" i="96" s="1"/>
  <c r="T13" i="96"/>
  <c r="T26" i="96" s="1"/>
  <c r="T45" i="96" s="1"/>
  <c r="S13" i="96"/>
  <c r="R13" i="96"/>
  <c r="R26" i="96" s="1"/>
  <c r="R45" i="96" s="1"/>
  <c r="Q13" i="96"/>
  <c r="Q26" i="96" s="1"/>
  <c r="P13" i="96"/>
  <c r="P26" i="96" s="1"/>
  <c r="O13" i="96"/>
  <c r="O26" i="96" s="1"/>
  <c r="N13" i="96"/>
  <c r="N26" i="96" s="1"/>
  <c r="M13" i="96"/>
  <c r="M26" i="96" s="1"/>
  <c r="L13" i="96"/>
  <c r="L26" i="96" s="1"/>
  <c r="L45" i="96" s="1"/>
  <c r="K13" i="96"/>
  <c r="J13" i="96"/>
  <c r="J26" i="96" s="1"/>
  <c r="J45" i="96" s="1"/>
  <c r="I13" i="96"/>
  <c r="I26" i="96" s="1"/>
  <c r="H13" i="96"/>
  <c r="H26" i="96" s="1"/>
  <c r="G13" i="96"/>
  <c r="G26" i="96" s="1"/>
  <c r="F13" i="96"/>
  <c r="F26" i="96" s="1"/>
  <c r="E13" i="96"/>
  <c r="E26" i="96" s="1"/>
  <c r="D13" i="96"/>
  <c r="D26" i="96" s="1"/>
  <c r="D45" i="96" s="1"/>
  <c r="C13" i="96"/>
  <c r="AA50" i="97"/>
  <c r="Y50" i="97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Y37" i="97"/>
  <c r="X37" i="97"/>
  <c r="W37" i="97"/>
  <c r="V37" i="97"/>
  <c r="V44" i="97" s="1"/>
  <c r="U37" i="97"/>
  <c r="U44" i="97" s="1"/>
  <c r="T37" i="97"/>
  <c r="S37" i="97"/>
  <c r="S44" i="97" s="1"/>
  <c r="R37" i="97"/>
  <c r="R44" i="97" s="1"/>
  <c r="Q37" i="97"/>
  <c r="P37" i="97"/>
  <c r="O37" i="97"/>
  <c r="N37" i="97"/>
  <c r="N44" i="97" s="1"/>
  <c r="M37" i="97"/>
  <c r="M44" i="97" s="1"/>
  <c r="L37" i="97"/>
  <c r="K37" i="97"/>
  <c r="K44" i="97" s="1"/>
  <c r="J37" i="97"/>
  <c r="J44" i="97" s="1"/>
  <c r="I37" i="97"/>
  <c r="H37" i="97"/>
  <c r="H44" i="97" s="1"/>
  <c r="G37" i="97"/>
  <c r="F37" i="97"/>
  <c r="F44" i="97" s="1"/>
  <c r="E37" i="97"/>
  <c r="E44" i="97" s="1"/>
  <c r="D37" i="97"/>
  <c r="C37" i="97"/>
  <c r="C44" i="97" s="1"/>
  <c r="AA25" i="97"/>
  <c r="Y25" i="97"/>
  <c r="X25" i="97"/>
  <c r="Z25" i="97" s="1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Y13" i="97"/>
  <c r="X13" i="97"/>
  <c r="X26" i="97" s="1"/>
  <c r="W13" i="97"/>
  <c r="W26" i="97" s="1"/>
  <c r="V13" i="97"/>
  <c r="V26" i="97" s="1"/>
  <c r="U13" i="97"/>
  <c r="U26" i="97" s="1"/>
  <c r="U45" i="97" s="1"/>
  <c r="T13" i="97"/>
  <c r="T26" i="97" s="1"/>
  <c r="S13" i="97"/>
  <c r="R13" i="97"/>
  <c r="R26" i="97" s="1"/>
  <c r="Q13" i="97"/>
  <c r="Q26" i="97" s="1"/>
  <c r="P13" i="97"/>
  <c r="P26" i="97" s="1"/>
  <c r="O13" i="97"/>
  <c r="O26" i="97" s="1"/>
  <c r="N13" i="97"/>
  <c r="N26" i="97" s="1"/>
  <c r="M13" i="97"/>
  <c r="M26" i="97" s="1"/>
  <c r="M45" i="97" s="1"/>
  <c r="L13" i="97"/>
  <c r="L26" i="97" s="1"/>
  <c r="K13" i="97"/>
  <c r="K26" i="97" s="1"/>
  <c r="J13" i="97"/>
  <c r="J26" i="97" s="1"/>
  <c r="J45" i="97" s="1"/>
  <c r="I13" i="97"/>
  <c r="I26" i="97" s="1"/>
  <c r="H13" i="97"/>
  <c r="H26" i="97" s="1"/>
  <c r="G13" i="97"/>
  <c r="G26" i="97" s="1"/>
  <c r="F13" i="97"/>
  <c r="F26" i="97" s="1"/>
  <c r="E13" i="97"/>
  <c r="E26" i="97" s="1"/>
  <c r="E45" i="97" s="1"/>
  <c r="D13" i="97"/>
  <c r="D26" i="97" s="1"/>
  <c r="C13" i="97"/>
  <c r="C26" i="97" s="1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AA44" i="98" s="1"/>
  <c r="Y37" i="98"/>
  <c r="Y44" i="98" s="1"/>
  <c r="X37" i="98"/>
  <c r="Z37" i="98" s="1"/>
  <c r="W37" i="98"/>
  <c r="W44" i="98" s="1"/>
  <c r="V37" i="98"/>
  <c r="V44" i="98" s="1"/>
  <c r="U37" i="98"/>
  <c r="T37" i="98"/>
  <c r="T44" i="98" s="1"/>
  <c r="S37" i="98"/>
  <c r="S44" i="98" s="1"/>
  <c r="R37" i="98"/>
  <c r="Q37" i="98"/>
  <c r="Q44" i="98" s="1"/>
  <c r="P37" i="98"/>
  <c r="O37" i="98"/>
  <c r="N37" i="98"/>
  <c r="N44" i="98" s="1"/>
  <c r="M37" i="98"/>
  <c r="L37" i="98"/>
  <c r="L44" i="98" s="1"/>
  <c r="K37" i="98"/>
  <c r="K44" i="98" s="1"/>
  <c r="J37" i="98"/>
  <c r="I37" i="98"/>
  <c r="I44" i="98" s="1"/>
  <c r="H37" i="98"/>
  <c r="H44" i="98" s="1"/>
  <c r="G37" i="98"/>
  <c r="G44" i="98" s="1"/>
  <c r="F37" i="98"/>
  <c r="F44" i="98" s="1"/>
  <c r="E37" i="98"/>
  <c r="D37" i="98"/>
  <c r="D44" i="98" s="1"/>
  <c r="C37" i="98"/>
  <c r="C44" i="98" s="1"/>
  <c r="AA25" i="98"/>
  <c r="Y25" i="98"/>
  <c r="X25" i="98"/>
  <c r="Z25" i="98" s="1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Y13" i="98"/>
  <c r="Y26" i="98" s="1"/>
  <c r="X13" i="98"/>
  <c r="X26" i="98" s="1"/>
  <c r="Z26" i="98" s="1"/>
  <c r="W13" i="98"/>
  <c r="W26" i="98" s="1"/>
  <c r="V13" i="98"/>
  <c r="V26" i="98" s="1"/>
  <c r="U13" i="98"/>
  <c r="U26" i="98" s="1"/>
  <c r="T13" i="98"/>
  <c r="T26" i="98" s="1"/>
  <c r="S13" i="98"/>
  <c r="S26" i="98" s="1"/>
  <c r="S45" i="98" s="1"/>
  <c r="R13" i="98"/>
  <c r="R26" i="98" s="1"/>
  <c r="Q13" i="98"/>
  <c r="Q26" i="98" s="1"/>
  <c r="P13" i="98"/>
  <c r="P26" i="98" s="1"/>
  <c r="O13" i="98"/>
  <c r="O26" i="98" s="1"/>
  <c r="N13" i="98"/>
  <c r="N26" i="98" s="1"/>
  <c r="M13" i="98"/>
  <c r="M26" i="98" s="1"/>
  <c r="L13" i="98"/>
  <c r="L26" i="98" s="1"/>
  <c r="K13" i="98"/>
  <c r="K26" i="98" s="1"/>
  <c r="K45" i="98" s="1"/>
  <c r="J13" i="98"/>
  <c r="J26" i="98" s="1"/>
  <c r="I13" i="98"/>
  <c r="I26" i="98" s="1"/>
  <c r="H13" i="98"/>
  <c r="H26" i="98" s="1"/>
  <c r="G13" i="98"/>
  <c r="G26" i="98" s="1"/>
  <c r="F13" i="98"/>
  <c r="F26" i="98" s="1"/>
  <c r="E13" i="98"/>
  <c r="E26" i="98" s="1"/>
  <c r="D13" i="98"/>
  <c r="D26" i="98" s="1"/>
  <c r="C13" i="98"/>
  <c r="C26" i="98" s="1"/>
  <c r="C45" i="98" s="1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43" i="99"/>
  <c r="Y43" i="99"/>
  <c r="X43" i="99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Y37" i="99"/>
  <c r="Y44" i="99" s="1"/>
  <c r="X37" i="99"/>
  <c r="Z37" i="99" s="1"/>
  <c r="W37" i="99"/>
  <c r="W44" i="99" s="1"/>
  <c r="W45" i="99" s="1"/>
  <c r="V37" i="99"/>
  <c r="V44" i="99" s="1"/>
  <c r="U37" i="99"/>
  <c r="T37" i="99"/>
  <c r="T44" i="99" s="1"/>
  <c r="S37" i="99"/>
  <c r="S44" i="99" s="1"/>
  <c r="R37" i="99"/>
  <c r="Q37" i="99"/>
  <c r="Q44" i="99" s="1"/>
  <c r="P37" i="99"/>
  <c r="O37" i="99"/>
  <c r="O44" i="99" s="1"/>
  <c r="N37" i="99"/>
  <c r="N44" i="99" s="1"/>
  <c r="M37" i="99"/>
  <c r="L37" i="99"/>
  <c r="L44" i="99" s="1"/>
  <c r="K37" i="99"/>
  <c r="K44" i="99" s="1"/>
  <c r="J37" i="99"/>
  <c r="I37" i="99"/>
  <c r="I44" i="99" s="1"/>
  <c r="H37" i="99"/>
  <c r="G37" i="99"/>
  <c r="G44" i="99" s="1"/>
  <c r="F37" i="99"/>
  <c r="F44" i="99" s="1"/>
  <c r="E37" i="99"/>
  <c r="D37" i="99"/>
  <c r="D44" i="99" s="1"/>
  <c r="C37" i="99"/>
  <c r="C44" i="99" s="1"/>
  <c r="Z26" i="99"/>
  <c r="AA25" i="99"/>
  <c r="Y25" i="99"/>
  <c r="X25" i="99"/>
  <c r="Z25" i="99" s="1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K26" i="99" s="1"/>
  <c r="K45" i="99" s="1"/>
  <c r="J25" i="99"/>
  <c r="I25" i="99"/>
  <c r="H25" i="99"/>
  <c r="G25" i="99"/>
  <c r="F25" i="99"/>
  <c r="E25" i="99"/>
  <c r="D25" i="99"/>
  <c r="C25" i="99"/>
  <c r="C26" i="99" s="1"/>
  <c r="C45" i="99" s="1"/>
  <c r="AA13" i="99"/>
  <c r="AA26" i="99" s="1"/>
  <c r="Z13" i="99"/>
  <c r="Y13" i="99"/>
  <c r="X13" i="99"/>
  <c r="X26" i="99" s="1"/>
  <c r="W13" i="99"/>
  <c r="W26" i="99" s="1"/>
  <c r="V13" i="99"/>
  <c r="U13" i="99"/>
  <c r="U26" i="99" s="1"/>
  <c r="T13" i="99"/>
  <c r="S13" i="99"/>
  <c r="R13" i="99"/>
  <c r="R26" i="99" s="1"/>
  <c r="Q13" i="99"/>
  <c r="P13" i="99"/>
  <c r="P26" i="99" s="1"/>
  <c r="O13" i="99"/>
  <c r="O26" i="99" s="1"/>
  <c r="N13" i="99"/>
  <c r="M13" i="99"/>
  <c r="M26" i="99" s="1"/>
  <c r="L13" i="99"/>
  <c r="K13" i="99"/>
  <c r="J13" i="99"/>
  <c r="J26" i="99" s="1"/>
  <c r="I13" i="99"/>
  <c r="H13" i="99"/>
  <c r="H26" i="99" s="1"/>
  <c r="G13" i="99"/>
  <c r="G26" i="99" s="1"/>
  <c r="F13" i="99"/>
  <c r="E13" i="99"/>
  <c r="E26" i="99" s="1"/>
  <c r="D13" i="99"/>
  <c r="C13" i="99"/>
  <c r="AA50" i="100"/>
  <c r="Y50" i="100"/>
  <c r="X50" i="100"/>
  <c r="Z50" i="100" s="1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O44" i="100"/>
  <c r="AA43" i="100"/>
  <c r="Y43" i="100"/>
  <c r="X43" i="100"/>
  <c r="Z43" i="100" s="1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AA44" i="100" s="1"/>
  <c r="Y37" i="100"/>
  <c r="X37" i="100"/>
  <c r="W37" i="100"/>
  <c r="W44" i="100" s="1"/>
  <c r="V37" i="100"/>
  <c r="V44" i="100" s="1"/>
  <c r="U37" i="100"/>
  <c r="T37" i="100"/>
  <c r="T44" i="100" s="1"/>
  <c r="S37" i="100"/>
  <c r="S44" i="100" s="1"/>
  <c r="R37" i="100"/>
  <c r="Q37" i="100"/>
  <c r="P37" i="100"/>
  <c r="P44" i="100" s="1"/>
  <c r="O37" i="100"/>
  <c r="N37" i="100"/>
  <c r="N44" i="100" s="1"/>
  <c r="M37" i="100"/>
  <c r="L37" i="100"/>
  <c r="L44" i="100" s="1"/>
  <c r="K37" i="100"/>
  <c r="K44" i="100" s="1"/>
  <c r="J37" i="100"/>
  <c r="I37" i="100"/>
  <c r="H37" i="100"/>
  <c r="H44" i="100" s="1"/>
  <c r="G37" i="100"/>
  <c r="G44" i="100" s="1"/>
  <c r="F37" i="100"/>
  <c r="F44" i="100" s="1"/>
  <c r="E37" i="100"/>
  <c r="D37" i="100"/>
  <c r="D44" i="100" s="1"/>
  <c r="C37" i="100"/>
  <c r="C44" i="100" s="1"/>
  <c r="J26" i="100"/>
  <c r="AA25" i="100"/>
  <c r="Y25" i="100"/>
  <c r="X25" i="100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AA26" i="100" s="1"/>
  <c r="Y13" i="100"/>
  <c r="Y26" i="100" s="1"/>
  <c r="X13" i="100"/>
  <c r="X26" i="100" s="1"/>
  <c r="W13" i="100"/>
  <c r="W26" i="100" s="1"/>
  <c r="V13" i="100"/>
  <c r="V26" i="100" s="1"/>
  <c r="V45" i="100" s="1"/>
  <c r="U13" i="100"/>
  <c r="U26" i="100" s="1"/>
  <c r="T13" i="100"/>
  <c r="T26" i="100" s="1"/>
  <c r="S13" i="100"/>
  <c r="S26" i="100" s="1"/>
  <c r="S45" i="100" s="1"/>
  <c r="R13" i="100"/>
  <c r="R26" i="100" s="1"/>
  <c r="Q13" i="100"/>
  <c r="Q26" i="100" s="1"/>
  <c r="P13" i="100"/>
  <c r="P26" i="100" s="1"/>
  <c r="O13" i="100"/>
  <c r="O26" i="100" s="1"/>
  <c r="N13" i="100"/>
  <c r="N26" i="100" s="1"/>
  <c r="N45" i="100" s="1"/>
  <c r="M13" i="100"/>
  <c r="M26" i="100" s="1"/>
  <c r="L13" i="100"/>
  <c r="L26" i="100" s="1"/>
  <c r="K13" i="100"/>
  <c r="K26" i="100" s="1"/>
  <c r="K45" i="100" s="1"/>
  <c r="J13" i="100"/>
  <c r="I13" i="100"/>
  <c r="I26" i="100" s="1"/>
  <c r="H13" i="100"/>
  <c r="H26" i="100" s="1"/>
  <c r="G13" i="100"/>
  <c r="G26" i="100" s="1"/>
  <c r="F13" i="100"/>
  <c r="F26" i="100" s="1"/>
  <c r="F45" i="100" s="1"/>
  <c r="E13" i="100"/>
  <c r="E26" i="100" s="1"/>
  <c r="D13" i="100"/>
  <c r="D26" i="100" s="1"/>
  <c r="C13" i="100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AA44" i="101" s="1"/>
  <c r="Y37" i="101"/>
  <c r="X37" i="101"/>
  <c r="Z37" i="101" s="1"/>
  <c r="W37" i="101"/>
  <c r="W44" i="101" s="1"/>
  <c r="V37" i="101"/>
  <c r="U37" i="101"/>
  <c r="U44" i="101" s="1"/>
  <c r="T37" i="101"/>
  <c r="S37" i="101"/>
  <c r="S44" i="101" s="1"/>
  <c r="R37" i="101"/>
  <c r="R44" i="101" s="1"/>
  <c r="Q37" i="101"/>
  <c r="P37" i="101"/>
  <c r="O37" i="101"/>
  <c r="O44" i="101" s="1"/>
  <c r="N37" i="101"/>
  <c r="M37" i="101"/>
  <c r="M44" i="101" s="1"/>
  <c r="L37" i="101"/>
  <c r="K37" i="101"/>
  <c r="K44" i="101" s="1"/>
  <c r="J37" i="101"/>
  <c r="J44" i="101" s="1"/>
  <c r="I37" i="101"/>
  <c r="H37" i="101"/>
  <c r="G37" i="101"/>
  <c r="G44" i="101" s="1"/>
  <c r="F37" i="101"/>
  <c r="E37" i="101"/>
  <c r="E44" i="101" s="1"/>
  <c r="D37" i="101"/>
  <c r="C37" i="101"/>
  <c r="C44" i="101" s="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Y13" i="101"/>
  <c r="Y26" i="101" s="1"/>
  <c r="X13" i="101"/>
  <c r="Z13" i="101" s="1"/>
  <c r="W13" i="101"/>
  <c r="W26" i="101" s="1"/>
  <c r="V13" i="101"/>
  <c r="V26" i="101" s="1"/>
  <c r="U13" i="101"/>
  <c r="T13" i="101"/>
  <c r="T26" i="101" s="1"/>
  <c r="S13" i="101"/>
  <c r="R13" i="101"/>
  <c r="R26" i="101" s="1"/>
  <c r="Q13" i="101"/>
  <c r="Q26" i="101" s="1"/>
  <c r="P13" i="101"/>
  <c r="O13" i="101"/>
  <c r="O26" i="101" s="1"/>
  <c r="N13" i="101"/>
  <c r="N26" i="101" s="1"/>
  <c r="M13" i="101"/>
  <c r="L13" i="101"/>
  <c r="L26" i="101" s="1"/>
  <c r="K13" i="101"/>
  <c r="J13" i="101"/>
  <c r="J26" i="101" s="1"/>
  <c r="I13" i="101"/>
  <c r="I26" i="101" s="1"/>
  <c r="H13" i="101"/>
  <c r="G13" i="101"/>
  <c r="G26" i="101" s="1"/>
  <c r="F13" i="101"/>
  <c r="F26" i="101" s="1"/>
  <c r="E13" i="101"/>
  <c r="D13" i="101"/>
  <c r="D26" i="101" s="1"/>
  <c r="C13" i="10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AA44" i="102" s="1"/>
  <c r="Y37" i="102"/>
  <c r="Y44" i="102" s="1"/>
  <c r="X37" i="102"/>
  <c r="Z37" i="102" s="1"/>
  <c r="W37" i="102"/>
  <c r="W44" i="102" s="1"/>
  <c r="V37" i="102"/>
  <c r="V44" i="102" s="1"/>
  <c r="U37" i="102"/>
  <c r="T37" i="102"/>
  <c r="T44" i="102" s="1"/>
  <c r="S37" i="102"/>
  <c r="S44" i="102" s="1"/>
  <c r="R37" i="102"/>
  <c r="Q37" i="102"/>
  <c r="Q44" i="102" s="1"/>
  <c r="P37" i="102"/>
  <c r="P44" i="102" s="1"/>
  <c r="O37" i="102"/>
  <c r="O44" i="102" s="1"/>
  <c r="N37" i="102"/>
  <c r="N44" i="102" s="1"/>
  <c r="M37" i="102"/>
  <c r="L37" i="102"/>
  <c r="L44" i="102" s="1"/>
  <c r="K37" i="102"/>
  <c r="K44" i="102" s="1"/>
  <c r="J37" i="102"/>
  <c r="I37" i="102"/>
  <c r="I44" i="102" s="1"/>
  <c r="H37" i="102"/>
  <c r="G37" i="102"/>
  <c r="G44" i="102" s="1"/>
  <c r="F37" i="102"/>
  <c r="F44" i="102" s="1"/>
  <c r="E37" i="102"/>
  <c r="D37" i="102"/>
  <c r="D44" i="102" s="1"/>
  <c r="C37" i="102"/>
  <c r="C44" i="102" s="1"/>
  <c r="AA25" i="102"/>
  <c r="Y25" i="102"/>
  <c r="X25" i="102"/>
  <c r="Z25" i="102" s="1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Y13" i="102"/>
  <c r="Y26" i="102" s="1"/>
  <c r="X13" i="102"/>
  <c r="X26" i="102" s="1"/>
  <c r="W13" i="102"/>
  <c r="W26" i="102" s="1"/>
  <c r="V13" i="102"/>
  <c r="V26" i="102" s="1"/>
  <c r="U13" i="102"/>
  <c r="U26" i="102" s="1"/>
  <c r="T13" i="102"/>
  <c r="T26" i="102" s="1"/>
  <c r="S13" i="102"/>
  <c r="S26" i="102" s="1"/>
  <c r="S45" i="102" s="1"/>
  <c r="R13" i="102"/>
  <c r="R26" i="102" s="1"/>
  <c r="Q13" i="102"/>
  <c r="Q26" i="102" s="1"/>
  <c r="P13" i="102"/>
  <c r="P26" i="102" s="1"/>
  <c r="O13" i="102"/>
  <c r="O26" i="102" s="1"/>
  <c r="N13" i="102"/>
  <c r="N26" i="102" s="1"/>
  <c r="M13" i="102"/>
  <c r="M26" i="102" s="1"/>
  <c r="L13" i="102"/>
  <c r="L26" i="102" s="1"/>
  <c r="K13" i="102"/>
  <c r="K26" i="102" s="1"/>
  <c r="J13" i="102"/>
  <c r="J26" i="102" s="1"/>
  <c r="I13" i="102"/>
  <c r="I26" i="102" s="1"/>
  <c r="H13" i="102"/>
  <c r="H26" i="102" s="1"/>
  <c r="G13" i="102"/>
  <c r="G26" i="102" s="1"/>
  <c r="F13" i="102"/>
  <c r="F26" i="102" s="1"/>
  <c r="E13" i="102"/>
  <c r="E26" i="102" s="1"/>
  <c r="D13" i="102"/>
  <c r="D26" i="102" s="1"/>
  <c r="C13" i="102"/>
  <c r="AA50" i="103"/>
  <c r="Y50" i="103"/>
  <c r="X50" i="103"/>
  <c r="Z50" i="103" s="1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AA44" i="103" s="1"/>
  <c r="Y37" i="103"/>
  <c r="X37" i="103"/>
  <c r="Z37" i="103" s="1"/>
  <c r="W37" i="103"/>
  <c r="V37" i="103"/>
  <c r="V44" i="103" s="1"/>
  <c r="U37" i="103"/>
  <c r="U44" i="103" s="1"/>
  <c r="T37" i="103"/>
  <c r="S37" i="103"/>
  <c r="S44" i="103" s="1"/>
  <c r="R37" i="103"/>
  <c r="Q37" i="103"/>
  <c r="P37" i="103"/>
  <c r="P44" i="103" s="1"/>
  <c r="O37" i="103"/>
  <c r="O44" i="103" s="1"/>
  <c r="N37" i="103"/>
  <c r="N44" i="103" s="1"/>
  <c r="M37" i="103"/>
  <c r="M44" i="103" s="1"/>
  <c r="L37" i="103"/>
  <c r="K37" i="103"/>
  <c r="K44" i="103" s="1"/>
  <c r="J37" i="103"/>
  <c r="I37" i="103"/>
  <c r="H37" i="103"/>
  <c r="H44" i="103" s="1"/>
  <c r="G37" i="103"/>
  <c r="G44" i="103" s="1"/>
  <c r="F37" i="103"/>
  <c r="F44" i="103" s="1"/>
  <c r="E37" i="103"/>
  <c r="E44" i="103" s="1"/>
  <c r="D37" i="103"/>
  <c r="C37" i="103"/>
  <c r="C44" i="103" s="1"/>
  <c r="AA25" i="103"/>
  <c r="Y25" i="103"/>
  <c r="X25" i="103"/>
  <c r="Z25" i="103" s="1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Y13" i="103"/>
  <c r="Y26" i="103" s="1"/>
  <c r="X13" i="103"/>
  <c r="X26" i="103" s="1"/>
  <c r="W13" i="103"/>
  <c r="W26" i="103" s="1"/>
  <c r="V13" i="103"/>
  <c r="V26" i="103" s="1"/>
  <c r="U13" i="103"/>
  <c r="U26" i="103" s="1"/>
  <c r="T13" i="103"/>
  <c r="T26" i="103" s="1"/>
  <c r="S13" i="103"/>
  <c r="R13" i="103"/>
  <c r="R26" i="103" s="1"/>
  <c r="Q13" i="103"/>
  <c r="Q26" i="103" s="1"/>
  <c r="P13" i="103"/>
  <c r="P26" i="103" s="1"/>
  <c r="O13" i="103"/>
  <c r="O26" i="103" s="1"/>
  <c r="N13" i="103"/>
  <c r="N26" i="103" s="1"/>
  <c r="N45" i="103" s="1"/>
  <c r="M13" i="103"/>
  <c r="M26" i="103" s="1"/>
  <c r="L13" i="103"/>
  <c r="L26" i="103" s="1"/>
  <c r="K13" i="103"/>
  <c r="J13" i="103"/>
  <c r="J26" i="103" s="1"/>
  <c r="I13" i="103"/>
  <c r="I26" i="103" s="1"/>
  <c r="H13" i="103"/>
  <c r="H26" i="103" s="1"/>
  <c r="G13" i="103"/>
  <c r="G26" i="103" s="1"/>
  <c r="F13" i="103"/>
  <c r="F26" i="103" s="1"/>
  <c r="E13" i="103"/>
  <c r="E26" i="103" s="1"/>
  <c r="D13" i="103"/>
  <c r="D26" i="103" s="1"/>
  <c r="C13" i="103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X37" i="104"/>
  <c r="Z37" i="104" s="1"/>
  <c r="W37" i="104"/>
  <c r="V37" i="104"/>
  <c r="U37" i="104"/>
  <c r="T37" i="104"/>
  <c r="T44" i="104" s="1"/>
  <c r="S37" i="104"/>
  <c r="R37" i="104"/>
  <c r="Q37" i="104"/>
  <c r="P37" i="104"/>
  <c r="P44" i="104" s="1"/>
  <c r="O37" i="104"/>
  <c r="O44" i="104" s="1"/>
  <c r="N37" i="104"/>
  <c r="M37" i="104"/>
  <c r="L37" i="104"/>
  <c r="L44" i="104" s="1"/>
  <c r="K37" i="104"/>
  <c r="J37" i="104"/>
  <c r="I37" i="104"/>
  <c r="H37" i="104"/>
  <c r="G37" i="104"/>
  <c r="G44" i="104" s="1"/>
  <c r="F37" i="104"/>
  <c r="E37" i="104"/>
  <c r="D37" i="104"/>
  <c r="D44" i="104" s="1"/>
  <c r="C37" i="104"/>
  <c r="AA25" i="104"/>
  <c r="Y25" i="104"/>
  <c r="X25" i="104"/>
  <c r="Z25" i="104" s="1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Y13" i="104"/>
  <c r="Y26" i="104" s="1"/>
  <c r="X13" i="104"/>
  <c r="X26" i="104" s="1"/>
  <c r="W13" i="104"/>
  <c r="W26" i="104" s="1"/>
  <c r="V13" i="104"/>
  <c r="V26" i="104" s="1"/>
  <c r="U13" i="104"/>
  <c r="U26" i="104" s="1"/>
  <c r="T13" i="104"/>
  <c r="T26" i="104" s="1"/>
  <c r="S13" i="104"/>
  <c r="S26" i="104" s="1"/>
  <c r="R13" i="104"/>
  <c r="R26" i="104" s="1"/>
  <c r="Q13" i="104"/>
  <c r="Q26" i="104" s="1"/>
  <c r="P13" i="104"/>
  <c r="P26" i="104" s="1"/>
  <c r="O13" i="104"/>
  <c r="O26" i="104" s="1"/>
  <c r="N13" i="104"/>
  <c r="N26" i="104" s="1"/>
  <c r="M13" i="104"/>
  <c r="M26" i="104" s="1"/>
  <c r="L13" i="104"/>
  <c r="L26" i="104" s="1"/>
  <c r="K13" i="104"/>
  <c r="K26" i="104" s="1"/>
  <c r="J13" i="104"/>
  <c r="J26" i="104" s="1"/>
  <c r="I13" i="104"/>
  <c r="I26" i="104" s="1"/>
  <c r="H13" i="104"/>
  <c r="H26" i="104" s="1"/>
  <c r="G13" i="104"/>
  <c r="G26" i="104" s="1"/>
  <c r="F13" i="104"/>
  <c r="F26" i="104" s="1"/>
  <c r="E13" i="104"/>
  <c r="E26" i="104" s="1"/>
  <c r="D13" i="104"/>
  <c r="D26" i="104" s="1"/>
  <c r="C13" i="104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Y37" i="105"/>
  <c r="X37" i="105"/>
  <c r="Z37" i="105" s="1"/>
  <c r="W37" i="105"/>
  <c r="V37" i="105"/>
  <c r="U37" i="105"/>
  <c r="U44" i="105" s="1"/>
  <c r="T37" i="105"/>
  <c r="S37" i="105"/>
  <c r="R37" i="105"/>
  <c r="Q37" i="105"/>
  <c r="P37" i="105"/>
  <c r="P44" i="105" s="1"/>
  <c r="O37" i="105"/>
  <c r="N37" i="105"/>
  <c r="M37" i="105"/>
  <c r="M44" i="105" s="1"/>
  <c r="L37" i="105"/>
  <c r="K37" i="105"/>
  <c r="J37" i="105"/>
  <c r="I37" i="105"/>
  <c r="H37" i="105"/>
  <c r="H44" i="105" s="1"/>
  <c r="G37" i="105"/>
  <c r="F37" i="105"/>
  <c r="E37" i="105"/>
  <c r="E44" i="105" s="1"/>
  <c r="D37" i="105"/>
  <c r="C37" i="105"/>
  <c r="AA25" i="105"/>
  <c r="Y25" i="105"/>
  <c r="X25" i="105"/>
  <c r="Z25" i="105" s="1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Y13" i="105"/>
  <c r="Y26" i="105" s="1"/>
  <c r="X13" i="105"/>
  <c r="X26" i="105" s="1"/>
  <c r="W13" i="105"/>
  <c r="W26" i="105" s="1"/>
  <c r="V13" i="105"/>
  <c r="V26" i="105" s="1"/>
  <c r="U13" i="105"/>
  <c r="U26" i="105" s="1"/>
  <c r="T13" i="105"/>
  <c r="T26" i="105" s="1"/>
  <c r="S13" i="105"/>
  <c r="R13" i="105"/>
  <c r="R26" i="105" s="1"/>
  <c r="Q13" i="105"/>
  <c r="Q26" i="105" s="1"/>
  <c r="P13" i="105"/>
  <c r="P26" i="105" s="1"/>
  <c r="O13" i="105"/>
  <c r="O26" i="105" s="1"/>
  <c r="N13" i="105"/>
  <c r="N26" i="105" s="1"/>
  <c r="M13" i="105"/>
  <c r="M26" i="105" s="1"/>
  <c r="L13" i="105"/>
  <c r="L26" i="105" s="1"/>
  <c r="K13" i="105"/>
  <c r="J13" i="105"/>
  <c r="J26" i="105" s="1"/>
  <c r="I13" i="105"/>
  <c r="I26" i="105" s="1"/>
  <c r="H13" i="105"/>
  <c r="H26" i="105" s="1"/>
  <c r="G13" i="105"/>
  <c r="G26" i="105" s="1"/>
  <c r="F13" i="105"/>
  <c r="F26" i="105" s="1"/>
  <c r="E13" i="105"/>
  <c r="E26" i="105" s="1"/>
  <c r="D13" i="105"/>
  <c r="D26" i="105" s="1"/>
  <c r="C13" i="105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AA43" i="106"/>
  <c r="Y43" i="106"/>
  <c r="X43" i="106"/>
  <c r="Z43" i="106" s="1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AA44" i="106" s="1"/>
  <c r="Y37" i="106"/>
  <c r="Y44" i="106" s="1"/>
  <c r="X37" i="106"/>
  <c r="W37" i="106"/>
  <c r="W44" i="106" s="1"/>
  <c r="V37" i="106"/>
  <c r="V44" i="106" s="1"/>
  <c r="U37" i="106"/>
  <c r="U44" i="106" s="1"/>
  <c r="T37" i="106"/>
  <c r="T44" i="106" s="1"/>
  <c r="S37" i="106"/>
  <c r="S44" i="106" s="1"/>
  <c r="R37" i="106"/>
  <c r="R44" i="106" s="1"/>
  <c r="Q37" i="106"/>
  <c r="Q44" i="106" s="1"/>
  <c r="P37" i="106"/>
  <c r="P44" i="106" s="1"/>
  <c r="O37" i="106"/>
  <c r="O44" i="106" s="1"/>
  <c r="N37" i="106"/>
  <c r="N44" i="106" s="1"/>
  <c r="M37" i="106"/>
  <c r="M44" i="106" s="1"/>
  <c r="L37" i="106"/>
  <c r="L44" i="106" s="1"/>
  <c r="K37" i="106"/>
  <c r="K44" i="106" s="1"/>
  <c r="J37" i="106"/>
  <c r="J44" i="106" s="1"/>
  <c r="I37" i="106"/>
  <c r="I44" i="106" s="1"/>
  <c r="H37" i="106"/>
  <c r="G37" i="106"/>
  <c r="G44" i="106" s="1"/>
  <c r="F37" i="106"/>
  <c r="F44" i="106" s="1"/>
  <c r="E37" i="106"/>
  <c r="E44" i="106" s="1"/>
  <c r="D37" i="106"/>
  <c r="D44" i="106" s="1"/>
  <c r="C37" i="106"/>
  <c r="C44" i="106" s="1"/>
  <c r="AA25" i="106"/>
  <c r="Y25" i="106"/>
  <c r="X25" i="106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Y13" i="106"/>
  <c r="Y26" i="106" s="1"/>
  <c r="X13" i="106"/>
  <c r="X26" i="106" s="1"/>
  <c r="W13" i="106"/>
  <c r="W26" i="106" s="1"/>
  <c r="V13" i="106"/>
  <c r="V26" i="106" s="1"/>
  <c r="U13" i="106"/>
  <c r="U26" i="106" s="1"/>
  <c r="T13" i="106"/>
  <c r="T26" i="106" s="1"/>
  <c r="S13" i="106"/>
  <c r="S26" i="106" s="1"/>
  <c r="R13" i="106"/>
  <c r="R26" i="106" s="1"/>
  <c r="R45" i="106" s="1"/>
  <c r="Q13" i="106"/>
  <c r="Q26" i="106" s="1"/>
  <c r="P13" i="106"/>
  <c r="P26" i="106" s="1"/>
  <c r="O13" i="106"/>
  <c r="O26" i="106" s="1"/>
  <c r="N13" i="106"/>
  <c r="N26" i="106" s="1"/>
  <c r="M13" i="106"/>
  <c r="M26" i="106" s="1"/>
  <c r="L13" i="106"/>
  <c r="L26" i="106" s="1"/>
  <c r="K13" i="106"/>
  <c r="K26" i="106" s="1"/>
  <c r="J13" i="106"/>
  <c r="J26" i="106" s="1"/>
  <c r="J45" i="106" s="1"/>
  <c r="I13" i="106"/>
  <c r="I26" i="106" s="1"/>
  <c r="H13" i="106"/>
  <c r="H26" i="106" s="1"/>
  <c r="G13" i="106"/>
  <c r="G26" i="106" s="1"/>
  <c r="F13" i="106"/>
  <c r="F26" i="106" s="1"/>
  <c r="E13" i="106"/>
  <c r="E26" i="106" s="1"/>
  <c r="D13" i="106"/>
  <c r="D26" i="106" s="1"/>
  <c r="D45" i="106" s="1"/>
  <c r="C13" i="106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AA43" i="107"/>
  <c r="Y43" i="107"/>
  <c r="X43" i="107"/>
  <c r="Z43" i="107" s="1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AA44" i="107" s="1"/>
  <c r="Y37" i="107"/>
  <c r="X37" i="107"/>
  <c r="Z37" i="107" s="1"/>
  <c r="W37" i="107"/>
  <c r="V37" i="107"/>
  <c r="V44" i="107" s="1"/>
  <c r="U37" i="107"/>
  <c r="U44" i="107" s="1"/>
  <c r="T37" i="107"/>
  <c r="S37" i="107"/>
  <c r="R37" i="107"/>
  <c r="R44" i="107" s="1"/>
  <c r="Q37" i="107"/>
  <c r="P37" i="107"/>
  <c r="O37" i="107"/>
  <c r="N37" i="107"/>
  <c r="N44" i="107" s="1"/>
  <c r="M37" i="107"/>
  <c r="M44" i="107" s="1"/>
  <c r="L37" i="107"/>
  <c r="K37" i="107"/>
  <c r="J37" i="107"/>
  <c r="I37" i="107"/>
  <c r="H37" i="107"/>
  <c r="H44" i="107" s="1"/>
  <c r="G37" i="107"/>
  <c r="F37" i="107"/>
  <c r="F44" i="107" s="1"/>
  <c r="E37" i="107"/>
  <c r="E44" i="107" s="1"/>
  <c r="D37" i="107"/>
  <c r="C37" i="107"/>
  <c r="S26" i="107"/>
  <c r="AA25" i="107"/>
  <c r="Y25" i="107"/>
  <c r="X25" i="107"/>
  <c r="Z25" i="107" s="1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Y13" i="107"/>
  <c r="Y26" i="107" s="1"/>
  <c r="X13" i="107"/>
  <c r="X26" i="107" s="1"/>
  <c r="W13" i="107"/>
  <c r="W26" i="107" s="1"/>
  <c r="V13" i="107"/>
  <c r="V26" i="107" s="1"/>
  <c r="U13" i="107"/>
  <c r="U26" i="107" s="1"/>
  <c r="T13" i="107"/>
  <c r="T26" i="107" s="1"/>
  <c r="S13" i="107"/>
  <c r="R13" i="107"/>
  <c r="R26" i="107" s="1"/>
  <c r="Q13" i="107"/>
  <c r="Q26" i="107" s="1"/>
  <c r="P13" i="107"/>
  <c r="P26" i="107" s="1"/>
  <c r="O13" i="107"/>
  <c r="O26" i="107" s="1"/>
  <c r="N13" i="107"/>
  <c r="N26" i="107" s="1"/>
  <c r="M13" i="107"/>
  <c r="M26" i="107" s="1"/>
  <c r="M45" i="107" s="1"/>
  <c r="L13" i="107"/>
  <c r="L26" i="107" s="1"/>
  <c r="K13" i="107"/>
  <c r="J13" i="107"/>
  <c r="J26" i="107" s="1"/>
  <c r="I13" i="107"/>
  <c r="I26" i="107" s="1"/>
  <c r="H13" i="107"/>
  <c r="H26" i="107" s="1"/>
  <c r="G13" i="107"/>
  <c r="G26" i="107" s="1"/>
  <c r="F13" i="107"/>
  <c r="F26" i="107" s="1"/>
  <c r="E13" i="107"/>
  <c r="E26" i="107" s="1"/>
  <c r="D13" i="107"/>
  <c r="D26" i="107" s="1"/>
  <c r="C13" i="107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N44" i="108"/>
  <c r="AA43" i="108"/>
  <c r="Y43" i="108"/>
  <c r="X43" i="108"/>
  <c r="W43" i="108"/>
  <c r="V43" i="108"/>
  <c r="U43" i="108"/>
  <c r="T43" i="108"/>
  <c r="S43" i="108"/>
  <c r="R43" i="108"/>
  <c r="Q43" i="108"/>
  <c r="P43" i="108"/>
  <c r="P44" i="108" s="1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AA44" i="108" s="1"/>
  <c r="Z37" i="108"/>
  <c r="Y37" i="108"/>
  <c r="Y44" i="108" s="1"/>
  <c r="X37" i="108"/>
  <c r="W37" i="108"/>
  <c r="W44" i="108" s="1"/>
  <c r="V37" i="108"/>
  <c r="U37" i="108"/>
  <c r="T37" i="108"/>
  <c r="T44" i="108" s="1"/>
  <c r="S37" i="108"/>
  <c r="R37" i="108"/>
  <c r="Q37" i="108"/>
  <c r="Q44" i="108" s="1"/>
  <c r="Q45" i="108" s="1"/>
  <c r="P37" i="108"/>
  <c r="O37" i="108"/>
  <c r="O44" i="108" s="1"/>
  <c r="N37" i="108"/>
  <c r="M37" i="108"/>
  <c r="L37" i="108"/>
  <c r="L44" i="108" s="1"/>
  <c r="K37" i="108"/>
  <c r="J37" i="108"/>
  <c r="I37" i="108"/>
  <c r="I44" i="108" s="1"/>
  <c r="H37" i="108"/>
  <c r="G37" i="108"/>
  <c r="G44" i="108" s="1"/>
  <c r="F37" i="108"/>
  <c r="E37" i="108"/>
  <c r="D37" i="108"/>
  <c r="D44" i="108" s="1"/>
  <c r="C37" i="108"/>
  <c r="Y26" i="108"/>
  <c r="Y45" i="108" s="1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AA26" i="108" s="1"/>
  <c r="Y13" i="108"/>
  <c r="X13" i="108"/>
  <c r="X26" i="108" s="1"/>
  <c r="W13" i="108"/>
  <c r="W26" i="108" s="1"/>
  <c r="V13" i="108"/>
  <c r="V26" i="108" s="1"/>
  <c r="U13" i="108"/>
  <c r="U26" i="108" s="1"/>
  <c r="T13" i="108"/>
  <c r="T26" i="108" s="1"/>
  <c r="S13" i="108"/>
  <c r="S26" i="108" s="1"/>
  <c r="R13" i="108"/>
  <c r="R26" i="108" s="1"/>
  <c r="Q13" i="108"/>
  <c r="Q26" i="108" s="1"/>
  <c r="P13" i="108"/>
  <c r="P26" i="108" s="1"/>
  <c r="O13" i="108"/>
  <c r="O26" i="108" s="1"/>
  <c r="N13" i="108"/>
  <c r="N26" i="108" s="1"/>
  <c r="M13" i="108"/>
  <c r="M26" i="108" s="1"/>
  <c r="L13" i="108"/>
  <c r="L26" i="108" s="1"/>
  <c r="K13" i="108"/>
  <c r="K26" i="108" s="1"/>
  <c r="J13" i="108"/>
  <c r="J26" i="108" s="1"/>
  <c r="I13" i="108"/>
  <c r="I26" i="108" s="1"/>
  <c r="H13" i="108"/>
  <c r="H26" i="108" s="1"/>
  <c r="G13" i="108"/>
  <c r="G26" i="108" s="1"/>
  <c r="F13" i="108"/>
  <c r="F26" i="108" s="1"/>
  <c r="E13" i="108"/>
  <c r="E26" i="108" s="1"/>
  <c r="D13" i="108"/>
  <c r="D26" i="108" s="1"/>
  <c r="C13" i="108"/>
  <c r="C26" i="108" s="1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W44" i="109"/>
  <c r="G44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X37" i="109"/>
  <c r="Z37" i="109" s="1"/>
  <c r="W37" i="109"/>
  <c r="V37" i="109"/>
  <c r="V44" i="109" s="1"/>
  <c r="U37" i="109"/>
  <c r="U44" i="109" s="1"/>
  <c r="T37" i="109"/>
  <c r="S37" i="109"/>
  <c r="S44" i="109" s="1"/>
  <c r="R37" i="109"/>
  <c r="Q37" i="109"/>
  <c r="P37" i="109"/>
  <c r="P44" i="109" s="1"/>
  <c r="O37" i="109"/>
  <c r="N37" i="109"/>
  <c r="N44" i="109" s="1"/>
  <c r="M37" i="109"/>
  <c r="M44" i="109" s="1"/>
  <c r="L37" i="109"/>
  <c r="K37" i="109"/>
  <c r="K44" i="109" s="1"/>
  <c r="J37" i="109"/>
  <c r="I37" i="109"/>
  <c r="H37" i="109"/>
  <c r="H44" i="109" s="1"/>
  <c r="G37" i="109"/>
  <c r="F37" i="109"/>
  <c r="F44" i="109" s="1"/>
  <c r="E37" i="109"/>
  <c r="E44" i="109" s="1"/>
  <c r="D37" i="109"/>
  <c r="C37" i="109"/>
  <c r="C44" i="109" s="1"/>
  <c r="S26" i="109"/>
  <c r="K26" i="109"/>
  <c r="AA25" i="109"/>
  <c r="Y25" i="109"/>
  <c r="X25" i="109"/>
  <c r="Z25" i="109" s="1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AA26" i="109" s="1"/>
  <c r="Y13" i="109"/>
  <c r="Y26" i="109" s="1"/>
  <c r="X13" i="109"/>
  <c r="X26" i="109" s="1"/>
  <c r="W13" i="109"/>
  <c r="W26" i="109" s="1"/>
  <c r="W45" i="109" s="1"/>
  <c r="V13" i="109"/>
  <c r="V26" i="109" s="1"/>
  <c r="U13" i="109"/>
  <c r="U26" i="109" s="1"/>
  <c r="T13" i="109"/>
  <c r="T26" i="109" s="1"/>
  <c r="S13" i="109"/>
  <c r="R13" i="109"/>
  <c r="R26" i="109" s="1"/>
  <c r="Q13" i="109"/>
  <c r="Q26" i="109" s="1"/>
  <c r="P13" i="109"/>
  <c r="P26" i="109" s="1"/>
  <c r="P45" i="109" s="1"/>
  <c r="O13" i="109"/>
  <c r="O26" i="109" s="1"/>
  <c r="N13" i="109"/>
  <c r="N26" i="109" s="1"/>
  <c r="M13" i="109"/>
  <c r="M26" i="109" s="1"/>
  <c r="L13" i="109"/>
  <c r="L26" i="109" s="1"/>
  <c r="K13" i="109"/>
  <c r="J13" i="109"/>
  <c r="J26" i="109" s="1"/>
  <c r="I13" i="109"/>
  <c r="I26" i="109" s="1"/>
  <c r="H13" i="109"/>
  <c r="H26" i="109" s="1"/>
  <c r="G13" i="109"/>
  <c r="G26" i="109" s="1"/>
  <c r="F13" i="109"/>
  <c r="F26" i="109" s="1"/>
  <c r="E13" i="109"/>
  <c r="E26" i="109" s="1"/>
  <c r="D13" i="109"/>
  <c r="D26" i="109" s="1"/>
  <c r="C13" i="109"/>
  <c r="C26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AA44" i="110" s="1"/>
  <c r="Y37" i="110"/>
  <c r="X37" i="110"/>
  <c r="W37" i="110"/>
  <c r="W44" i="110" s="1"/>
  <c r="V37" i="110"/>
  <c r="U37" i="110"/>
  <c r="U44" i="110" s="1"/>
  <c r="T37" i="110"/>
  <c r="S37" i="110"/>
  <c r="S44" i="110" s="1"/>
  <c r="R37" i="110"/>
  <c r="R44" i="110" s="1"/>
  <c r="Q37" i="110"/>
  <c r="P37" i="110"/>
  <c r="O37" i="110"/>
  <c r="O44" i="110" s="1"/>
  <c r="N37" i="110"/>
  <c r="N44" i="110" s="1"/>
  <c r="M37" i="110"/>
  <c r="M44" i="110" s="1"/>
  <c r="L37" i="110"/>
  <c r="K37" i="110"/>
  <c r="K44" i="110" s="1"/>
  <c r="J37" i="110"/>
  <c r="J44" i="110" s="1"/>
  <c r="I37" i="110"/>
  <c r="H37" i="110"/>
  <c r="G37" i="110"/>
  <c r="G44" i="110" s="1"/>
  <c r="F37" i="110"/>
  <c r="F44" i="110" s="1"/>
  <c r="E37" i="110"/>
  <c r="E44" i="110" s="1"/>
  <c r="D37" i="110"/>
  <c r="C37" i="110"/>
  <c r="C44" i="110" s="1"/>
  <c r="Y26" i="110"/>
  <c r="I26" i="110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Y13" i="110"/>
  <c r="X13" i="110"/>
  <c r="X26" i="110" s="1"/>
  <c r="Z26" i="110" s="1"/>
  <c r="W13" i="110"/>
  <c r="W26" i="110" s="1"/>
  <c r="V13" i="110"/>
  <c r="V26" i="110" s="1"/>
  <c r="U13" i="110"/>
  <c r="U26" i="110" s="1"/>
  <c r="T13" i="110"/>
  <c r="T26" i="110" s="1"/>
  <c r="S13" i="110"/>
  <c r="S26" i="110" s="1"/>
  <c r="S45" i="110" s="1"/>
  <c r="R13" i="110"/>
  <c r="R26" i="110" s="1"/>
  <c r="Q13" i="110"/>
  <c r="Q26" i="110" s="1"/>
  <c r="P13" i="110"/>
  <c r="P26" i="110" s="1"/>
  <c r="O13" i="110"/>
  <c r="O26" i="110" s="1"/>
  <c r="N13" i="110"/>
  <c r="N26" i="110" s="1"/>
  <c r="M13" i="110"/>
  <c r="M26" i="110" s="1"/>
  <c r="L13" i="110"/>
  <c r="L26" i="110" s="1"/>
  <c r="K13" i="110"/>
  <c r="K26" i="110" s="1"/>
  <c r="K45" i="110" s="1"/>
  <c r="J13" i="110"/>
  <c r="J26" i="110" s="1"/>
  <c r="I13" i="110"/>
  <c r="H13" i="110"/>
  <c r="H26" i="110" s="1"/>
  <c r="G13" i="110"/>
  <c r="G26" i="110" s="1"/>
  <c r="F13" i="110"/>
  <c r="F26" i="110" s="1"/>
  <c r="E13" i="110"/>
  <c r="E26" i="110" s="1"/>
  <c r="D13" i="110"/>
  <c r="D26" i="110" s="1"/>
  <c r="C13" i="110"/>
  <c r="C26" i="110" s="1"/>
  <c r="C45" i="110" s="1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N44" i="11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X37" i="111"/>
  <c r="X44" i="111" s="1"/>
  <c r="W37" i="111"/>
  <c r="W44" i="111" s="1"/>
  <c r="V37" i="111"/>
  <c r="V44" i="111" s="1"/>
  <c r="U37" i="111"/>
  <c r="U44" i="111" s="1"/>
  <c r="T37" i="111"/>
  <c r="S37" i="111"/>
  <c r="S44" i="111" s="1"/>
  <c r="R37" i="111"/>
  <c r="Q37" i="111"/>
  <c r="P37" i="111"/>
  <c r="O37" i="111"/>
  <c r="O44" i="111" s="1"/>
  <c r="N37" i="111"/>
  <c r="M37" i="111"/>
  <c r="M44" i="111" s="1"/>
  <c r="L37" i="111"/>
  <c r="K37" i="111"/>
  <c r="K44" i="111" s="1"/>
  <c r="J37" i="111"/>
  <c r="I37" i="111"/>
  <c r="H37" i="111"/>
  <c r="G37" i="111"/>
  <c r="G44" i="111" s="1"/>
  <c r="F37" i="111"/>
  <c r="F44" i="111" s="1"/>
  <c r="E37" i="111"/>
  <c r="E44" i="111" s="1"/>
  <c r="D37" i="111"/>
  <c r="C37" i="111"/>
  <c r="C44" i="111" s="1"/>
  <c r="AA25" i="111"/>
  <c r="Y25" i="111"/>
  <c r="X25" i="111"/>
  <c r="Z25" i="111" s="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AA26" i="111" s="1"/>
  <c r="AA45" i="111" s="1"/>
  <c r="Y13" i="111"/>
  <c r="Y26" i="111" s="1"/>
  <c r="X13" i="111"/>
  <c r="X26" i="111" s="1"/>
  <c r="W13" i="111"/>
  <c r="W26" i="111" s="1"/>
  <c r="V13" i="111"/>
  <c r="V26" i="111" s="1"/>
  <c r="U13" i="111"/>
  <c r="U26" i="111" s="1"/>
  <c r="T13" i="111"/>
  <c r="T26" i="111" s="1"/>
  <c r="S13" i="111"/>
  <c r="S26" i="111" s="1"/>
  <c r="R13" i="111"/>
  <c r="R26" i="111" s="1"/>
  <c r="Q13" i="111"/>
  <c r="Q26" i="111" s="1"/>
  <c r="P13" i="111"/>
  <c r="P26" i="111" s="1"/>
  <c r="O13" i="111"/>
  <c r="O26" i="111" s="1"/>
  <c r="N13" i="111"/>
  <c r="N26" i="111" s="1"/>
  <c r="M13" i="111"/>
  <c r="M26" i="111" s="1"/>
  <c r="L13" i="111"/>
  <c r="L26" i="111" s="1"/>
  <c r="K13" i="111"/>
  <c r="K26" i="111" s="1"/>
  <c r="J13" i="111"/>
  <c r="J26" i="111" s="1"/>
  <c r="I13" i="111"/>
  <c r="I26" i="111" s="1"/>
  <c r="H13" i="111"/>
  <c r="H26" i="111" s="1"/>
  <c r="G13" i="111"/>
  <c r="G26" i="111" s="1"/>
  <c r="F13" i="111"/>
  <c r="F26" i="111" s="1"/>
  <c r="F45" i="111" s="1"/>
  <c r="E13" i="111"/>
  <c r="E26" i="111" s="1"/>
  <c r="D13" i="111"/>
  <c r="D26" i="111" s="1"/>
  <c r="C13" i="11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AA44" i="112" s="1"/>
  <c r="Y37" i="112"/>
  <c r="X37" i="112"/>
  <c r="X44" i="112" s="1"/>
  <c r="W37" i="112"/>
  <c r="V37" i="112"/>
  <c r="V44" i="112" s="1"/>
  <c r="U37" i="112"/>
  <c r="U44" i="112" s="1"/>
  <c r="T37" i="112"/>
  <c r="S37" i="112"/>
  <c r="S44" i="112" s="1"/>
  <c r="R37" i="112"/>
  <c r="Q37" i="112"/>
  <c r="P37" i="112"/>
  <c r="O37" i="112"/>
  <c r="O44" i="112" s="1"/>
  <c r="O45" i="112" s="1"/>
  <c r="N37" i="112"/>
  <c r="N44" i="112" s="1"/>
  <c r="M37" i="112"/>
  <c r="M44" i="112" s="1"/>
  <c r="L37" i="112"/>
  <c r="K37" i="112"/>
  <c r="K44" i="112" s="1"/>
  <c r="J37" i="112"/>
  <c r="I37" i="112"/>
  <c r="H37" i="112"/>
  <c r="H44" i="112" s="1"/>
  <c r="G37" i="112"/>
  <c r="F37" i="112"/>
  <c r="F44" i="112" s="1"/>
  <c r="E37" i="112"/>
  <c r="E44" i="112" s="1"/>
  <c r="D37" i="112"/>
  <c r="C37" i="112"/>
  <c r="C44" i="112" s="1"/>
  <c r="AA25" i="112"/>
  <c r="Y25" i="112"/>
  <c r="X25" i="112"/>
  <c r="Z25" i="112" s="1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Y13" i="112"/>
  <c r="Y26" i="112" s="1"/>
  <c r="X13" i="112"/>
  <c r="X26" i="112" s="1"/>
  <c r="W13" i="112"/>
  <c r="W26" i="112" s="1"/>
  <c r="V13" i="112"/>
  <c r="V26" i="112" s="1"/>
  <c r="U13" i="112"/>
  <c r="U26" i="112" s="1"/>
  <c r="U45" i="112" s="1"/>
  <c r="T13" i="112"/>
  <c r="T26" i="112" s="1"/>
  <c r="S13" i="112"/>
  <c r="S26" i="112" s="1"/>
  <c r="S45" i="112" s="1"/>
  <c r="R13" i="112"/>
  <c r="R26" i="112" s="1"/>
  <c r="Q13" i="112"/>
  <c r="Q26" i="112" s="1"/>
  <c r="P13" i="112"/>
  <c r="P26" i="112" s="1"/>
  <c r="O13" i="112"/>
  <c r="O26" i="112" s="1"/>
  <c r="N13" i="112"/>
  <c r="N26" i="112" s="1"/>
  <c r="N45" i="112" s="1"/>
  <c r="M13" i="112"/>
  <c r="M26" i="112" s="1"/>
  <c r="M45" i="112" s="1"/>
  <c r="L13" i="112"/>
  <c r="L26" i="112" s="1"/>
  <c r="K13" i="112"/>
  <c r="J13" i="112"/>
  <c r="J26" i="112" s="1"/>
  <c r="I13" i="112"/>
  <c r="I26" i="112" s="1"/>
  <c r="H13" i="112"/>
  <c r="H26" i="112" s="1"/>
  <c r="G13" i="112"/>
  <c r="G26" i="112" s="1"/>
  <c r="F13" i="112"/>
  <c r="F26" i="112" s="1"/>
  <c r="F45" i="112" s="1"/>
  <c r="E13" i="112"/>
  <c r="E26" i="112" s="1"/>
  <c r="E45" i="112" s="1"/>
  <c r="D13" i="112"/>
  <c r="D26" i="112" s="1"/>
  <c r="C13" i="112"/>
  <c r="AA50" i="113"/>
  <c r="Y50" i="113"/>
  <c r="X50" i="113"/>
  <c r="Z50" i="113" s="1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43" i="113"/>
  <c r="Y43" i="113"/>
  <c r="X43" i="113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AA44" i="113" s="1"/>
  <c r="Y37" i="113"/>
  <c r="X37" i="113"/>
  <c r="Z37" i="113" s="1"/>
  <c r="W37" i="113"/>
  <c r="W44" i="113" s="1"/>
  <c r="V37" i="113"/>
  <c r="V44" i="113" s="1"/>
  <c r="U37" i="113"/>
  <c r="U44" i="113" s="1"/>
  <c r="T37" i="113"/>
  <c r="S37" i="113"/>
  <c r="R37" i="113"/>
  <c r="Q37" i="113"/>
  <c r="P37" i="113"/>
  <c r="O37" i="113"/>
  <c r="N37" i="113"/>
  <c r="M37" i="113"/>
  <c r="M44" i="113" s="1"/>
  <c r="L37" i="113"/>
  <c r="L44" i="113" s="1"/>
  <c r="K37" i="113"/>
  <c r="J37" i="113"/>
  <c r="I37" i="113"/>
  <c r="H37" i="113"/>
  <c r="H44" i="113" s="1"/>
  <c r="G37" i="113"/>
  <c r="G44" i="113" s="1"/>
  <c r="G45" i="113" s="1"/>
  <c r="F37" i="113"/>
  <c r="F44" i="113" s="1"/>
  <c r="E37" i="113"/>
  <c r="E44" i="113" s="1"/>
  <c r="D37" i="113"/>
  <c r="D44" i="113" s="1"/>
  <c r="C37" i="113"/>
  <c r="AA25" i="113"/>
  <c r="Z25" i="113"/>
  <c r="Y25" i="113"/>
  <c r="X25" i="113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Y13" i="113"/>
  <c r="Y26" i="113" s="1"/>
  <c r="X13" i="113"/>
  <c r="X26" i="113" s="1"/>
  <c r="W13" i="113"/>
  <c r="W26" i="113" s="1"/>
  <c r="W45" i="113" s="1"/>
  <c r="V13" i="113"/>
  <c r="V26" i="113" s="1"/>
  <c r="U13" i="113"/>
  <c r="U26" i="113" s="1"/>
  <c r="T13" i="113"/>
  <c r="T26" i="113" s="1"/>
  <c r="S13" i="113"/>
  <c r="R13" i="113"/>
  <c r="R26" i="113" s="1"/>
  <c r="Q13" i="113"/>
  <c r="Q26" i="113" s="1"/>
  <c r="P13" i="113"/>
  <c r="P26" i="113" s="1"/>
  <c r="O13" i="113"/>
  <c r="O26" i="113" s="1"/>
  <c r="N13" i="113"/>
  <c r="N26" i="113" s="1"/>
  <c r="M13" i="113"/>
  <c r="M26" i="113" s="1"/>
  <c r="L13" i="113"/>
  <c r="L26" i="113" s="1"/>
  <c r="K13" i="113"/>
  <c r="J13" i="113"/>
  <c r="J26" i="113" s="1"/>
  <c r="I13" i="113"/>
  <c r="I26" i="113" s="1"/>
  <c r="H13" i="113"/>
  <c r="H26" i="113" s="1"/>
  <c r="G13" i="113"/>
  <c r="G26" i="113" s="1"/>
  <c r="F13" i="113"/>
  <c r="F26" i="113" s="1"/>
  <c r="E13" i="113"/>
  <c r="E26" i="113" s="1"/>
  <c r="D13" i="113"/>
  <c r="D26" i="113" s="1"/>
  <c r="C13" i="113"/>
  <c r="AA50" i="114"/>
  <c r="Y50" i="114"/>
  <c r="X50" i="114"/>
  <c r="Z50" i="114" s="1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V44" i="114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AA44" i="114" s="1"/>
  <c r="Y37" i="114"/>
  <c r="X37" i="114"/>
  <c r="Z37" i="114" s="1"/>
  <c r="W37" i="114"/>
  <c r="V37" i="114"/>
  <c r="U37" i="114"/>
  <c r="U44" i="114" s="1"/>
  <c r="T37" i="114"/>
  <c r="S37" i="114"/>
  <c r="S44" i="114" s="1"/>
  <c r="R37" i="114"/>
  <c r="Q37" i="114"/>
  <c r="P37" i="114"/>
  <c r="O37" i="114"/>
  <c r="N37" i="114"/>
  <c r="N44" i="114" s="1"/>
  <c r="M37" i="114"/>
  <c r="M44" i="114" s="1"/>
  <c r="L37" i="114"/>
  <c r="K37" i="114"/>
  <c r="K44" i="114" s="1"/>
  <c r="J37" i="114"/>
  <c r="I37" i="114"/>
  <c r="H37" i="114"/>
  <c r="G37" i="114"/>
  <c r="F37" i="114"/>
  <c r="F44" i="114" s="1"/>
  <c r="E37" i="114"/>
  <c r="E44" i="114" s="1"/>
  <c r="D37" i="114"/>
  <c r="C37" i="114"/>
  <c r="C44" i="114" s="1"/>
  <c r="AA25" i="114"/>
  <c r="Y25" i="114"/>
  <c r="X25" i="114"/>
  <c r="Z25" i="114" s="1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Y13" i="114"/>
  <c r="Y26" i="114" s="1"/>
  <c r="X13" i="114"/>
  <c r="X26" i="114" s="1"/>
  <c r="Z26" i="114" s="1"/>
  <c r="W13" i="114"/>
  <c r="W26" i="114" s="1"/>
  <c r="V13" i="114"/>
  <c r="V26" i="114" s="1"/>
  <c r="U13" i="114"/>
  <c r="U26" i="114" s="1"/>
  <c r="T13" i="114"/>
  <c r="T26" i="114" s="1"/>
  <c r="S13" i="114"/>
  <c r="R13" i="114"/>
  <c r="R26" i="114" s="1"/>
  <c r="Q13" i="114"/>
  <c r="Q26" i="114" s="1"/>
  <c r="P13" i="114"/>
  <c r="P26" i="114" s="1"/>
  <c r="O13" i="114"/>
  <c r="O26" i="114" s="1"/>
  <c r="N13" i="114"/>
  <c r="N26" i="114" s="1"/>
  <c r="M13" i="114"/>
  <c r="M26" i="114" s="1"/>
  <c r="L13" i="114"/>
  <c r="L26" i="114" s="1"/>
  <c r="K13" i="114"/>
  <c r="J13" i="114"/>
  <c r="J26" i="114" s="1"/>
  <c r="I13" i="114"/>
  <c r="I26" i="114" s="1"/>
  <c r="H13" i="114"/>
  <c r="H26" i="114" s="1"/>
  <c r="G13" i="114"/>
  <c r="G26" i="114" s="1"/>
  <c r="F13" i="114"/>
  <c r="F26" i="114" s="1"/>
  <c r="E13" i="114"/>
  <c r="E26" i="114" s="1"/>
  <c r="D13" i="114"/>
  <c r="D26" i="114" s="1"/>
  <c r="C13" i="114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X37" i="115"/>
  <c r="W37" i="115"/>
  <c r="W44" i="115" s="1"/>
  <c r="V37" i="115"/>
  <c r="V44" i="115" s="1"/>
  <c r="U37" i="115"/>
  <c r="U44" i="115" s="1"/>
  <c r="T37" i="115"/>
  <c r="S37" i="115"/>
  <c r="S44" i="115" s="1"/>
  <c r="R37" i="115"/>
  <c r="Q37" i="115"/>
  <c r="P37" i="115"/>
  <c r="O37" i="115"/>
  <c r="O44" i="115" s="1"/>
  <c r="N37" i="115"/>
  <c r="N44" i="115" s="1"/>
  <c r="M37" i="115"/>
  <c r="M44" i="115" s="1"/>
  <c r="L37" i="115"/>
  <c r="K37" i="115"/>
  <c r="K44" i="115" s="1"/>
  <c r="J37" i="115"/>
  <c r="I37" i="115"/>
  <c r="H37" i="115"/>
  <c r="H44" i="115" s="1"/>
  <c r="G37" i="115"/>
  <c r="F37" i="115"/>
  <c r="F44" i="115" s="1"/>
  <c r="E37" i="115"/>
  <c r="E44" i="115" s="1"/>
  <c r="D37" i="115"/>
  <c r="D44" i="115" s="1"/>
  <c r="C37" i="115"/>
  <c r="C44" i="115" s="1"/>
  <c r="AA25" i="115"/>
  <c r="Z25" i="115"/>
  <c r="Y25" i="115"/>
  <c r="X25" i="115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Y13" i="115"/>
  <c r="Y26" i="115" s="1"/>
  <c r="X13" i="115"/>
  <c r="X26" i="115" s="1"/>
  <c r="Z26" i="115" s="1"/>
  <c r="W13" i="115"/>
  <c r="W26" i="115" s="1"/>
  <c r="V13" i="115"/>
  <c r="V26" i="115" s="1"/>
  <c r="U13" i="115"/>
  <c r="U26" i="115" s="1"/>
  <c r="T13" i="115"/>
  <c r="T26" i="115" s="1"/>
  <c r="S13" i="115"/>
  <c r="R13" i="115"/>
  <c r="R26" i="115" s="1"/>
  <c r="Q13" i="115"/>
  <c r="Q26" i="115" s="1"/>
  <c r="P13" i="115"/>
  <c r="P26" i="115" s="1"/>
  <c r="O13" i="115"/>
  <c r="O26" i="115" s="1"/>
  <c r="N13" i="115"/>
  <c r="N26" i="115" s="1"/>
  <c r="M13" i="115"/>
  <c r="M26" i="115" s="1"/>
  <c r="L13" i="115"/>
  <c r="L26" i="115" s="1"/>
  <c r="K13" i="115"/>
  <c r="J13" i="115"/>
  <c r="J26" i="115" s="1"/>
  <c r="I13" i="115"/>
  <c r="I26" i="115" s="1"/>
  <c r="H13" i="115"/>
  <c r="H26" i="115" s="1"/>
  <c r="G13" i="115"/>
  <c r="G26" i="115" s="1"/>
  <c r="F13" i="115"/>
  <c r="F26" i="115" s="1"/>
  <c r="E13" i="115"/>
  <c r="E26" i="115" s="1"/>
  <c r="D13" i="115"/>
  <c r="D26" i="115" s="1"/>
  <c r="C13" i="115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AA44" i="116" s="1"/>
  <c r="Y37" i="116"/>
  <c r="X37" i="116"/>
  <c r="Z37" i="116" s="1"/>
  <c r="W37" i="116"/>
  <c r="W44" i="116" s="1"/>
  <c r="V37" i="116"/>
  <c r="U37" i="116"/>
  <c r="T37" i="116"/>
  <c r="T44" i="116" s="1"/>
  <c r="S37" i="116"/>
  <c r="R37" i="116"/>
  <c r="Q37" i="116"/>
  <c r="P37" i="116"/>
  <c r="O37" i="116"/>
  <c r="O44" i="116" s="1"/>
  <c r="N37" i="116"/>
  <c r="M37" i="116"/>
  <c r="L37" i="116"/>
  <c r="L44" i="116" s="1"/>
  <c r="K37" i="116"/>
  <c r="J37" i="116"/>
  <c r="I37" i="116"/>
  <c r="H37" i="116"/>
  <c r="G37" i="116"/>
  <c r="G44" i="116" s="1"/>
  <c r="F37" i="116"/>
  <c r="E37" i="116"/>
  <c r="D37" i="116"/>
  <c r="D44" i="116" s="1"/>
  <c r="C37" i="116"/>
  <c r="AA25" i="116"/>
  <c r="Y25" i="116"/>
  <c r="X25" i="116"/>
  <c r="Z25" i="116" s="1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AA26" i="116" s="1"/>
  <c r="Y13" i="116"/>
  <c r="Y26" i="116" s="1"/>
  <c r="X13" i="116"/>
  <c r="X26" i="116" s="1"/>
  <c r="Z26" i="116" s="1"/>
  <c r="W13" i="116"/>
  <c r="W26" i="116" s="1"/>
  <c r="V13" i="116"/>
  <c r="V26" i="116" s="1"/>
  <c r="U13" i="116"/>
  <c r="U26" i="116" s="1"/>
  <c r="T13" i="116"/>
  <c r="T26" i="116" s="1"/>
  <c r="S13" i="116"/>
  <c r="S26" i="116" s="1"/>
  <c r="R13" i="116"/>
  <c r="R26" i="116" s="1"/>
  <c r="Q13" i="116"/>
  <c r="Q26" i="116" s="1"/>
  <c r="P13" i="116"/>
  <c r="P26" i="116" s="1"/>
  <c r="O13" i="116"/>
  <c r="O26" i="116" s="1"/>
  <c r="N13" i="116"/>
  <c r="N26" i="116" s="1"/>
  <c r="M13" i="116"/>
  <c r="M26" i="116" s="1"/>
  <c r="L13" i="116"/>
  <c r="L26" i="116" s="1"/>
  <c r="K13" i="116"/>
  <c r="K26" i="116" s="1"/>
  <c r="J13" i="116"/>
  <c r="J26" i="116" s="1"/>
  <c r="I13" i="116"/>
  <c r="I26" i="116" s="1"/>
  <c r="H13" i="116"/>
  <c r="H26" i="116" s="1"/>
  <c r="G13" i="116"/>
  <c r="G26" i="116" s="1"/>
  <c r="F13" i="116"/>
  <c r="F26" i="116" s="1"/>
  <c r="E13" i="116"/>
  <c r="E26" i="116" s="1"/>
  <c r="D13" i="116"/>
  <c r="D26" i="116" s="1"/>
  <c r="C13" i="116"/>
  <c r="C26" i="116" s="1"/>
  <c r="AA50" i="117"/>
  <c r="Y50" i="117"/>
  <c r="X50" i="117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W44" i="117"/>
  <c r="G44" i="117"/>
  <c r="F44" i="117"/>
  <c r="AA43" i="117"/>
  <c r="Y43" i="117"/>
  <c r="X43" i="117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AA44" i="117" s="1"/>
  <c r="Y37" i="117"/>
  <c r="X37" i="117"/>
  <c r="W37" i="117"/>
  <c r="V37" i="117"/>
  <c r="V44" i="117" s="1"/>
  <c r="U37" i="117"/>
  <c r="U44" i="117" s="1"/>
  <c r="T37" i="117"/>
  <c r="T44" i="117" s="1"/>
  <c r="S37" i="117"/>
  <c r="S44" i="117" s="1"/>
  <c r="R37" i="117"/>
  <c r="R44" i="117" s="1"/>
  <c r="Q37" i="117"/>
  <c r="Q44" i="117" s="1"/>
  <c r="P37" i="117"/>
  <c r="P44" i="117" s="1"/>
  <c r="O37" i="117"/>
  <c r="O44" i="117" s="1"/>
  <c r="N37" i="117"/>
  <c r="N44" i="117" s="1"/>
  <c r="M37" i="117"/>
  <c r="M44" i="117" s="1"/>
  <c r="L37" i="117"/>
  <c r="L44" i="117" s="1"/>
  <c r="K37" i="117"/>
  <c r="K44" i="117" s="1"/>
  <c r="J37" i="117"/>
  <c r="J44" i="117" s="1"/>
  <c r="I37" i="117"/>
  <c r="I44" i="117" s="1"/>
  <c r="H37" i="117"/>
  <c r="G37" i="117"/>
  <c r="F37" i="117"/>
  <c r="E37" i="117"/>
  <c r="E44" i="117" s="1"/>
  <c r="D37" i="117"/>
  <c r="D44" i="117" s="1"/>
  <c r="C37" i="117"/>
  <c r="C44" i="117" s="1"/>
  <c r="AA25" i="117"/>
  <c r="Y25" i="117"/>
  <c r="X25" i="117"/>
  <c r="Z25" i="117" s="1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Y13" i="117"/>
  <c r="Y26" i="117" s="1"/>
  <c r="Z26" i="117" s="1"/>
  <c r="X13" i="117"/>
  <c r="X26" i="117" s="1"/>
  <c r="W13" i="117"/>
  <c r="W26" i="117" s="1"/>
  <c r="V13" i="117"/>
  <c r="V26" i="117" s="1"/>
  <c r="U13" i="117"/>
  <c r="U26" i="117" s="1"/>
  <c r="U45" i="117" s="1"/>
  <c r="T13" i="117"/>
  <c r="T26" i="117" s="1"/>
  <c r="S13" i="117"/>
  <c r="S26" i="117" s="1"/>
  <c r="R13" i="117"/>
  <c r="R26" i="117" s="1"/>
  <c r="R45" i="117" s="1"/>
  <c r="Q13" i="117"/>
  <c r="Q26" i="117" s="1"/>
  <c r="P13" i="117"/>
  <c r="P26" i="117" s="1"/>
  <c r="O13" i="117"/>
  <c r="O26" i="117" s="1"/>
  <c r="O45" i="117" s="1"/>
  <c r="N13" i="117"/>
  <c r="N26" i="117" s="1"/>
  <c r="M13" i="117"/>
  <c r="M26" i="117" s="1"/>
  <c r="M45" i="117" s="1"/>
  <c r="L13" i="117"/>
  <c r="L26" i="117" s="1"/>
  <c r="K13" i="117"/>
  <c r="K26" i="117" s="1"/>
  <c r="J13" i="117"/>
  <c r="J26" i="117" s="1"/>
  <c r="I13" i="117"/>
  <c r="I26" i="117" s="1"/>
  <c r="H13" i="117"/>
  <c r="H26" i="117" s="1"/>
  <c r="G13" i="117"/>
  <c r="G26" i="117" s="1"/>
  <c r="F13" i="117"/>
  <c r="F26" i="117" s="1"/>
  <c r="E13" i="117"/>
  <c r="E26" i="117" s="1"/>
  <c r="E45" i="117" s="1"/>
  <c r="D13" i="117"/>
  <c r="D26" i="117" s="1"/>
  <c r="C13" i="117"/>
  <c r="C26" i="117" s="1"/>
  <c r="C45" i="117" s="1"/>
  <c r="AA50" i="118"/>
  <c r="Y50" i="118"/>
  <c r="X50" i="118"/>
  <c r="Z50" i="118" s="1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AA44" i="118" s="1"/>
  <c r="Z37" i="118"/>
  <c r="Y37" i="118"/>
  <c r="X37" i="118"/>
  <c r="X44" i="118" s="1"/>
  <c r="Z44" i="118" s="1"/>
  <c r="W37" i="118"/>
  <c r="W44" i="118" s="1"/>
  <c r="V37" i="118"/>
  <c r="U37" i="118"/>
  <c r="U44" i="118" s="1"/>
  <c r="T37" i="118"/>
  <c r="S37" i="118"/>
  <c r="S44" i="118" s="1"/>
  <c r="R37" i="118"/>
  <c r="R44" i="118" s="1"/>
  <c r="Q37" i="118"/>
  <c r="P37" i="118"/>
  <c r="O37" i="118"/>
  <c r="O44" i="118" s="1"/>
  <c r="N37" i="118"/>
  <c r="M37" i="118"/>
  <c r="M44" i="118" s="1"/>
  <c r="L37" i="118"/>
  <c r="K37" i="118"/>
  <c r="K44" i="118" s="1"/>
  <c r="J37" i="118"/>
  <c r="J44" i="118" s="1"/>
  <c r="I37" i="118"/>
  <c r="H37" i="118"/>
  <c r="G37" i="118"/>
  <c r="G44" i="118" s="1"/>
  <c r="F37" i="118"/>
  <c r="E37" i="118"/>
  <c r="E44" i="118" s="1"/>
  <c r="D37" i="118"/>
  <c r="C37" i="118"/>
  <c r="C44" i="118" s="1"/>
  <c r="Z26" i="118"/>
  <c r="AA25" i="118"/>
  <c r="Y25" i="118"/>
  <c r="X25" i="118"/>
  <c r="Z25" i="118" s="1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Y13" i="118"/>
  <c r="Y26" i="118" s="1"/>
  <c r="X13" i="118"/>
  <c r="X26" i="118" s="1"/>
  <c r="W13" i="118"/>
  <c r="W26" i="118" s="1"/>
  <c r="V13" i="118"/>
  <c r="V26" i="118" s="1"/>
  <c r="U13" i="118"/>
  <c r="U26" i="118" s="1"/>
  <c r="T13" i="118"/>
  <c r="T26" i="118" s="1"/>
  <c r="S13" i="118"/>
  <c r="S26" i="118" s="1"/>
  <c r="R13" i="118"/>
  <c r="R26" i="118" s="1"/>
  <c r="Q13" i="118"/>
  <c r="Q26" i="118" s="1"/>
  <c r="P13" i="118"/>
  <c r="P26" i="118" s="1"/>
  <c r="O13" i="118"/>
  <c r="O26" i="118" s="1"/>
  <c r="N13" i="118"/>
  <c r="N26" i="118" s="1"/>
  <c r="M13" i="118"/>
  <c r="M26" i="118" s="1"/>
  <c r="L13" i="118"/>
  <c r="L26" i="118" s="1"/>
  <c r="K13" i="118"/>
  <c r="K26" i="118" s="1"/>
  <c r="J13" i="118"/>
  <c r="J26" i="118" s="1"/>
  <c r="I13" i="118"/>
  <c r="I26" i="118" s="1"/>
  <c r="H13" i="118"/>
  <c r="H26" i="118" s="1"/>
  <c r="G13" i="118"/>
  <c r="G26" i="118" s="1"/>
  <c r="F13" i="118"/>
  <c r="F26" i="118" s="1"/>
  <c r="E13" i="118"/>
  <c r="E26" i="118" s="1"/>
  <c r="D13" i="118"/>
  <c r="D26" i="118" s="1"/>
  <c r="C13" i="118"/>
  <c r="C26" i="118" s="1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AA43" i="119"/>
  <c r="Y43" i="119"/>
  <c r="X43" i="119"/>
  <c r="Z43" i="119" s="1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Y37" i="119"/>
  <c r="X37" i="119"/>
  <c r="Z37" i="119" s="1"/>
  <c r="W37" i="119"/>
  <c r="W44" i="119" s="1"/>
  <c r="V37" i="119"/>
  <c r="V44" i="119" s="1"/>
  <c r="U37" i="119"/>
  <c r="U44" i="119" s="1"/>
  <c r="T37" i="119"/>
  <c r="T44" i="119" s="1"/>
  <c r="S37" i="119"/>
  <c r="S44" i="119" s="1"/>
  <c r="R37" i="119"/>
  <c r="Q37" i="119"/>
  <c r="P37" i="119"/>
  <c r="O37" i="119"/>
  <c r="N37" i="119"/>
  <c r="N44" i="119" s="1"/>
  <c r="M37" i="119"/>
  <c r="M44" i="119" s="1"/>
  <c r="L37" i="119"/>
  <c r="L44" i="119" s="1"/>
  <c r="K37" i="119"/>
  <c r="K44" i="119" s="1"/>
  <c r="J37" i="119"/>
  <c r="I37" i="119"/>
  <c r="H37" i="119"/>
  <c r="G37" i="119"/>
  <c r="G44" i="119" s="1"/>
  <c r="F37" i="119"/>
  <c r="F44" i="119" s="1"/>
  <c r="E37" i="119"/>
  <c r="E44" i="119" s="1"/>
  <c r="D37" i="119"/>
  <c r="D44" i="119" s="1"/>
  <c r="C37" i="119"/>
  <c r="C44" i="119" s="1"/>
  <c r="AA25" i="119"/>
  <c r="Y25" i="119"/>
  <c r="X25" i="119"/>
  <c r="Z25" i="119" s="1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AA26" i="119" s="1"/>
  <c r="Y13" i="119"/>
  <c r="Y26" i="119" s="1"/>
  <c r="X13" i="119"/>
  <c r="X26" i="119" s="1"/>
  <c r="Z26" i="119" s="1"/>
  <c r="W13" i="119"/>
  <c r="W26" i="119" s="1"/>
  <c r="W45" i="119" s="1"/>
  <c r="V13" i="119"/>
  <c r="V26" i="119" s="1"/>
  <c r="U13" i="119"/>
  <c r="U26" i="119" s="1"/>
  <c r="T13" i="119"/>
  <c r="T26" i="119" s="1"/>
  <c r="S13" i="119"/>
  <c r="S26" i="119" s="1"/>
  <c r="S45" i="119" s="1"/>
  <c r="R13" i="119"/>
  <c r="Q13" i="119"/>
  <c r="Q26" i="119" s="1"/>
  <c r="P13" i="119"/>
  <c r="P26" i="119" s="1"/>
  <c r="O13" i="119"/>
  <c r="O26" i="119" s="1"/>
  <c r="N13" i="119"/>
  <c r="N26" i="119" s="1"/>
  <c r="M13" i="119"/>
  <c r="M26" i="119" s="1"/>
  <c r="L13" i="119"/>
  <c r="L26" i="119" s="1"/>
  <c r="K13" i="119"/>
  <c r="K26" i="119" s="1"/>
  <c r="J13" i="119"/>
  <c r="I13" i="119"/>
  <c r="I26" i="119" s="1"/>
  <c r="H13" i="119"/>
  <c r="H26" i="119" s="1"/>
  <c r="G13" i="119"/>
  <c r="G26" i="119" s="1"/>
  <c r="F13" i="119"/>
  <c r="F26" i="119" s="1"/>
  <c r="E13" i="119"/>
  <c r="E26" i="119" s="1"/>
  <c r="D13" i="119"/>
  <c r="D26" i="119" s="1"/>
  <c r="C13" i="119"/>
  <c r="C26" i="119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Y37" i="120"/>
  <c r="Y44" i="120" s="1"/>
  <c r="X37" i="120"/>
  <c r="W37" i="120"/>
  <c r="V37" i="120"/>
  <c r="V44" i="120" s="1"/>
  <c r="U37" i="120"/>
  <c r="U44" i="120" s="1"/>
  <c r="T37" i="120"/>
  <c r="T44" i="120" s="1"/>
  <c r="S37" i="120"/>
  <c r="S44" i="120" s="1"/>
  <c r="R37" i="120"/>
  <c r="R44" i="120" s="1"/>
  <c r="Q37" i="120"/>
  <c r="Q44" i="120" s="1"/>
  <c r="P37" i="120"/>
  <c r="P44" i="120" s="1"/>
  <c r="O37" i="120"/>
  <c r="O44" i="120" s="1"/>
  <c r="N37" i="120"/>
  <c r="N44" i="120" s="1"/>
  <c r="M37" i="120"/>
  <c r="M44" i="120" s="1"/>
  <c r="L37" i="120"/>
  <c r="L44" i="120" s="1"/>
  <c r="K37" i="120"/>
  <c r="K44" i="120" s="1"/>
  <c r="J37" i="120"/>
  <c r="J44" i="120" s="1"/>
  <c r="I37" i="120"/>
  <c r="I44" i="120" s="1"/>
  <c r="H37" i="120"/>
  <c r="H44" i="120" s="1"/>
  <c r="G37" i="120"/>
  <c r="F37" i="120"/>
  <c r="F44" i="120" s="1"/>
  <c r="E37" i="120"/>
  <c r="E44" i="120" s="1"/>
  <c r="D37" i="120"/>
  <c r="D44" i="120" s="1"/>
  <c r="C37" i="120"/>
  <c r="C44" i="120" s="1"/>
  <c r="J26" i="120"/>
  <c r="J45" i="120" s="1"/>
  <c r="AA25" i="120"/>
  <c r="AA26" i="120" s="1"/>
  <c r="AA45" i="120" s="1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Y13" i="120"/>
  <c r="Y26" i="120" s="1"/>
  <c r="X13" i="120"/>
  <c r="X26" i="120" s="1"/>
  <c r="Z26" i="120" s="1"/>
  <c r="W13" i="120"/>
  <c r="W26" i="120" s="1"/>
  <c r="V13" i="120"/>
  <c r="V26" i="120" s="1"/>
  <c r="U13" i="120"/>
  <c r="U26" i="120" s="1"/>
  <c r="U45" i="120" s="1"/>
  <c r="T13" i="120"/>
  <c r="T26" i="120" s="1"/>
  <c r="T45" i="120" s="1"/>
  <c r="S13" i="120"/>
  <c r="S26" i="120" s="1"/>
  <c r="S45" i="120" s="1"/>
  <c r="R13" i="120"/>
  <c r="R26" i="120" s="1"/>
  <c r="R45" i="120" s="1"/>
  <c r="Q13" i="120"/>
  <c r="Q26" i="120" s="1"/>
  <c r="P13" i="120"/>
  <c r="P26" i="120" s="1"/>
  <c r="O13" i="120"/>
  <c r="O26" i="120" s="1"/>
  <c r="N13" i="120"/>
  <c r="N26" i="120" s="1"/>
  <c r="M13" i="120"/>
  <c r="M26" i="120" s="1"/>
  <c r="M45" i="120" s="1"/>
  <c r="L13" i="120"/>
  <c r="L26" i="120" s="1"/>
  <c r="L45" i="120" s="1"/>
  <c r="K13" i="120"/>
  <c r="K26" i="120" s="1"/>
  <c r="K45" i="120" s="1"/>
  <c r="J13" i="120"/>
  <c r="I13" i="120"/>
  <c r="I26" i="120" s="1"/>
  <c r="H13" i="120"/>
  <c r="H26" i="120" s="1"/>
  <c r="G13" i="120"/>
  <c r="G26" i="120" s="1"/>
  <c r="F13" i="120"/>
  <c r="F26" i="120" s="1"/>
  <c r="E13" i="120"/>
  <c r="E26" i="120" s="1"/>
  <c r="D13" i="120"/>
  <c r="D26" i="120" s="1"/>
  <c r="D45" i="120" s="1"/>
  <c r="C13" i="120"/>
  <c r="C26" i="120" s="1"/>
  <c r="C45" i="120" s="1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AA44" i="121" s="1"/>
  <c r="Y37" i="121"/>
  <c r="X37" i="121"/>
  <c r="X44" i="121" s="1"/>
  <c r="Z44" i="121" s="1"/>
  <c r="W37" i="121"/>
  <c r="V37" i="121"/>
  <c r="V44" i="121" s="1"/>
  <c r="U37" i="121"/>
  <c r="U44" i="121" s="1"/>
  <c r="T37" i="121"/>
  <c r="S37" i="121"/>
  <c r="S44" i="121" s="1"/>
  <c r="R37" i="121"/>
  <c r="Q37" i="121"/>
  <c r="P37" i="121"/>
  <c r="P44" i="121" s="1"/>
  <c r="O37" i="121"/>
  <c r="O44" i="121" s="1"/>
  <c r="N37" i="121"/>
  <c r="N44" i="121" s="1"/>
  <c r="M37" i="121"/>
  <c r="M44" i="121" s="1"/>
  <c r="L37" i="121"/>
  <c r="K37" i="121"/>
  <c r="K44" i="121" s="1"/>
  <c r="J37" i="121"/>
  <c r="I37" i="121"/>
  <c r="H37" i="121"/>
  <c r="H44" i="121" s="1"/>
  <c r="G37" i="121"/>
  <c r="F37" i="121"/>
  <c r="F44" i="121" s="1"/>
  <c r="E37" i="121"/>
  <c r="E44" i="121" s="1"/>
  <c r="D37" i="121"/>
  <c r="C37" i="121"/>
  <c r="C44" i="121" s="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AA26" i="121" s="1"/>
  <c r="Y13" i="121"/>
  <c r="Y26" i="121" s="1"/>
  <c r="X13" i="121"/>
  <c r="W13" i="121"/>
  <c r="W26" i="121" s="1"/>
  <c r="V13" i="121"/>
  <c r="V26" i="121" s="1"/>
  <c r="U13" i="121"/>
  <c r="U26" i="121" s="1"/>
  <c r="U45" i="121" s="1"/>
  <c r="T13" i="121"/>
  <c r="T26" i="121" s="1"/>
  <c r="S13" i="121"/>
  <c r="S26" i="121" s="1"/>
  <c r="R13" i="121"/>
  <c r="R26" i="121" s="1"/>
  <c r="Q13" i="121"/>
  <c r="Q26" i="121" s="1"/>
  <c r="P13" i="121"/>
  <c r="P26" i="121" s="1"/>
  <c r="O13" i="121"/>
  <c r="O26" i="121" s="1"/>
  <c r="N13" i="121"/>
  <c r="N26" i="121" s="1"/>
  <c r="M13" i="121"/>
  <c r="M26" i="121" s="1"/>
  <c r="M45" i="121" s="1"/>
  <c r="L13" i="121"/>
  <c r="L26" i="121" s="1"/>
  <c r="K13" i="121"/>
  <c r="K26" i="121" s="1"/>
  <c r="K45" i="121" s="1"/>
  <c r="J13" i="121"/>
  <c r="I13" i="121"/>
  <c r="I26" i="121" s="1"/>
  <c r="H13" i="121"/>
  <c r="H26" i="121" s="1"/>
  <c r="G13" i="121"/>
  <c r="G26" i="121" s="1"/>
  <c r="F13" i="121"/>
  <c r="F26" i="121" s="1"/>
  <c r="E13" i="121"/>
  <c r="E26" i="121" s="1"/>
  <c r="E45" i="121" s="1"/>
  <c r="D13" i="121"/>
  <c r="D26" i="121" s="1"/>
  <c r="C13" i="121"/>
  <c r="C26" i="121" s="1"/>
  <c r="AA50" i="122"/>
  <c r="Y50" i="122"/>
  <c r="X50" i="122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F44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Y37" i="122"/>
  <c r="Y44" i="122" s="1"/>
  <c r="X37" i="122"/>
  <c r="X44" i="122" s="1"/>
  <c r="W37" i="122"/>
  <c r="V37" i="122"/>
  <c r="V44" i="122" s="1"/>
  <c r="U37" i="122"/>
  <c r="U44" i="122" s="1"/>
  <c r="T37" i="122"/>
  <c r="T44" i="122" s="1"/>
  <c r="S37" i="122"/>
  <c r="S44" i="122" s="1"/>
  <c r="R37" i="122"/>
  <c r="Q37" i="122"/>
  <c r="Q44" i="122" s="1"/>
  <c r="P37" i="122"/>
  <c r="P44" i="122" s="1"/>
  <c r="O37" i="122"/>
  <c r="N37" i="122"/>
  <c r="N44" i="122" s="1"/>
  <c r="N45" i="122" s="1"/>
  <c r="M37" i="122"/>
  <c r="M44" i="122" s="1"/>
  <c r="L37" i="122"/>
  <c r="L44" i="122" s="1"/>
  <c r="K37" i="122"/>
  <c r="K44" i="122" s="1"/>
  <c r="J37" i="122"/>
  <c r="I37" i="122"/>
  <c r="I44" i="122" s="1"/>
  <c r="H37" i="122"/>
  <c r="H44" i="122" s="1"/>
  <c r="G37" i="122"/>
  <c r="F37" i="122"/>
  <c r="E37" i="122"/>
  <c r="E44" i="122" s="1"/>
  <c r="D37" i="122"/>
  <c r="D44" i="122" s="1"/>
  <c r="C37" i="122"/>
  <c r="C44" i="122" s="1"/>
  <c r="V26" i="122"/>
  <c r="AA25" i="122"/>
  <c r="Z25" i="122"/>
  <c r="Y25" i="122"/>
  <c r="X25" i="122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AA26" i="122" s="1"/>
  <c r="Y13" i="122"/>
  <c r="Y26" i="122" s="1"/>
  <c r="X13" i="122"/>
  <c r="W13" i="122"/>
  <c r="W26" i="122" s="1"/>
  <c r="V13" i="122"/>
  <c r="U13" i="122"/>
  <c r="U26" i="122" s="1"/>
  <c r="U45" i="122" s="1"/>
  <c r="T13" i="122"/>
  <c r="T26" i="122" s="1"/>
  <c r="T45" i="122" s="1"/>
  <c r="S13" i="122"/>
  <c r="S26" i="122" s="1"/>
  <c r="R13" i="122"/>
  <c r="R26" i="122" s="1"/>
  <c r="Q13" i="122"/>
  <c r="Q26" i="122" s="1"/>
  <c r="P13" i="122"/>
  <c r="P26" i="122" s="1"/>
  <c r="P45" i="122" s="1"/>
  <c r="O13" i="122"/>
  <c r="O26" i="122" s="1"/>
  <c r="N13" i="122"/>
  <c r="N26" i="122" s="1"/>
  <c r="M13" i="122"/>
  <c r="M26" i="122" s="1"/>
  <c r="M45" i="122" s="1"/>
  <c r="L13" i="122"/>
  <c r="L26" i="122" s="1"/>
  <c r="L45" i="122" s="1"/>
  <c r="K13" i="122"/>
  <c r="K26" i="122" s="1"/>
  <c r="J13" i="122"/>
  <c r="I13" i="122"/>
  <c r="I26" i="122" s="1"/>
  <c r="I45" i="122" s="1"/>
  <c r="H13" i="122"/>
  <c r="H26" i="122" s="1"/>
  <c r="G13" i="122"/>
  <c r="G26" i="122" s="1"/>
  <c r="F13" i="122"/>
  <c r="F26" i="122" s="1"/>
  <c r="E13" i="122"/>
  <c r="E26" i="122" s="1"/>
  <c r="E45" i="122" s="1"/>
  <c r="D13" i="122"/>
  <c r="D26" i="122" s="1"/>
  <c r="D45" i="122" s="1"/>
  <c r="C13" i="122"/>
  <c r="C26" i="122" s="1"/>
  <c r="AA50" i="123"/>
  <c r="Y50" i="123"/>
  <c r="X50" i="123"/>
  <c r="Z50" i="123" s="1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E45" i="123"/>
  <c r="AA43" i="123"/>
  <c r="Z43" i="123"/>
  <c r="Y43" i="123"/>
  <c r="X43" i="123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AA44" i="123" s="1"/>
  <c r="Y37" i="123"/>
  <c r="X37" i="123"/>
  <c r="W37" i="123"/>
  <c r="V37" i="123"/>
  <c r="V44" i="123" s="1"/>
  <c r="U37" i="123"/>
  <c r="U44" i="123" s="1"/>
  <c r="T37" i="123"/>
  <c r="S37" i="123"/>
  <c r="S44" i="123" s="1"/>
  <c r="R37" i="123"/>
  <c r="R44" i="123" s="1"/>
  <c r="Q37" i="123"/>
  <c r="P37" i="123"/>
  <c r="P44" i="123" s="1"/>
  <c r="O37" i="123"/>
  <c r="N37" i="123"/>
  <c r="N44" i="123" s="1"/>
  <c r="M37" i="123"/>
  <c r="M44" i="123" s="1"/>
  <c r="L37" i="123"/>
  <c r="K37" i="123"/>
  <c r="K44" i="123" s="1"/>
  <c r="J37" i="123"/>
  <c r="J44" i="123" s="1"/>
  <c r="I37" i="123"/>
  <c r="I44" i="123" s="1"/>
  <c r="H37" i="123"/>
  <c r="H44" i="123" s="1"/>
  <c r="G37" i="123"/>
  <c r="F37" i="123"/>
  <c r="F44" i="123" s="1"/>
  <c r="E37" i="123"/>
  <c r="E44" i="123" s="1"/>
  <c r="D37" i="123"/>
  <c r="C37" i="123"/>
  <c r="C44" i="123" s="1"/>
  <c r="Y26" i="123"/>
  <c r="AA25" i="123"/>
  <c r="Z25" i="123"/>
  <c r="Y25" i="123"/>
  <c r="X25" i="123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Y13" i="123"/>
  <c r="X13" i="123"/>
  <c r="W13" i="123"/>
  <c r="W26" i="123" s="1"/>
  <c r="V13" i="123"/>
  <c r="V26" i="123" s="1"/>
  <c r="U13" i="123"/>
  <c r="U26" i="123" s="1"/>
  <c r="T13" i="123"/>
  <c r="T26" i="123" s="1"/>
  <c r="S13" i="123"/>
  <c r="S26" i="123" s="1"/>
  <c r="R13" i="123"/>
  <c r="Q13" i="123"/>
  <c r="Q26" i="123" s="1"/>
  <c r="P13" i="123"/>
  <c r="P26" i="123" s="1"/>
  <c r="O13" i="123"/>
  <c r="O26" i="123" s="1"/>
  <c r="N13" i="123"/>
  <c r="N26" i="123" s="1"/>
  <c r="M13" i="123"/>
  <c r="M26" i="123" s="1"/>
  <c r="L13" i="123"/>
  <c r="L26" i="123" s="1"/>
  <c r="K13" i="123"/>
  <c r="K26" i="123" s="1"/>
  <c r="J13" i="123"/>
  <c r="I13" i="123"/>
  <c r="I26" i="123" s="1"/>
  <c r="H13" i="123"/>
  <c r="H26" i="123" s="1"/>
  <c r="G13" i="123"/>
  <c r="G26" i="123" s="1"/>
  <c r="F13" i="123"/>
  <c r="F26" i="123" s="1"/>
  <c r="E13" i="123"/>
  <c r="E26" i="123" s="1"/>
  <c r="D13" i="123"/>
  <c r="D26" i="123" s="1"/>
  <c r="C13" i="123"/>
  <c r="C26" i="123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AA43" i="124"/>
  <c r="Z43" i="124"/>
  <c r="Y43" i="124"/>
  <c r="X43" i="124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Y37" i="124"/>
  <c r="X37" i="124"/>
  <c r="W37" i="124"/>
  <c r="V37" i="124"/>
  <c r="V44" i="124" s="1"/>
  <c r="U37" i="124"/>
  <c r="U44" i="124" s="1"/>
  <c r="T37" i="124"/>
  <c r="T44" i="124" s="1"/>
  <c r="S37" i="124"/>
  <c r="S44" i="124" s="1"/>
  <c r="R37" i="124"/>
  <c r="Q37" i="124"/>
  <c r="P37" i="124"/>
  <c r="P44" i="124" s="1"/>
  <c r="O37" i="124"/>
  <c r="N37" i="124"/>
  <c r="N44" i="124" s="1"/>
  <c r="M37" i="124"/>
  <c r="M44" i="124" s="1"/>
  <c r="L37" i="124"/>
  <c r="L44" i="124" s="1"/>
  <c r="K37" i="124"/>
  <c r="K44" i="124" s="1"/>
  <c r="J37" i="124"/>
  <c r="I37" i="124"/>
  <c r="H37" i="124"/>
  <c r="H44" i="124" s="1"/>
  <c r="G37" i="124"/>
  <c r="G44" i="124" s="1"/>
  <c r="F37" i="124"/>
  <c r="F44" i="124" s="1"/>
  <c r="E37" i="124"/>
  <c r="E44" i="124" s="1"/>
  <c r="D37" i="124"/>
  <c r="D44" i="124" s="1"/>
  <c r="C37" i="124"/>
  <c r="Y26" i="124"/>
  <c r="AA25" i="124"/>
  <c r="Y25" i="124"/>
  <c r="X25" i="124"/>
  <c r="Z25" i="124" s="1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Y13" i="124"/>
  <c r="X13" i="124"/>
  <c r="W13" i="124"/>
  <c r="W26" i="124" s="1"/>
  <c r="V13" i="124"/>
  <c r="V26" i="124" s="1"/>
  <c r="V45" i="124" s="1"/>
  <c r="U13" i="124"/>
  <c r="U26" i="124" s="1"/>
  <c r="U45" i="124" s="1"/>
  <c r="T13" i="124"/>
  <c r="T26" i="124" s="1"/>
  <c r="T45" i="124" s="1"/>
  <c r="S13" i="124"/>
  <c r="S26" i="124" s="1"/>
  <c r="R13" i="124"/>
  <c r="R26" i="124" s="1"/>
  <c r="Q13" i="124"/>
  <c r="Q26" i="124" s="1"/>
  <c r="P13" i="124"/>
  <c r="P26" i="124" s="1"/>
  <c r="O13" i="124"/>
  <c r="O26" i="124" s="1"/>
  <c r="N13" i="124"/>
  <c r="N26" i="124" s="1"/>
  <c r="N45" i="124" s="1"/>
  <c r="M13" i="124"/>
  <c r="M26" i="124" s="1"/>
  <c r="M45" i="124" s="1"/>
  <c r="L13" i="124"/>
  <c r="L26" i="124" s="1"/>
  <c r="L45" i="124" s="1"/>
  <c r="K13" i="124"/>
  <c r="K26" i="124" s="1"/>
  <c r="J13" i="124"/>
  <c r="J26" i="124" s="1"/>
  <c r="I13" i="124"/>
  <c r="I26" i="124" s="1"/>
  <c r="H13" i="124"/>
  <c r="H26" i="124" s="1"/>
  <c r="G13" i="124"/>
  <c r="G26" i="124" s="1"/>
  <c r="F13" i="124"/>
  <c r="F26" i="124" s="1"/>
  <c r="E13" i="124"/>
  <c r="E26" i="124" s="1"/>
  <c r="E45" i="124" s="1"/>
  <c r="D13" i="124"/>
  <c r="D26" i="124" s="1"/>
  <c r="D45" i="124" s="1"/>
  <c r="C13" i="124"/>
  <c r="C26" i="124" s="1"/>
  <c r="AA50" i="125"/>
  <c r="Y50" i="125"/>
  <c r="X50" i="125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43" i="125"/>
  <c r="Y43" i="125"/>
  <c r="X43" i="125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X37" i="125"/>
  <c r="W37" i="125"/>
  <c r="W44" i="125" s="1"/>
  <c r="V37" i="125"/>
  <c r="V44" i="125" s="1"/>
  <c r="U37" i="125"/>
  <c r="U44" i="125" s="1"/>
  <c r="T37" i="125"/>
  <c r="T44" i="125" s="1"/>
  <c r="S37" i="125"/>
  <c r="S44" i="125" s="1"/>
  <c r="R37" i="125"/>
  <c r="R44" i="125" s="1"/>
  <c r="Q37" i="125"/>
  <c r="Q44" i="125" s="1"/>
  <c r="P37" i="125"/>
  <c r="O37" i="125"/>
  <c r="O44" i="125" s="1"/>
  <c r="N37" i="125"/>
  <c r="N44" i="125" s="1"/>
  <c r="M37" i="125"/>
  <c r="M44" i="125" s="1"/>
  <c r="L37" i="125"/>
  <c r="L44" i="125" s="1"/>
  <c r="K37" i="125"/>
  <c r="K44" i="125" s="1"/>
  <c r="J37" i="125"/>
  <c r="J44" i="125" s="1"/>
  <c r="I37" i="125"/>
  <c r="I44" i="125" s="1"/>
  <c r="H37" i="125"/>
  <c r="H44" i="125" s="1"/>
  <c r="G37" i="125"/>
  <c r="G44" i="125" s="1"/>
  <c r="F37" i="125"/>
  <c r="F44" i="125" s="1"/>
  <c r="E37" i="125"/>
  <c r="E44" i="125" s="1"/>
  <c r="D37" i="125"/>
  <c r="D44" i="125" s="1"/>
  <c r="C37" i="125"/>
  <c r="C44" i="125" s="1"/>
  <c r="AA25" i="125"/>
  <c r="Y25" i="125"/>
  <c r="X25" i="125"/>
  <c r="Z25" i="125" s="1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Y13" i="125"/>
  <c r="Y26" i="125" s="1"/>
  <c r="X13" i="125"/>
  <c r="W13" i="125"/>
  <c r="W26" i="125" s="1"/>
  <c r="V13" i="125"/>
  <c r="V26" i="125" s="1"/>
  <c r="U13" i="125"/>
  <c r="U26" i="125" s="1"/>
  <c r="U45" i="125" s="1"/>
  <c r="T13" i="125"/>
  <c r="T26" i="125" s="1"/>
  <c r="S13" i="125"/>
  <c r="S26" i="125" s="1"/>
  <c r="R13" i="125"/>
  <c r="Q13" i="125"/>
  <c r="Q26" i="125" s="1"/>
  <c r="P13" i="125"/>
  <c r="P26" i="125" s="1"/>
  <c r="O13" i="125"/>
  <c r="O26" i="125" s="1"/>
  <c r="N13" i="125"/>
  <c r="N26" i="125" s="1"/>
  <c r="M13" i="125"/>
  <c r="M26" i="125" s="1"/>
  <c r="M45" i="125" s="1"/>
  <c r="L13" i="125"/>
  <c r="L26" i="125" s="1"/>
  <c r="L45" i="125" s="1"/>
  <c r="K13" i="125"/>
  <c r="K26" i="125" s="1"/>
  <c r="J13" i="125"/>
  <c r="I13" i="125"/>
  <c r="I26" i="125" s="1"/>
  <c r="H13" i="125"/>
  <c r="H26" i="125" s="1"/>
  <c r="G13" i="125"/>
  <c r="G26" i="125" s="1"/>
  <c r="F13" i="125"/>
  <c r="F26" i="125" s="1"/>
  <c r="E13" i="125"/>
  <c r="E26" i="125" s="1"/>
  <c r="E45" i="125" s="1"/>
  <c r="D13" i="125"/>
  <c r="D26" i="125" s="1"/>
  <c r="C13" i="125"/>
  <c r="C26" i="125" s="1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F44" i="126"/>
  <c r="AA43" i="126"/>
  <c r="Z43" i="126"/>
  <c r="Y43" i="126"/>
  <c r="X43" i="126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Y37" i="126"/>
  <c r="Y44" i="126" s="1"/>
  <c r="X37" i="126"/>
  <c r="X44" i="126" s="1"/>
  <c r="Z44" i="126" s="1"/>
  <c r="W37" i="126"/>
  <c r="V37" i="126"/>
  <c r="V44" i="126" s="1"/>
  <c r="U37" i="126"/>
  <c r="U44" i="126" s="1"/>
  <c r="T37" i="126"/>
  <c r="T44" i="126" s="1"/>
  <c r="S37" i="126"/>
  <c r="S44" i="126" s="1"/>
  <c r="R37" i="126"/>
  <c r="Q37" i="126"/>
  <c r="Q44" i="126" s="1"/>
  <c r="P37" i="126"/>
  <c r="P44" i="126" s="1"/>
  <c r="O37" i="126"/>
  <c r="N37" i="126"/>
  <c r="N44" i="126" s="1"/>
  <c r="M37" i="126"/>
  <c r="M44" i="126" s="1"/>
  <c r="L37" i="126"/>
  <c r="L44" i="126" s="1"/>
  <c r="K37" i="126"/>
  <c r="K44" i="126" s="1"/>
  <c r="J37" i="126"/>
  <c r="I37" i="126"/>
  <c r="I44" i="126" s="1"/>
  <c r="H37" i="126"/>
  <c r="H44" i="126" s="1"/>
  <c r="G37" i="126"/>
  <c r="F37" i="126"/>
  <c r="E37" i="126"/>
  <c r="E44" i="126" s="1"/>
  <c r="D37" i="126"/>
  <c r="D44" i="126" s="1"/>
  <c r="C37" i="126"/>
  <c r="C44" i="126" s="1"/>
  <c r="C26" i="126"/>
  <c r="AA25" i="126"/>
  <c r="Y25" i="126"/>
  <c r="X25" i="126"/>
  <c r="Z25" i="126" s="1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Y13" i="126"/>
  <c r="Y26" i="126" s="1"/>
  <c r="X13" i="126"/>
  <c r="W13" i="126"/>
  <c r="W26" i="126" s="1"/>
  <c r="V13" i="126"/>
  <c r="V26" i="126" s="1"/>
  <c r="U13" i="126"/>
  <c r="U26" i="126" s="1"/>
  <c r="T13" i="126"/>
  <c r="T26" i="126" s="1"/>
  <c r="S13" i="126"/>
  <c r="S26" i="126" s="1"/>
  <c r="R13" i="126"/>
  <c r="R26" i="126" s="1"/>
  <c r="Q13" i="126"/>
  <c r="Q26" i="126" s="1"/>
  <c r="Q45" i="126" s="1"/>
  <c r="P13" i="126"/>
  <c r="P26" i="126" s="1"/>
  <c r="O13" i="126"/>
  <c r="O26" i="126" s="1"/>
  <c r="N13" i="126"/>
  <c r="N26" i="126" s="1"/>
  <c r="M13" i="126"/>
  <c r="M26" i="126" s="1"/>
  <c r="L13" i="126"/>
  <c r="L26" i="126" s="1"/>
  <c r="K13" i="126"/>
  <c r="K26" i="126" s="1"/>
  <c r="J13" i="126"/>
  <c r="I13" i="126"/>
  <c r="I26" i="126" s="1"/>
  <c r="H13" i="126"/>
  <c r="H26" i="126" s="1"/>
  <c r="G13" i="126"/>
  <c r="G26" i="126" s="1"/>
  <c r="F13" i="126"/>
  <c r="F26" i="126" s="1"/>
  <c r="E13" i="126"/>
  <c r="E26" i="126" s="1"/>
  <c r="D13" i="126"/>
  <c r="D26" i="126" s="1"/>
  <c r="C13" i="126"/>
  <c r="AA50" i="127"/>
  <c r="Y50" i="127"/>
  <c r="X50" i="127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F44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AA44" i="127" s="1"/>
  <c r="Y37" i="127"/>
  <c r="Y44" i="127" s="1"/>
  <c r="X37" i="127"/>
  <c r="W37" i="127"/>
  <c r="V37" i="127"/>
  <c r="V44" i="127" s="1"/>
  <c r="U37" i="127"/>
  <c r="U44" i="127" s="1"/>
  <c r="T37" i="127"/>
  <c r="S37" i="127"/>
  <c r="S44" i="127" s="1"/>
  <c r="R37" i="127"/>
  <c r="R44" i="127" s="1"/>
  <c r="Q37" i="127"/>
  <c r="Q44" i="127" s="1"/>
  <c r="P37" i="127"/>
  <c r="P44" i="127" s="1"/>
  <c r="O37" i="127"/>
  <c r="N37" i="127"/>
  <c r="N44" i="127" s="1"/>
  <c r="M37" i="127"/>
  <c r="M44" i="127" s="1"/>
  <c r="L37" i="127"/>
  <c r="K37" i="127"/>
  <c r="K44" i="127" s="1"/>
  <c r="J37" i="127"/>
  <c r="J44" i="127" s="1"/>
  <c r="I37" i="127"/>
  <c r="I44" i="127" s="1"/>
  <c r="H37" i="127"/>
  <c r="H44" i="127" s="1"/>
  <c r="G37" i="127"/>
  <c r="F37" i="127"/>
  <c r="E37" i="127"/>
  <c r="E44" i="127" s="1"/>
  <c r="D37" i="127"/>
  <c r="C37" i="127"/>
  <c r="C44" i="127" s="1"/>
  <c r="I26" i="127"/>
  <c r="AA25" i="127"/>
  <c r="Y25" i="127"/>
  <c r="X25" i="127"/>
  <c r="Z25" i="127" s="1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Y13" i="127"/>
  <c r="Y26" i="127" s="1"/>
  <c r="Y45" i="127" s="1"/>
  <c r="X13" i="127"/>
  <c r="W13" i="127"/>
  <c r="W26" i="127" s="1"/>
  <c r="V13" i="127"/>
  <c r="V26" i="127" s="1"/>
  <c r="U13" i="127"/>
  <c r="U26" i="127" s="1"/>
  <c r="T13" i="127"/>
  <c r="T26" i="127" s="1"/>
  <c r="S13" i="127"/>
  <c r="S26" i="127" s="1"/>
  <c r="R13" i="127"/>
  <c r="Q13" i="127"/>
  <c r="Q26" i="127" s="1"/>
  <c r="P13" i="127"/>
  <c r="P26" i="127" s="1"/>
  <c r="O13" i="127"/>
  <c r="O26" i="127" s="1"/>
  <c r="N13" i="127"/>
  <c r="N26" i="127" s="1"/>
  <c r="M13" i="127"/>
  <c r="M26" i="127" s="1"/>
  <c r="L13" i="127"/>
  <c r="L26" i="127" s="1"/>
  <c r="K13" i="127"/>
  <c r="K26" i="127" s="1"/>
  <c r="J13" i="127"/>
  <c r="I13" i="127"/>
  <c r="H13" i="127"/>
  <c r="H26" i="127" s="1"/>
  <c r="G13" i="127"/>
  <c r="G26" i="127" s="1"/>
  <c r="F13" i="127"/>
  <c r="F26" i="127" s="1"/>
  <c r="E13" i="127"/>
  <c r="E26" i="127" s="1"/>
  <c r="E45" i="127" s="1"/>
  <c r="D13" i="127"/>
  <c r="D26" i="127" s="1"/>
  <c r="C13" i="127"/>
  <c r="C26" i="127" s="1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G44" i="128"/>
  <c r="F44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Y37" i="128"/>
  <c r="X37" i="128"/>
  <c r="W37" i="128"/>
  <c r="V37" i="128"/>
  <c r="V44" i="128" s="1"/>
  <c r="U37" i="128"/>
  <c r="U44" i="128" s="1"/>
  <c r="T37" i="128"/>
  <c r="S37" i="128"/>
  <c r="R37" i="128"/>
  <c r="R44" i="128" s="1"/>
  <c r="Q37" i="128"/>
  <c r="P37" i="128"/>
  <c r="P44" i="128" s="1"/>
  <c r="O37" i="128"/>
  <c r="N37" i="128"/>
  <c r="N44" i="128" s="1"/>
  <c r="M37" i="128"/>
  <c r="M44" i="128" s="1"/>
  <c r="M45" i="128" s="1"/>
  <c r="L37" i="128"/>
  <c r="K37" i="128"/>
  <c r="J37" i="128"/>
  <c r="J44" i="128" s="1"/>
  <c r="I37" i="128"/>
  <c r="H37" i="128"/>
  <c r="H44" i="128" s="1"/>
  <c r="G37" i="128"/>
  <c r="F37" i="128"/>
  <c r="E37" i="128"/>
  <c r="E44" i="128" s="1"/>
  <c r="D37" i="128"/>
  <c r="C37" i="128"/>
  <c r="N26" i="128"/>
  <c r="N45" i="128" s="1"/>
  <c r="AA25" i="128"/>
  <c r="Y25" i="128"/>
  <c r="X25" i="128"/>
  <c r="Z25" i="128" s="1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Y13" i="128"/>
  <c r="Y26" i="128" s="1"/>
  <c r="X13" i="128"/>
  <c r="W13" i="128"/>
  <c r="W26" i="128" s="1"/>
  <c r="V13" i="128"/>
  <c r="V26" i="128" s="1"/>
  <c r="U13" i="128"/>
  <c r="U26" i="128" s="1"/>
  <c r="T13" i="128"/>
  <c r="T26" i="128" s="1"/>
  <c r="S13" i="128"/>
  <c r="S26" i="128" s="1"/>
  <c r="R13" i="128"/>
  <c r="R26" i="128" s="1"/>
  <c r="Q13" i="128"/>
  <c r="Q26" i="128" s="1"/>
  <c r="P13" i="128"/>
  <c r="P26" i="128" s="1"/>
  <c r="P45" i="128" s="1"/>
  <c r="O13" i="128"/>
  <c r="O26" i="128" s="1"/>
  <c r="N13" i="128"/>
  <c r="M13" i="128"/>
  <c r="M26" i="128" s="1"/>
  <c r="L13" i="128"/>
  <c r="L26" i="128" s="1"/>
  <c r="K13" i="128"/>
  <c r="K26" i="128" s="1"/>
  <c r="J13" i="128"/>
  <c r="J26" i="128" s="1"/>
  <c r="I13" i="128"/>
  <c r="I26" i="128" s="1"/>
  <c r="H13" i="128"/>
  <c r="H26" i="128" s="1"/>
  <c r="H45" i="128" s="1"/>
  <c r="G13" i="128"/>
  <c r="G26" i="128" s="1"/>
  <c r="F13" i="128"/>
  <c r="F26" i="128" s="1"/>
  <c r="E13" i="128"/>
  <c r="E26" i="128" s="1"/>
  <c r="D13" i="128"/>
  <c r="D26" i="128" s="1"/>
  <c r="C13" i="128"/>
  <c r="C26" i="128" s="1"/>
  <c r="AA50" i="129"/>
  <c r="Y50" i="129"/>
  <c r="X50" i="129"/>
  <c r="Z50" i="129" s="1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AA43" i="129"/>
  <c r="Y43" i="129"/>
  <c r="X43" i="129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AA44" i="129" s="1"/>
  <c r="Y37" i="129"/>
  <c r="X37" i="129"/>
  <c r="W37" i="129"/>
  <c r="W44" i="129" s="1"/>
  <c r="W45" i="129" s="1"/>
  <c r="V37" i="129"/>
  <c r="V44" i="129" s="1"/>
  <c r="U37" i="129"/>
  <c r="U44" i="129" s="1"/>
  <c r="T37" i="129"/>
  <c r="T44" i="129" s="1"/>
  <c r="S37" i="129"/>
  <c r="S44" i="129" s="1"/>
  <c r="R37" i="129"/>
  <c r="R44" i="129" s="1"/>
  <c r="Q37" i="129"/>
  <c r="Q44" i="129" s="1"/>
  <c r="P37" i="129"/>
  <c r="O37" i="129"/>
  <c r="O44" i="129" s="1"/>
  <c r="N37" i="129"/>
  <c r="N44" i="129" s="1"/>
  <c r="M37" i="129"/>
  <c r="M44" i="129" s="1"/>
  <c r="L37" i="129"/>
  <c r="L44" i="129" s="1"/>
  <c r="K37" i="129"/>
  <c r="K44" i="129" s="1"/>
  <c r="J37" i="129"/>
  <c r="J44" i="129" s="1"/>
  <c r="I37" i="129"/>
  <c r="I44" i="129" s="1"/>
  <c r="H37" i="129"/>
  <c r="H44" i="129" s="1"/>
  <c r="G37" i="129"/>
  <c r="G44" i="129" s="1"/>
  <c r="F37" i="129"/>
  <c r="F44" i="129" s="1"/>
  <c r="E37" i="129"/>
  <c r="E44" i="129" s="1"/>
  <c r="D37" i="129"/>
  <c r="D44" i="129" s="1"/>
  <c r="C37" i="129"/>
  <c r="C44" i="129" s="1"/>
  <c r="AA25" i="129"/>
  <c r="Y25" i="129"/>
  <c r="Z25" i="129" s="1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AA45" i="129" s="1"/>
  <c r="Y13" i="129"/>
  <c r="Y26" i="129" s="1"/>
  <c r="X13" i="129"/>
  <c r="W13" i="129"/>
  <c r="W26" i="129" s="1"/>
  <c r="V13" i="129"/>
  <c r="V26" i="129" s="1"/>
  <c r="U13" i="129"/>
  <c r="U26" i="129" s="1"/>
  <c r="U45" i="129" s="1"/>
  <c r="T13" i="129"/>
  <c r="T26" i="129" s="1"/>
  <c r="S13" i="129"/>
  <c r="S26" i="129" s="1"/>
  <c r="R13" i="129"/>
  <c r="Q13" i="129"/>
  <c r="Q26" i="129" s="1"/>
  <c r="P13" i="129"/>
  <c r="P26" i="129" s="1"/>
  <c r="O13" i="129"/>
  <c r="O26" i="129" s="1"/>
  <c r="N13" i="129"/>
  <c r="N26" i="129" s="1"/>
  <c r="N45" i="129" s="1"/>
  <c r="M13" i="129"/>
  <c r="M26" i="129" s="1"/>
  <c r="M45" i="129" s="1"/>
  <c r="L13" i="129"/>
  <c r="L26" i="129" s="1"/>
  <c r="K13" i="129"/>
  <c r="K26" i="129" s="1"/>
  <c r="J13" i="129"/>
  <c r="I13" i="129"/>
  <c r="I26" i="129" s="1"/>
  <c r="H13" i="129"/>
  <c r="H26" i="129" s="1"/>
  <c r="G13" i="129"/>
  <c r="G26" i="129" s="1"/>
  <c r="F13" i="129"/>
  <c r="F26" i="129" s="1"/>
  <c r="E13" i="129"/>
  <c r="E26" i="129" s="1"/>
  <c r="E45" i="129" s="1"/>
  <c r="D13" i="129"/>
  <c r="D26" i="129" s="1"/>
  <c r="C13" i="129"/>
  <c r="C26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Y37" i="130"/>
  <c r="Y44" i="130" s="1"/>
  <c r="X37" i="130"/>
  <c r="X44" i="130" s="1"/>
  <c r="Z44" i="130" s="1"/>
  <c r="W37" i="130"/>
  <c r="V37" i="130"/>
  <c r="V44" i="130" s="1"/>
  <c r="U37" i="130"/>
  <c r="U44" i="130" s="1"/>
  <c r="T37" i="130"/>
  <c r="T44" i="130" s="1"/>
  <c r="S37" i="130"/>
  <c r="S44" i="130" s="1"/>
  <c r="R37" i="130"/>
  <c r="Q37" i="130"/>
  <c r="Q44" i="130" s="1"/>
  <c r="P37" i="130"/>
  <c r="P44" i="130" s="1"/>
  <c r="O37" i="130"/>
  <c r="O44" i="130" s="1"/>
  <c r="O45" i="130" s="1"/>
  <c r="N37" i="130"/>
  <c r="N44" i="130" s="1"/>
  <c r="M37" i="130"/>
  <c r="M44" i="130" s="1"/>
  <c r="L37" i="130"/>
  <c r="L44" i="130" s="1"/>
  <c r="K37" i="130"/>
  <c r="K44" i="130" s="1"/>
  <c r="J37" i="130"/>
  <c r="I37" i="130"/>
  <c r="I44" i="130" s="1"/>
  <c r="H37" i="130"/>
  <c r="H44" i="130" s="1"/>
  <c r="G37" i="130"/>
  <c r="F37" i="130"/>
  <c r="F44" i="130" s="1"/>
  <c r="E37" i="130"/>
  <c r="E44" i="130" s="1"/>
  <c r="D37" i="130"/>
  <c r="D44" i="130" s="1"/>
  <c r="C37" i="130"/>
  <c r="C44" i="130" s="1"/>
  <c r="R26" i="130"/>
  <c r="AA25" i="130"/>
  <c r="Y25" i="130"/>
  <c r="X25" i="130"/>
  <c r="Z25" i="130" s="1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Y13" i="130"/>
  <c r="Y26" i="130" s="1"/>
  <c r="X13" i="130"/>
  <c r="W13" i="130"/>
  <c r="W26" i="130" s="1"/>
  <c r="V13" i="130"/>
  <c r="V26" i="130" s="1"/>
  <c r="U13" i="130"/>
  <c r="U26" i="130" s="1"/>
  <c r="U45" i="130" s="1"/>
  <c r="T13" i="130"/>
  <c r="T26" i="130" s="1"/>
  <c r="T45" i="130" s="1"/>
  <c r="S13" i="130"/>
  <c r="S26" i="130" s="1"/>
  <c r="R13" i="130"/>
  <c r="Q13" i="130"/>
  <c r="Q26" i="130" s="1"/>
  <c r="P13" i="130"/>
  <c r="P26" i="130" s="1"/>
  <c r="O13" i="130"/>
  <c r="O26" i="130" s="1"/>
  <c r="N13" i="130"/>
  <c r="N26" i="130" s="1"/>
  <c r="M13" i="130"/>
  <c r="M26" i="130" s="1"/>
  <c r="M45" i="130" s="1"/>
  <c r="L13" i="130"/>
  <c r="L26" i="130" s="1"/>
  <c r="K13" i="130"/>
  <c r="K26" i="130" s="1"/>
  <c r="J13" i="130"/>
  <c r="J26" i="130" s="1"/>
  <c r="I13" i="130"/>
  <c r="I26" i="130" s="1"/>
  <c r="H13" i="130"/>
  <c r="H26" i="130" s="1"/>
  <c r="G13" i="130"/>
  <c r="G26" i="130" s="1"/>
  <c r="F13" i="130"/>
  <c r="F26" i="130" s="1"/>
  <c r="E13" i="130"/>
  <c r="E26" i="130" s="1"/>
  <c r="E45" i="130" s="1"/>
  <c r="D13" i="130"/>
  <c r="D26" i="130" s="1"/>
  <c r="C13" i="130"/>
  <c r="C26" i="130" s="1"/>
  <c r="AA50" i="131"/>
  <c r="Y50" i="131"/>
  <c r="X50" i="13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F44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Y37" i="131"/>
  <c r="X37" i="131"/>
  <c r="W37" i="131"/>
  <c r="V37" i="131"/>
  <c r="V44" i="131" s="1"/>
  <c r="U37" i="131"/>
  <c r="U44" i="131" s="1"/>
  <c r="T37" i="131"/>
  <c r="S37" i="131"/>
  <c r="S44" i="131" s="1"/>
  <c r="R37" i="131"/>
  <c r="R44" i="131" s="1"/>
  <c r="Q37" i="131"/>
  <c r="P37" i="131"/>
  <c r="P44" i="131" s="1"/>
  <c r="O37" i="131"/>
  <c r="N37" i="131"/>
  <c r="N44" i="131" s="1"/>
  <c r="M37" i="131"/>
  <c r="M44" i="131" s="1"/>
  <c r="L37" i="131"/>
  <c r="K37" i="131"/>
  <c r="K44" i="131" s="1"/>
  <c r="J37" i="131"/>
  <c r="J44" i="131" s="1"/>
  <c r="I37" i="131"/>
  <c r="H37" i="131"/>
  <c r="H44" i="131" s="1"/>
  <c r="G37" i="131"/>
  <c r="F37" i="131"/>
  <c r="E37" i="131"/>
  <c r="E44" i="131" s="1"/>
  <c r="D37" i="131"/>
  <c r="C37" i="131"/>
  <c r="C44" i="131" s="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Y13" i="131"/>
  <c r="Y26" i="131" s="1"/>
  <c r="X13" i="131"/>
  <c r="W13" i="131"/>
  <c r="W26" i="131" s="1"/>
  <c r="V13" i="131"/>
  <c r="V26" i="131" s="1"/>
  <c r="V45" i="131" s="1"/>
  <c r="U13" i="131"/>
  <c r="U26" i="131" s="1"/>
  <c r="T13" i="131"/>
  <c r="T26" i="131" s="1"/>
  <c r="S13" i="131"/>
  <c r="S26" i="131" s="1"/>
  <c r="R13" i="131"/>
  <c r="Q13" i="131"/>
  <c r="Q26" i="131" s="1"/>
  <c r="P13" i="131"/>
  <c r="P26" i="131" s="1"/>
  <c r="O13" i="131"/>
  <c r="O26" i="131" s="1"/>
  <c r="N13" i="131"/>
  <c r="N26" i="131" s="1"/>
  <c r="N45" i="131" s="1"/>
  <c r="M13" i="131"/>
  <c r="M26" i="131" s="1"/>
  <c r="M45" i="131" s="1"/>
  <c r="L13" i="131"/>
  <c r="L26" i="131" s="1"/>
  <c r="K13" i="131"/>
  <c r="K26" i="131" s="1"/>
  <c r="J13" i="131"/>
  <c r="I13" i="131"/>
  <c r="I26" i="131" s="1"/>
  <c r="H13" i="131"/>
  <c r="H26" i="131" s="1"/>
  <c r="G13" i="131"/>
  <c r="G26" i="131" s="1"/>
  <c r="F13" i="131"/>
  <c r="F26" i="131" s="1"/>
  <c r="E13" i="131"/>
  <c r="E26" i="131" s="1"/>
  <c r="D13" i="131"/>
  <c r="D26" i="131" s="1"/>
  <c r="C13" i="131"/>
  <c r="C26" i="131" s="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F44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AA44" i="132" s="1"/>
  <c r="Y37" i="132"/>
  <c r="X37" i="132"/>
  <c r="X44" i="132" s="1"/>
  <c r="Z44" i="132" s="1"/>
  <c r="W37" i="132"/>
  <c r="V37" i="132"/>
  <c r="V44" i="132" s="1"/>
  <c r="U37" i="132"/>
  <c r="U44" i="132" s="1"/>
  <c r="T37" i="132"/>
  <c r="T44" i="132" s="1"/>
  <c r="S37" i="132"/>
  <c r="S44" i="132" s="1"/>
  <c r="R37" i="132"/>
  <c r="R44" i="132" s="1"/>
  <c r="Q37" i="132"/>
  <c r="Q44" i="132" s="1"/>
  <c r="P37" i="132"/>
  <c r="P44" i="132" s="1"/>
  <c r="O37" i="132"/>
  <c r="N37" i="132"/>
  <c r="N44" i="132" s="1"/>
  <c r="M37" i="132"/>
  <c r="M44" i="132" s="1"/>
  <c r="L37" i="132"/>
  <c r="L44" i="132" s="1"/>
  <c r="K37" i="132"/>
  <c r="K44" i="132" s="1"/>
  <c r="J37" i="132"/>
  <c r="J44" i="132" s="1"/>
  <c r="I37" i="132"/>
  <c r="I44" i="132" s="1"/>
  <c r="H37" i="132"/>
  <c r="H44" i="132" s="1"/>
  <c r="G37" i="132"/>
  <c r="G44" i="132" s="1"/>
  <c r="F37" i="132"/>
  <c r="E37" i="132"/>
  <c r="E44" i="132" s="1"/>
  <c r="D37" i="132"/>
  <c r="D44" i="132" s="1"/>
  <c r="C37" i="132"/>
  <c r="C44" i="132" s="1"/>
  <c r="R26" i="132"/>
  <c r="R45" i="132" s="1"/>
  <c r="AA25" i="132"/>
  <c r="Y25" i="132"/>
  <c r="X25" i="132"/>
  <c r="Z25" i="132" s="1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Y13" i="132"/>
  <c r="Y26" i="132" s="1"/>
  <c r="X13" i="132"/>
  <c r="W13" i="132"/>
  <c r="W26" i="132" s="1"/>
  <c r="V13" i="132"/>
  <c r="V26" i="132" s="1"/>
  <c r="U13" i="132"/>
  <c r="U26" i="132" s="1"/>
  <c r="U45" i="132" s="1"/>
  <c r="T13" i="132"/>
  <c r="T26" i="132" s="1"/>
  <c r="T45" i="132" s="1"/>
  <c r="S13" i="132"/>
  <c r="S26" i="132" s="1"/>
  <c r="S45" i="132" s="1"/>
  <c r="R13" i="132"/>
  <c r="Q13" i="132"/>
  <c r="Q26" i="132" s="1"/>
  <c r="P13" i="132"/>
  <c r="P26" i="132" s="1"/>
  <c r="O13" i="132"/>
  <c r="O26" i="132" s="1"/>
  <c r="N13" i="132"/>
  <c r="N26" i="132" s="1"/>
  <c r="M13" i="132"/>
  <c r="M26" i="132" s="1"/>
  <c r="M45" i="132" s="1"/>
  <c r="L13" i="132"/>
  <c r="L26" i="132" s="1"/>
  <c r="L45" i="132" s="1"/>
  <c r="K13" i="132"/>
  <c r="K26" i="132" s="1"/>
  <c r="K45" i="132" s="1"/>
  <c r="J13" i="132"/>
  <c r="J26" i="132" s="1"/>
  <c r="I13" i="132"/>
  <c r="I26" i="132" s="1"/>
  <c r="H13" i="132"/>
  <c r="H26" i="132" s="1"/>
  <c r="G13" i="132"/>
  <c r="G26" i="132" s="1"/>
  <c r="F13" i="132"/>
  <c r="F26" i="132" s="1"/>
  <c r="E13" i="132"/>
  <c r="E26" i="132" s="1"/>
  <c r="E45" i="132" s="1"/>
  <c r="D13" i="132"/>
  <c r="D26" i="132" s="1"/>
  <c r="D45" i="132" s="1"/>
  <c r="C13" i="132"/>
  <c r="C26" i="132" s="1"/>
  <c r="C45" i="132" s="1"/>
  <c r="AA50" i="133"/>
  <c r="Y50" i="133"/>
  <c r="X50" i="133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43" i="133"/>
  <c r="Y43" i="133"/>
  <c r="X43" i="133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I44" i="133" s="1"/>
  <c r="H43" i="133"/>
  <c r="G43" i="133"/>
  <c r="F43" i="133"/>
  <c r="E43" i="133"/>
  <c r="D43" i="133"/>
  <c r="C43" i="133"/>
  <c r="AA37" i="133"/>
  <c r="AA44" i="133" s="1"/>
  <c r="Z37" i="133"/>
  <c r="Y37" i="133"/>
  <c r="X37" i="133"/>
  <c r="X44" i="133" s="1"/>
  <c r="W37" i="133"/>
  <c r="W44" i="133" s="1"/>
  <c r="W45" i="133" s="1"/>
  <c r="V37" i="133"/>
  <c r="U37" i="133"/>
  <c r="T37" i="133"/>
  <c r="S37" i="133"/>
  <c r="S44" i="133" s="1"/>
  <c r="R37" i="133"/>
  <c r="R44" i="133" s="1"/>
  <c r="Q37" i="133"/>
  <c r="P37" i="133"/>
  <c r="O37" i="133"/>
  <c r="O44" i="133" s="1"/>
  <c r="N37" i="133"/>
  <c r="M37" i="133"/>
  <c r="L37" i="133"/>
  <c r="K37" i="133"/>
  <c r="J37" i="133"/>
  <c r="J44" i="133" s="1"/>
  <c r="I37" i="133"/>
  <c r="H37" i="133"/>
  <c r="H44" i="133" s="1"/>
  <c r="G37" i="133"/>
  <c r="G44" i="133" s="1"/>
  <c r="F37" i="133"/>
  <c r="F44" i="133" s="1"/>
  <c r="E37" i="133"/>
  <c r="D37" i="133"/>
  <c r="C37" i="133"/>
  <c r="X26" i="133"/>
  <c r="AA25" i="133"/>
  <c r="Y25" i="133"/>
  <c r="X25" i="133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Y13" i="133"/>
  <c r="X13" i="133"/>
  <c r="W13" i="133"/>
  <c r="W26" i="133" s="1"/>
  <c r="V13" i="133"/>
  <c r="V26" i="133" s="1"/>
  <c r="U13" i="133"/>
  <c r="T13" i="133"/>
  <c r="T26" i="133" s="1"/>
  <c r="S13" i="133"/>
  <c r="S26" i="133" s="1"/>
  <c r="S45" i="133" s="1"/>
  <c r="R13" i="133"/>
  <c r="R26" i="133" s="1"/>
  <c r="Q13" i="133"/>
  <c r="Q26" i="133" s="1"/>
  <c r="P13" i="133"/>
  <c r="P26" i="133" s="1"/>
  <c r="O13" i="133"/>
  <c r="O26" i="133" s="1"/>
  <c r="N13" i="133"/>
  <c r="N26" i="133" s="1"/>
  <c r="M13" i="133"/>
  <c r="L13" i="133"/>
  <c r="L26" i="133" s="1"/>
  <c r="K13" i="133"/>
  <c r="K26" i="133" s="1"/>
  <c r="J13" i="133"/>
  <c r="J26" i="133" s="1"/>
  <c r="I13" i="133"/>
  <c r="I26" i="133" s="1"/>
  <c r="H13" i="133"/>
  <c r="H26" i="133" s="1"/>
  <c r="H45" i="133" s="1"/>
  <c r="G13" i="133"/>
  <c r="G26" i="133" s="1"/>
  <c r="F13" i="133"/>
  <c r="F26" i="133" s="1"/>
  <c r="E13" i="133"/>
  <c r="D13" i="133"/>
  <c r="D26" i="133" s="1"/>
  <c r="C13" i="133"/>
  <c r="C26" i="133" s="1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I44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Y37" i="134"/>
  <c r="Y44" i="134" s="1"/>
  <c r="X37" i="134"/>
  <c r="W37" i="134"/>
  <c r="W44" i="134" s="1"/>
  <c r="V37" i="134"/>
  <c r="V44" i="134" s="1"/>
  <c r="U37" i="134"/>
  <c r="T37" i="134"/>
  <c r="T44" i="134" s="1"/>
  <c r="S37" i="134"/>
  <c r="S44" i="134" s="1"/>
  <c r="R37" i="134"/>
  <c r="R44" i="134" s="1"/>
  <c r="Q37" i="134"/>
  <c r="Q44" i="134" s="1"/>
  <c r="P37" i="134"/>
  <c r="P44" i="134" s="1"/>
  <c r="O37" i="134"/>
  <c r="O44" i="134" s="1"/>
  <c r="N37" i="134"/>
  <c r="N44" i="134" s="1"/>
  <c r="M37" i="134"/>
  <c r="L37" i="134"/>
  <c r="L44" i="134" s="1"/>
  <c r="K37" i="134"/>
  <c r="K44" i="134" s="1"/>
  <c r="J37" i="134"/>
  <c r="I37" i="134"/>
  <c r="H37" i="134"/>
  <c r="H44" i="134" s="1"/>
  <c r="G37" i="134"/>
  <c r="G44" i="134" s="1"/>
  <c r="F37" i="134"/>
  <c r="F44" i="134" s="1"/>
  <c r="E37" i="134"/>
  <c r="D37" i="134"/>
  <c r="D44" i="134" s="1"/>
  <c r="C37" i="134"/>
  <c r="C44" i="134" s="1"/>
  <c r="AA25" i="134"/>
  <c r="Y25" i="134"/>
  <c r="X25" i="134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AA26" i="134" s="1"/>
  <c r="Y13" i="134"/>
  <c r="X13" i="134"/>
  <c r="Z13" i="134" s="1"/>
  <c r="W13" i="134"/>
  <c r="V13" i="134"/>
  <c r="V26" i="134" s="1"/>
  <c r="U13" i="134"/>
  <c r="T13" i="134"/>
  <c r="T26" i="134" s="1"/>
  <c r="S13" i="134"/>
  <c r="R13" i="134"/>
  <c r="Q13" i="134"/>
  <c r="P13" i="134"/>
  <c r="O13" i="134"/>
  <c r="N13" i="134"/>
  <c r="N26" i="134" s="1"/>
  <c r="M13" i="134"/>
  <c r="L13" i="134"/>
  <c r="L26" i="134" s="1"/>
  <c r="K13" i="134"/>
  <c r="J13" i="134"/>
  <c r="I13" i="134"/>
  <c r="H13" i="134"/>
  <c r="G13" i="134"/>
  <c r="F13" i="134"/>
  <c r="F26" i="134" s="1"/>
  <c r="E13" i="134"/>
  <c r="D13" i="134"/>
  <c r="D26" i="134" s="1"/>
  <c r="C13" i="134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AA43" i="135"/>
  <c r="Y43" i="135"/>
  <c r="X43" i="135"/>
  <c r="Z43" i="135" s="1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Y37" i="135"/>
  <c r="Y44" i="135" s="1"/>
  <c r="X37" i="135"/>
  <c r="W37" i="135"/>
  <c r="W44" i="135" s="1"/>
  <c r="V37" i="135"/>
  <c r="V44" i="135" s="1"/>
  <c r="U37" i="135"/>
  <c r="T37" i="135"/>
  <c r="T44" i="135" s="1"/>
  <c r="S37" i="135"/>
  <c r="S44" i="135" s="1"/>
  <c r="R37" i="135"/>
  <c r="R44" i="135" s="1"/>
  <c r="Q37" i="135"/>
  <c r="Q44" i="135" s="1"/>
  <c r="P37" i="135"/>
  <c r="P44" i="135" s="1"/>
  <c r="O37" i="135"/>
  <c r="O44" i="135" s="1"/>
  <c r="N37" i="135"/>
  <c r="N44" i="135" s="1"/>
  <c r="M37" i="135"/>
  <c r="L37" i="135"/>
  <c r="L44" i="135" s="1"/>
  <c r="K37" i="135"/>
  <c r="K44" i="135" s="1"/>
  <c r="J37" i="135"/>
  <c r="J44" i="135" s="1"/>
  <c r="I37" i="135"/>
  <c r="I44" i="135" s="1"/>
  <c r="H37" i="135"/>
  <c r="H44" i="135" s="1"/>
  <c r="G37" i="135"/>
  <c r="G44" i="135" s="1"/>
  <c r="F37" i="135"/>
  <c r="F44" i="135" s="1"/>
  <c r="E37" i="135"/>
  <c r="D37" i="135"/>
  <c r="D44" i="135" s="1"/>
  <c r="C37" i="135"/>
  <c r="C44" i="135" s="1"/>
  <c r="AA25" i="135"/>
  <c r="Y25" i="135"/>
  <c r="X25" i="135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AA26" i="135" s="1"/>
  <c r="Y13" i="135"/>
  <c r="X13" i="135"/>
  <c r="Z13" i="135" s="1"/>
  <c r="W13" i="135"/>
  <c r="V13" i="135"/>
  <c r="U13" i="135"/>
  <c r="T13" i="135"/>
  <c r="T26" i="135" s="1"/>
  <c r="S13" i="135"/>
  <c r="S26" i="135" s="1"/>
  <c r="R13" i="135"/>
  <c r="Q13" i="135"/>
  <c r="Q26" i="135" s="1"/>
  <c r="Q45" i="135" s="1"/>
  <c r="P13" i="135"/>
  <c r="O13" i="135"/>
  <c r="N13" i="135"/>
  <c r="M13" i="135"/>
  <c r="M26" i="135" s="1"/>
  <c r="L13" i="135"/>
  <c r="L26" i="135" s="1"/>
  <c r="K13" i="135"/>
  <c r="K26" i="135" s="1"/>
  <c r="J13" i="135"/>
  <c r="I13" i="135"/>
  <c r="H13" i="135"/>
  <c r="G13" i="135"/>
  <c r="F13" i="135"/>
  <c r="E13" i="135"/>
  <c r="D13" i="135"/>
  <c r="D26" i="135" s="1"/>
  <c r="C13" i="135"/>
  <c r="C26" i="135" s="1"/>
  <c r="AA50" i="136"/>
  <c r="Y50" i="136"/>
  <c r="X50" i="136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43" i="136"/>
  <c r="Y43" i="136"/>
  <c r="X43" i="136"/>
  <c r="Z43" i="136" s="1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Y37" i="136"/>
  <c r="Y44" i="136" s="1"/>
  <c r="X37" i="136"/>
  <c r="W37" i="136"/>
  <c r="W44" i="136" s="1"/>
  <c r="V37" i="136"/>
  <c r="V44" i="136" s="1"/>
  <c r="U37" i="136"/>
  <c r="T37" i="136"/>
  <c r="T44" i="136" s="1"/>
  <c r="S37" i="136"/>
  <c r="S44" i="136" s="1"/>
  <c r="R37" i="136"/>
  <c r="R44" i="136" s="1"/>
  <c r="Q37" i="136"/>
  <c r="Q44" i="136" s="1"/>
  <c r="P37" i="136"/>
  <c r="P44" i="136" s="1"/>
  <c r="O37" i="136"/>
  <c r="O44" i="136" s="1"/>
  <c r="N37" i="136"/>
  <c r="N44" i="136" s="1"/>
  <c r="M37" i="136"/>
  <c r="L37" i="136"/>
  <c r="L44" i="136" s="1"/>
  <c r="K37" i="136"/>
  <c r="K44" i="136" s="1"/>
  <c r="J37" i="136"/>
  <c r="I37" i="136"/>
  <c r="I44" i="136" s="1"/>
  <c r="H37" i="136"/>
  <c r="H44" i="136" s="1"/>
  <c r="G37" i="136"/>
  <c r="G44" i="136" s="1"/>
  <c r="F37" i="136"/>
  <c r="F44" i="136" s="1"/>
  <c r="E37" i="136"/>
  <c r="D37" i="136"/>
  <c r="D44" i="136" s="1"/>
  <c r="C37" i="136"/>
  <c r="C44" i="136" s="1"/>
  <c r="T26" i="136"/>
  <c r="AA25" i="136"/>
  <c r="Y25" i="136"/>
  <c r="X25" i="136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AA26" i="136" s="1"/>
  <c r="Y13" i="136"/>
  <c r="X13" i="136"/>
  <c r="W13" i="136"/>
  <c r="W26" i="136" s="1"/>
  <c r="W45" i="136" s="1"/>
  <c r="V13" i="136"/>
  <c r="V26" i="136" s="1"/>
  <c r="U13" i="136"/>
  <c r="T13" i="136"/>
  <c r="S13" i="136"/>
  <c r="S26" i="136" s="1"/>
  <c r="R13" i="136"/>
  <c r="Q13" i="136"/>
  <c r="Q26" i="136" s="1"/>
  <c r="P13" i="136"/>
  <c r="O13" i="136"/>
  <c r="O26" i="136" s="1"/>
  <c r="O45" i="136" s="1"/>
  <c r="N13" i="136"/>
  <c r="N26" i="136" s="1"/>
  <c r="M13" i="136"/>
  <c r="L13" i="136"/>
  <c r="L26" i="136" s="1"/>
  <c r="K13" i="136"/>
  <c r="K26" i="136" s="1"/>
  <c r="K45" i="136" s="1"/>
  <c r="J13" i="136"/>
  <c r="I13" i="136"/>
  <c r="I26" i="136" s="1"/>
  <c r="H13" i="136"/>
  <c r="G13" i="136"/>
  <c r="G26" i="136" s="1"/>
  <c r="G45" i="136" s="1"/>
  <c r="F13" i="136"/>
  <c r="F26" i="136" s="1"/>
  <c r="E13" i="136"/>
  <c r="D13" i="136"/>
  <c r="D26" i="136" s="1"/>
  <c r="C13" i="136"/>
  <c r="C26" i="136" s="1"/>
  <c r="C45" i="136" s="1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Y44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Y37" i="137"/>
  <c r="X37" i="137"/>
  <c r="W37" i="137"/>
  <c r="W44" i="137" s="1"/>
  <c r="V37" i="137"/>
  <c r="V44" i="137" s="1"/>
  <c r="U37" i="137"/>
  <c r="U44" i="137" s="1"/>
  <c r="T37" i="137"/>
  <c r="T44" i="137" s="1"/>
  <c r="S37" i="137"/>
  <c r="S44" i="137" s="1"/>
  <c r="R37" i="137"/>
  <c r="R44" i="137" s="1"/>
  <c r="Q37" i="137"/>
  <c r="Q44" i="137" s="1"/>
  <c r="P37" i="137"/>
  <c r="P44" i="137" s="1"/>
  <c r="O37" i="137"/>
  <c r="O44" i="137" s="1"/>
  <c r="N37" i="137"/>
  <c r="N44" i="137" s="1"/>
  <c r="M37" i="137"/>
  <c r="L37" i="137"/>
  <c r="L44" i="137" s="1"/>
  <c r="K37" i="137"/>
  <c r="K44" i="137" s="1"/>
  <c r="J37" i="137"/>
  <c r="J44" i="137" s="1"/>
  <c r="I37" i="137"/>
  <c r="I44" i="137" s="1"/>
  <c r="H37" i="137"/>
  <c r="H44" i="137" s="1"/>
  <c r="G37" i="137"/>
  <c r="G44" i="137" s="1"/>
  <c r="F37" i="137"/>
  <c r="F44" i="137" s="1"/>
  <c r="E37" i="137"/>
  <c r="E44" i="137" s="1"/>
  <c r="D37" i="137"/>
  <c r="D44" i="137" s="1"/>
  <c r="C37" i="137"/>
  <c r="C44" i="137" s="1"/>
  <c r="E26" i="137"/>
  <c r="AA25" i="137"/>
  <c r="Y25" i="137"/>
  <c r="X25" i="137"/>
  <c r="Z25" i="137" s="1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AA26" i="137" s="1"/>
  <c r="Y13" i="137"/>
  <c r="Y26" i="137" s="1"/>
  <c r="X13" i="137"/>
  <c r="Z13" i="137" s="1"/>
  <c r="W13" i="137"/>
  <c r="W26" i="137" s="1"/>
  <c r="V13" i="137"/>
  <c r="U13" i="137"/>
  <c r="U26" i="137" s="1"/>
  <c r="T13" i="137"/>
  <c r="T26" i="137" s="1"/>
  <c r="T45" i="137" s="1"/>
  <c r="S13" i="137"/>
  <c r="S26" i="137" s="1"/>
  <c r="R13" i="137"/>
  <c r="Q13" i="137"/>
  <c r="Q26" i="137" s="1"/>
  <c r="P13" i="137"/>
  <c r="P26" i="137" s="1"/>
  <c r="P45" i="137" s="1"/>
  <c r="O13" i="137"/>
  <c r="O26" i="137" s="1"/>
  <c r="N13" i="137"/>
  <c r="M13" i="137"/>
  <c r="L13" i="137"/>
  <c r="K13" i="137"/>
  <c r="K26" i="137" s="1"/>
  <c r="J13" i="137"/>
  <c r="I13" i="137"/>
  <c r="I26" i="137" s="1"/>
  <c r="H13" i="137"/>
  <c r="H26" i="137" s="1"/>
  <c r="H45" i="137" s="1"/>
  <c r="G13" i="137"/>
  <c r="G26" i="137" s="1"/>
  <c r="F13" i="137"/>
  <c r="E13" i="137"/>
  <c r="D13" i="137"/>
  <c r="D26" i="137" s="1"/>
  <c r="D45" i="137" s="1"/>
  <c r="C13" i="137"/>
  <c r="C26" i="137" s="1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Y44" i="138"/>
  <c r="Q44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Y37" i="138"/>
  <c r="X37" i="138"/>
  <c r="W37" i="138"/>
  <c r="W44" i="138" s="1"/>
  <c r="V37" i="138"/>
  <c r="V44" i="138" s="1"/>
  <c r="U37" i="138"/>
  <c r="U44" i="138" s="1"/>
  <c r="T37" i="138"/>
  <c r="T44" i="138" s="1"/>
  <c r="S37" i="138"/>
  <c r="S44" i="138" s="1"/>
  <c r="R37" i="138"/>
  <c r="Q37" i="138"/>
  <c r="P37" i="138"/>
  <c r="P44" i="138" s="1"/>
  <c r="O37" i="138"/>
  <c r="O44" i="138" s="1"/>
  <c r="N37" i="138"/>
  <c r="N44" i="138" s="1"/>
  <c r="M37" i="138"/>
  <c r="M44" i="138" s="1"/>
  <c r="L37" i="138"/>
  <c r="L44" i="138" s="1"/>
  <c r="K37" i="138"/>
  <c r="K44" i="138" s="1"/>
  <c r="J37" i="138"/>
  <c r="I37" i="138"/>
  <c r="I44" i="138" s="1"/>
  <c r="H37" i="138"/>
  <c r="H44" i="138" s="1"/>
  <c r="G37" i="138"/>
  <c r="G44" i="138" s="1"/>
  <c r="F37" i="138"/>
  <c r="F44" i="138" s="1"/>
  <c r="E37" i="138"/>
  <c r="D37" i="138"/>
  <c r="D44" i="138" s="1"/>
  <c r="C37" i="138"/>
  <c r="C44" i="138" s="1"/>
  <c r="AA25" i="138"/>
  <c r="Y25" i="138"/>
  <c r="X25" i="138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AA26" i="138" s="1"/>
  <c r="Z13" i="138"/>
  <c r="Y13" i="138"/>
  <c r="X13" i="138"/>
  <c r="X26" i="138" s="1"/>
  <c r="W13" i="138"/>
  <c r="V13" i="138"/>
  <c r="U13" i="138"/>
  <c r="U26" i="138" s="1"/>
  <c r="T13" i="138"/>
  <c r="T26" i="138" s="1"/>
  <c r="S13" i="138"/>
  <c r="S26" i="138" s="1"/>
  <c r="R13" i="138"/>
  <c r="Q13" i="138"/>
  <c r="P13" i="138"/>
  <c r="O13" i="138"/>
  <c r="N13" i="138"/>
  <c r="M13" i="138"/>
  <c r="L13" i="138"/>
  <c r="L26" i="138" s="1"/>
  <c r="K13" i="138"/>
  <c r="K26" i="138" s="1"/>
  <c r="J13" i="138"/>
  <c r="I13" i="138"/>
  <c r="H13" i="138"/>
  <c r="G13" i="138"/>
  <c r="F13" i="138"/>
  <c r="E13" i="138"/>
  <c r="D13" i="138"/>
  <c r="D26" i="138" s="1"/>
  <c r="C13" i="138"/>
  <c r="C26" i="138" s="1"/>
  <c r="AA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AA43" i="139"/>
  <c r="Z43" i="139"/>
  <c r="Y43" i="139"/>
  <c r="X43" i="139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Y37" i="139"/>
  <c r="Y44" i="139" s="1"/>
  <c r="X37" i="139"/>
  <c r="W37" i="139"/>
  <c r="W44" i="139" s="1"/>
  <c r="V37" i="139"/>
  <c r="V44" i="139" s="1"/>
  <c r="U37" i="139"/>
  <c r="T37" i="139"/>
  <c r="T44" i="139" s="1"/>
  <c r="S37" i="139"/>
  <c r="S44" i="139" s="1"/>
  <c r="R37" i="139"/>
  <c r="Q37" i="139"/>
  <c r="Q44" i="139" s="1"/>
  <c r="P37" i="139"/>
  <c r="P44" i="139" s="1"/>
  <c r="O37" i="139"/>
  <c r="O44" i="139" s="1"/>
  <c r="N37" i="139"/>
  <c r="N44" i="139" s="1"/>
  <c r="M37" i="139"/>
  <c r="M44" i="139" s="1"/>
  <c r="L37" i="139"/>
  <c r="L44" i="139" s="1"/>
  <c r="K37" i="139"/>
  <c r="K44" i="139" s="1"/>
  <c r="J37" i="139"/>
  <c r="J44" i="139" s="1"/>
  <c r="I37" i="139"/>
  <c r="I44" i="139" s="1"/>
  <c r="H37" i="139"/>
  <c r="H44" i="139" s="1"/>
  <c r="G37" i="139"/>
  <c r="G44" i="139" s="1"/>
  <c r="F37" i="139"/>
  <c r="F44" i="139" s="1"/>
  <c r="E37" i="139"/>
  <c r="D37" i="139"/>
  <c r="D44" i="139" s="1"/>
  <c r="C37" i="139"/>
  <c r="C44" i="139" s="1"/>
  <c r="AA25" i="139"/>
  <c r="Y25" i="139"/>
  <c r="X25" i="139"/>
  <c r="Z25" i="139" s="1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AA26" i="139" s="1"/>
  <c r="Y13" i="139"/>
  <c r="X13" i="139"/>
  <c r="W13" i="139"/>
  <c r="V13" i="139"/>
  <c r="U13" i="139"/>
  <c r="T13" i="139"/>
  <c r="T26" i="139" s="1"/>
  <c r="T45" i="139" s="1"/>
  <c r="S13" i="139"/>
  <c r="R13" i="139"/>
  <c r="R26" i="139" s="1"/>
  <c r="Q13" i="139"/>
  <c r="P13" i="139"/>
  <c r="O13" i="139"/>
  <c r="N13" i="139"/>
  <c r="M13" i="139"/>
  <c r="M26" i="139" s="1"/>
  <c r="L13" i="139"/>
  <c r="L26" i="139" s="1"/>
  <c r="L45" i="139" s="1"/>
  <c r="K13" i="139"/>
  <c r="J13" i="139"/>
  <c r="J26" i="139" s="1"/>
  <c r="I13" i="139"/>
  <c r="H13" i="139"/>
  <c r="G13" i="139"/>
  <c r="F13" i="139"/>
  <c r="E13" i="139"/>
  <c r="D13" i="139"/>
  <c r="D26" i="139" s="1"/>
  <c r="D45" i="139" s="1"/>
  <c r="C13" i="139"/>
  <c r="AA50" i="140"/>
  <c r="Y50" i="140"/>
  <c r="X50" i="140"/>
  <c r="Z50" i="140" s="1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AA43" i="140"/>
  <c r="Y43" i="140"/>
  <c r="X43" i="140"/>
  <c r="Z43" i="140" s="1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Y37" i="140"/>
  <c r="Y44" i="140" s="1"/>
  <c r="X37" i="140"/>
  <c r="W37" i="140"/>
  <c r="W44" i="140" s="1"/>
  <c r="V37" i="140"/>
  <c r="V44" i="140" s="1"/>
  <c r="U37" i="140"/>
  <c r="T37" i="140"/>
  <c r="T44" i="140" s="1"/>
  <c r="S37" i="140"/>
  <c r="S44" i="140" s="1"/>
  <c r="R37" i="140"/>
  <c r="R44" i="140" s="1"/>
  <c r="Q37" i="140"/>
  <c r="Q44" i="140" s="1"/>
  <c r="P37" i="140"/>
  <c r="P44" i="140" s="1"/>
  <c r="O37" i="140"/>
  <c r="O44" i="140" s="1"/>
  <c r="N37" i="140"/>
  <c r="N44" i="140" s="1"/>
  <c r="M37" i="140"/>
  <c r="L37" i="140"/>
  <c r="L44" i="140" s="1"/>
  <c r="K37" i="140"/>
  <c r="K44" i="140" s="1"/>
  <c r="J37" i="140"/>
  <c r="I37" i="140"/>
  <c r="I44" i="140" s="1"/>
  <c r="H37" i="140"/>
  <c r="H44" i="140" s="1"/>
  <c r="G37" i="140"/>
  <c r="G44" i="140" s="1"/>
  <c r="F37" i="140"/>
  <c r="F44" i="140" s="1"/>
  <c r="E37" i="140"/>
  <c r="D37" i="140"/>
  <c r="D44" i="140" s="1"/>
  <c r="C37" i="140"/>
  <c r="C44" i="140" s="1"/>
  <c r="AA25" i="140"/>
  <c r="Y25" i="140"/>
  <c r="Z25" i="140" s="1"/>
  <c r="X25" i="140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Y13" i="140"/>
  <c r="X13" i="140"/>
  <c r="W13" i="140"/>
  <c r="W26" i="140" s="1"/>
  <c r="W45" i="140" s="1"/>
  <c r="V13" i="140"/>
  <c r="V26" i="140" s="1"/>
  <c r="U13" i="140"/>
  <c r="T13" i="140"/>
  <c r="T26" i="140" s="1"/>
  <c r="S13" i="140"/>
  <c r="R13" i="140"/>
  <c r="Q13" i="140"/>
  <c r="Q26" i="140" s="1"/>
  <c r="P13" i="140"/>
  <c r="O13" i="140"/>
  <c r="O26" i="140" s="1"/>
  <c r="O45" i="140" s="1"/>
  <c r="N13" i="140"/>
  <c r="N26" i="140" s="1"/>
  <c r="M13" i="140"/>
  <c r="L13" i="140"/>
  <c r="L26" i="140" s="1"/>
  <c r="K13" i="140"/>
  <c r="J13" i="140"/>
  <c r="I13" i="140"/>
  <c r="I26" i="140" s="1"/>
  <c r="I45" i="140" s="1"/>
  <c r="H13" i="140"/>
  <c r="G13" i="140"/>
  <c r="G26" i="140" s="1"/>
  <c r="G45" i="140" s="1"/>
  <c r="F13" i="140"/>
  <c r="F26" i="140" s="1"/>
  <c r="E13" i="140"/>
  <c r="D13" i="140"/>
  <c r="D26" i="140" s="1"/>
  <c r="C13" i="140"/>
  <c r="AA50" i="141"/>
  <c r="Y50" i="141"/>
  <c r="X50" i="14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G44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Y37" i="141"/>
  <c r="Y44" i="141" s="1"/>
  <c r="X37" i="141"/>
  <c r="W37" i="141"/>
  <c r="W44" i="141" s="1"/>
  <c r="V37" i="141"/>
  <c r="V44" i="141" s="1"/>
  <c r="U37" i="141"/>
  <c r="U44" i="141" s="1"/>
  <c r="T37" i="141"/>
  <c r="T44" i="141" s="1"/>
  <c r="S37" i="141"/>
  <c r="S44" i="141" s="1"/>
  <c r="R37" i="141"/>
  <c r="Q37" i="141"/>
  <c r="Q44" i="141" s="1"/>
  <c r="P37" i="141"/>
  <c r="P44" i="141" s="1"/>
  <c r="O37" i="141"/>
  <c r="O44" i="141" s="1"/>
  <c r="N37" i="141"/>
  <c r="N44" i="141" s="1"/>
  <c r="M37" i="141"/>
  <c r="M44" i="141" s="1"/>
  <c r="L37" i="141"/>
  <c r="L44" i="141" s="1"/>
  <c r="K37" i="141"/>
  <c r="K44" i="141" s="1"/>
  <c r="J37" i="141"/>
  <c r="I37" i="141"/>
  <c r="I44" i="141" s="1"/>
  <c r="H37" i="141"/>
  <c r="H44" i="141" s="1"/>
  <c r="G37" i="141"/>
  <c r="F37" i="141"/>
  <c r="F44" i="141" s="1"/>
  <c r="E37" i="141"/>
  <c r="E44" i="141" s="1"/>
  <c r="D37" i="141"/>
  <c r="D44" i="141" s="1"/>
  <c r="C37" i="141"/>
  <c r="C44" i="141" s="1"/>
  <c r="AA25" i="141"/>
  <c r="Y25" i="141"/>
  <c r="X25" i="14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Y13" i="141"/>
  <c r="X13" i="141"/>
  <c r="W13" i="141"/>
  <c r="W26" i="141" s="1"/>
  <c r="W45" i="141" s="1"/>
  <c r="V13" i="141"/>
  <c r="V26" i="141" s="1"/>
  <c r="U13" i="141"/>
  <c r="T13" i="141"/>
  <c r="T26" i="141" s="1"/>
  <c r="S13" i="141"/>
  <c r="R13" i="141"/>
  <c r="R26" i="141" s="1"/>
  <c r="Q13" i="141"/>
  <c r="Q26" i="141" s="1"/>
  <c r="Q45" i="141" s="1"/>
  <c r="P13" i="141"/>
  <c r="P26" i="141" s="1"/>
  <c r="O13" i="141"/>
  <c r="O26" i="141" s="1"/>
  <c r="O45" i="141" s="1"/>
  <c r="N13" i="141"/>
  <c r="N26" i="141" s="1"/>
  <c r="M13" i="141"/>
  <c r="L13" i="141"/>
  <c r="L26" i="141" s="1"/>
  <c r="K13" i="141"/>
  <c r="J13" i="141"/>
  <c r="J26" i="141" s="1"/>
  <c r="I13" i="141"/>
  <c r="I26" i="141" s="1"/>
  <c r="H13" i="141"/>
  <c r="G13" i="141"/>
  <c r="G26" i="141" s="1"/>
  <c r="F13" i="141"/>
  <c r="F26" i="141" s="1"/>
  <c r="E13" i="141"/>
  <c r="D13" i="141"/>
  <c r="D26" i="141" s="1"/>
  <c r="C13" i="141"/>
  <c r="AA50" i="142"/>
  <c r="Y50" i="142"/>
  <c r="X50" i="142"/>
  <c r="Z50" i="142" s="1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V44" i="142"/>
  <c r="Q44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AA44" i="142" s="1"/>
  <c r="Y37" i="142"/>
  <c r="Y44" i="142" s="1"/>
  <c r="X37" i="142"/>
  <c r="W37" i="142"/>
  <c r="W44" i="142" s="1"/>
  <c r="V37" i="142"/>
  <c r="U37" i="142"/>
  <c r="U44" i="142" s="1"/>
  <c r="T37" i="142"/>
  <c r="T44" i="142" s="1"/>
  <c r="S37" i="142"/>
  <c r="S44" i="142" s="1"/>
  <c r="R37" i="142"/>
  <c r="Q37" i="142"/>
  <c r="P37" i="142"/>
  <c r="P44" i="142" s="1"/>
  <c r="O37" i="142"/>
  <c r="O44" i="142" s="1"/>
  <c r="N37" i="142"/>
  <c r="N44" i="142" s="1"/>
  <c r="M37" i="142"/>
  <c r="M44" i="142" s="1"/>
  <c r="L37" i="142"/>
  <c r="L44" i="142" s="1"/>
  <c r="K37" i="142"/>
  <c r="K44" i="142" s="1"/>
  <c r="J37" i="142"/>
  <c r="I37" i="142"/>
  <c r="I44" i="142" s="1"/>
  <c r="H37" i="142"/>
  <c r="H44" i="142" s="1"/>
  <c r="G37" i="142"/>
  <c r="G44" i="142" s="1"/>
  <c r="F37" i="142"/>
  <c r="F44" i="142" s="1"/>
  <c r="E37" i="142"/>
  <c r="E44" i="142" s="1"/>
  <c r="D37" i="142"/>
  <c r="D44" i="142" s="1"/>
  <c r="C37" i="142"/>
  <c r="C44" i="142" s="1"/>
  <c r="AA25" i="142"/>
  <c r="Y25" i="142"/>
  <c r="X25" i="142"/>
  <c r="Z25" i="142" s="1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Y13" i="142"/>
  <c r="Y26" i="142" s="1"/>
  <c r="X13" i="142"/>
  <c r="W13" i="142"/>
  <c r="W26" i="142" s="1"/>
  <c r="V13" i="142"/>
  <c r="V26" i="142" s="1"/>
  <c r="U13" i="142"/>
  <c r="U26" i="142" s="1"/>
  <c r="U45" i="142" s="1"/>
  <c r="T13" i="142"/>
  <c r="T26" i="142" s="1"/>
  <c r="S13" i="142"/>
  <c r="R13" i="142"/>
  <c r="R26" i="142" s="1"/>
  <c r="Q13" i="142"/>
  <c r="Q26" i="142" s="1"/>
  <c r="P13" i="142"/>
  <c r="P26" i="142" s="1"/>
  <c r="P45" i="142" s="1"/>
  <c r="O13" i="142"/>
  <c r="O26" i="142" s="1"/>
  <c r="N13" i="142"/>
  <c r="N26" i="142" s="1"/>
  <c r="N45" i="142" s="1"/>
  <c r="M13" i="142"/>
  <c r="L13" i="142"/>
  <c r="L26" i="142" s="1"/>
  <c r="K13" i="142"/>
  <c r="J13" i="142"/>
  <c r="I13" i="142"/>
  <c r="I26" i="142" s="1"/>
  <c r="H13" i="142"/>
  <c r="G13" i="142"/>
  <c r="G26" i="142" s="1"/>
  <c r="F13" i="142"/>
  <c r="F26" i="142" s="1"/>
  <c r="F45" i="142" s="1"/>
  <c r="E13" i="142"/>
  <c r="D13" i="142"/>
  <c r="D26" i="142" s="1"/>
  <c r="C13" i="142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43" i="143"/>
  <c r="Y43" i="143"/>
  <c r="X43" i="143"/>
  <c r="Z43" i="143" s="1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Y37" i="143"/>
  <c r="Y44" i="143" s="1"/>
  <c r="X37" i="143"/>
  <c r="W37" i="143"/>
  <c r="W44" i="143" s="1"/>
  <c r="V37" i="143"/>
  <c r="V44" i="143" s="1"/>
  <c r="U37" i="143"/>
  <c r="U44" i="143" s="1"/>
  <c r="T37" i="143"/>
  <c r="T44" i="143" s="1"/>
  <c r="S37" i="143"/>
  <c r="S44" i="143" s="1"/>
  <c r="R37" i="143"/>
  <c r="Q37" i="143"/>
  <c r="Q44" i="143" s="1"/>
  <c r="P37" i="143"/>
  <c r="P44" i="143" s="1"/>
  <c r="O37" i="143"/>
  <c r="O44" i="143" s="1"/>
  <c r="N37" i="143"/>
  <c r="N44" i="143" s="1"/>
  <c r="M37" i="143"/>
  <c r="M44" i="143" s="1"/>
  <c r="L37" i="143"/>
  <c r="L44" i="143" s="1"/>
  <c r="K37" i="143"/>
  <c r="K44" i="143" s="1"/>
  <c r="J37" i="143"/>
  <c r="I37" i="143"/>
  <c r="I44" i="143" s="1"/>
  <c r="H37" i="143"/>
  <c r="H44" i="143" s="1"/>
  <c r="G37" i="143"/>
  <c r="G44" i="143" s="1"/>
  <c r="F37" i="143"/>
  <c r="F44" i="143" s="1"/>
  <c r="E37" i="143"/>
  <c r="E44" i="143" s="1"/>
  <c r="D37" i="143"/>
  <c r="D44" i="143" s="1"/>
  <c r="C37" i="143"/>
  <c r="C44" i="143" s="1"/>
  <c r="AA25" i="143"/>
  <c r="Y25" i="143"/>
  <c r="X25" i="143"/>
  <c r="Z25" i="143" s="1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Y13" i="143"/>
  <c r="Y26" i="143" s="1"/>
  <c r="X13" i="143"/>
  <c r="X26" i="143" s="1"/>
  <c r="Z26" i="143" s="1"/>
  <c r="W13" i="143"/>
  <c r="V13" i="143"/>
  <c r="V26" i="143" s="1"/>
  <c r="U13" i="143"/>
  <c r="U26" i="143" s="1"/>
  <c r="T13" i="143"/>
  <c r="T26" i="143" s="1"/>
  <c r="T45" i="143" s="1"/>
  <c r="S13" i="143"/>
  <c r="S26" i="143" s="1"/>
  <c r="R13" i="143"/>
  <c r="R26" i="143" s="1"/>
  <c r="Q13" i="143"/>
  <c r="Q26" i="143" s="1"/>
  <c r="Q45" i="143" s="1"/>
  <c r="P13" i="143"/>
  <c r="P26" i="143" s="1"/>
  <c r="P45" i="143" s="1"/>
  <c r="O13" i="143"/>
  <c r="O26" i="143" s="1"/>
  <c r="O45" i="143" s="1"/>
  <c r="N13" i="143"/>
  <c r="N26" i="143" s="1"/>
  <c r="M13" i="143"/>
  <c r="L13" i="143"/>
  <c r="L26" i="143" s="1"/>
  <c r="K13" i="143"/>
  <c r="K26" i="143" s="1"/>
  <c r="K45" i="143" s="1"/>
  <c r="J13" i="143"/>
  <c r="I13" i="143"/>
  <c r="I26" i="143" s="1"/>
  <c r="H13" i="143"/>
  <c r="H26" i="143" s="1"/>
  <c r="H45" i="143" s="1"/>
  <c r="G13" i="143"/>
  <c r="F13" i="143"/>
  <c r="F26" i="143" s="1"/>
  <c r="E13" i="143"/>
  <c r="D13" i="143"/>
  <c r="D26" i="143" s="1"/>
  <c r="C13" i="143"/>
  <c r="C26" i="143" s="1"/>
  <c r="AA50" i="144"/>
  <c r="Y50" i="144"/>
  <c r="X50" i="144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43" i="144"/>
  <c r="Y43" i="144"/>
  <c r="X43" i="144"/>
  <c r="Z43" i="144" s="1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AA44" i="144" s="1"/>
  <c r="Y37" i="144"/>
  <c r="Y44" i="144" s="1"/>
  <c r="X37" i="144"/>
  <c r="W37" i="144"/>
  <c r="W44" i="144" s="1"/>
  <c r="V37" i="144"/>
  <c r="V44" i="144" s="1"/>
  <c r="U37" i="144"/>
  <c r="U44" i="144" s="1"/>
  <c r="T37" i="144"/>
  <c r="T44" i="144" s="1"/>
  <c r="S37" i="144"/>
  <c r="S44" i="144" s="1"/>
  <c r="R37" i="144"/>
  <c r="R44" i="144" s="1"/>
  <c r="Q37" i="144"/>
  <c r="Q44" i="144" s="1"/>
  <c r="P37" i="144"/>
  <c r="P44" i="144" s="1"/>
  <c r="O37" i="144"/>
  <c r="O44" i="144" s="1"/>
  <c r="N37" i="144"/>
  <c r="N44" i="144" s="1"/>
  <c r="M37" i="144"/>
  <c r="M44" i="144" s="1"/>
  <c r="L37" i="144"/>
  <c r="L44" i="144" s="1"/>
  <c r="K37" i="144"/>
  <c r="K44" i="144" s="1"/>
  <c r="K45" i="144" s="1"/>
  <c r="J37" i="144"/>
  <c r="I37" i="144"/>
  <c r="I44" i="144" s="1"/>
  <c r="H37" i="144"/>
  <c r="H44" i="144" s="1"/>
  <c r="G37" i="144"/>
  <c r="G44" i="144" s="1"/>
  <c r="F37" i="144"/>
  <c r="F44" i="144" s="1"/>
  <c r="E37" i="144"/>
  <c r="E44" i="144" s="1"/>
  <c r="D37" i="144"/>
  <c r="D44" i="144" s="1"/>
  <c r="C37" i="144"/>
  <c r="C44" i="144" s="1"/>
  <c r="C45" i="144" s="1"/>
  <c r="AA25" i="144"/>
  <c r="Y25" i="144"/>
  <c r="X25" i="144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Y13" i="144"/>
  <c r="Y26" i="144" s="1"/>
  <c r="X13" i="144"/>
  <c r="W13" i="144"/>
  <c r="W26" i="144" s="1"/>
  <c r="V13" i="144"/>
  <c r="V26" i="144" s="1"/>
  <c r="V45" i="144" s="1"/>
  <c r="U13" i="144"/>
  <c r="T13" i="144"/>
  <c r="T26" i="144" s="1"/>
  <c r="T45" i="144" s="1"/>
  <c r="S13" i="144"/>
  <c r="S26" i="144" s="1"/>
  <c r="R13" i="144"/>
  <c r="R26" i="144" s="1"/>
  <c r="Q13" i="144"/>
  <c r="Q26" i="144" s="1"/>
  <c r="Q45" i="144" s="1"/>
  <c r="P13" i="144"/>
  <c r="P26" i="144" s="1"/>
  <c r="O13" i="144"/>
  <c r="O26" i="144" s="1"/>
  <c r="N13" i="144"/>
  <c r="N26" i="144" s="1"/>
  <c r="N45" i="144" s="1"/>
  <c r="M13" i="144"/>
  <c r="L13" i="144"/>
  <c r="L26" i="144" s="1"/>
  <c r="K13" i="144"/>
  <c r="K26" i="144" s="1"/>
  <c r="J13" i="144"/>
  <c r="I13" i="144"/>
  <c r="I26" i="144" s="1"/>
  <c r="H13" i="144"/>
  <c r="H26" i="144" s="1"/>
  <c r="G13" i="144"/>
  <c r="G26" i="144" s="1"/>
  <c r="F13" i="144"/>
  <c r="F26" i="144" s="1"/>
  <c r="F45" i="144" s="1"/>
  <c r="E13" i="144"/>
  <c r="D13" i="144"/>
  <c r="D26" i="144" s="1"/>
  <c r="C13" i="144"/>
  <c r="C26" i="144" s="1"/>
  <c r="AA50" i="145"/>
  <c r="Z50" i="145"/>
  <c r="Y50" i="145"/>
  <c r="X50" i="145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W44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Y37" i="145"/>
  <c r="Y44" i="145" s="1"/>
  <c r="X37" i="145"/>
  <c r="W37" i="145"/>
  <c r="V37" i="145"/>
  <c r="V44" i="145" s="1"/>
  <c r="U37" i="145"/>
  <c r="U44" i="145" s="1"/>
  <c r="T37" i="145"/>
  <c r="T44" i="145" s="1"/>
  <c r="S37" i="145"/>
  <c r="S44" i="145" s="1"/>
  <c r="R37" i="145"/>
  <c r="R44" i="145" s="1"/>
  <c r="Q37" i="145"/>
  <c r="Q44" i="145" s="1"/>
  <c r="P37" i="145"/>
  <c r="P44" i="145" s="1"/>
  <c r="O37" i="145"/>
  <c r="O44" i="145" s="1"/>
  <c r="N37" i="145"/>
  <c r="N44" i="145" s="1"/>
  <c r="M37" i="145"/>
  <c r="M44" i="145" s="1"/>
  <c r="L37" i="145"/>
  <c r="L44" i="145" s="1"/>
  <c r="K37" i="145"/>
  <c r="K44" i="145" s="1"/>
  <c r="J37" i="145"/>
  <c r="I37" i="145"/>
  <c r="I44" i="145" s="1"/>
  <c r="H37" i="145"/>
  <c r="H44" i="145" s="1"/>
  <c r="G37" i="145"/>
  <c r="G44" i="145" s="1"/>
  <c r="F37" i="145"/>
  <c r="F44" i="145" s="1"/>
  <c r="E37" i="145"/>
  <c r="E44" i="145" s="1"/>
  <c r="D37" i="145"/>
  <c r="D44" i="145" s="1"/>
  <c r="C37" i="145"/>
  <c r="C44" i="145" s="1"/>
  <c r="D26" i="145"/>
  <c r="D45" i="145" s="1"/>
  <c r="AA25" i="145"/>
  <c r="Y25" i="145"/>
  <c r="X25" i="145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AA26" i="145" s="1"/>
  <c r="Y13" i="145"/>
  <c r="X13" i="145"/>
  <c r="W13" i="145"/>
  <c r="W26" i="145" s="1"/>
  <c r="V13" i="145"/>
  <c r="V26" i="145" s="1"/>
  <c r="V45" i="145" s="1"/>
  <c r="U13" i="145"/>
  <c r="T13" i="145"/>
  <c r="S13" i="145"/>
  <c r="S26" i="145" s="1"/>
  <c r="S45" i="145" s="1"/>
  <c r="R13" i="145"/>
  <c r="Q13" i="145"/>
  <c r="Q26" i="145" s="1"/>
  <c r="P13" i="145"/>
  <c r="P26" i="145" s="1"/>
  <c r="O13" i="145"/>
  <c r="O26" i="145" s="1"/>
  <c r="O45" i="145" s="1"/>
  <c r="N13" i="145"/>
  <c r="M13" i="145"/>
  <c r="M26" i="145" s="1"/>
  <c r="L13" i="145"/>
  <c r="K13" i="145"/>
  <c r="K26" i="145" s="1"/>
  <c r="K45" i="145" s="1"/>
  <c r="J13" i="145"/>
  <c r="I13" i="145"/>
  <c r="H13" i="145"/>
  <c r="H26" i="145" s="1"/>
  <c r="G13" i="145"/>
  <c r="F13" i="145"/>
  <c r="E13" i="145"/>
  <c r="D13" i="145"/>
  <c r="C13" i="145"/>
  <c r="C26" i="145" s="1"/>
  <c r="AA50" i="146"/>
  <c r="Y50" i="146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W44" i="146"/>
  <c r="T44" i="146"/>
  <c r="AA43" i="146"/>
  <c r="Y43" i="146"/>
  <c r="X43" i="146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Y37" i="146"/>
  <c r="Y44" i="146" s="1"/>
  <c r="X37" i="146"/>
  <c r="W37" i="146"/>
  <c r="V37" i="146"/>
  <c r="V44" i="146" s="1"/>
  <c r="U37" i="146"/>
  <c r="U44" i="146" s="1"/>
  <c r="T37" i="146"/>
  <c r="S37" i="146"/>
  <c r="S44" i="146" s="1"/>
  <c r="R37" i="146"/>
  <c r="R44" i="146" s="1"/>
  <c r="Q37" i="146"/>
  <c r="Q44" i="146" s="1"/>
  <c r="P37" i="146"/>
  <c r="P44" i="146" s="1"/>
  <c r="O37" i="146"/>
  <c r="O44" i="146" s="1"/>
  <c r="N37" i="146"/>
  <c r="N44" i="146" s="1"/>
  <c r="M37" i="146"/>
  <c r="M44" i="146" s="1"/>
  <c r="L37" i="146"/>
  <c r="L44" i="146" s="1"/>
  <c r="K37" i="146"/>
  <c r="K44" i="146" s="1"/>
  <c r="J37" i="146"/>
  <c r="I37" i="146"/>
  <c r="I44" i="146" s="1"/>
  <c r="H37" i="146"/>
  <c r="H44" i="146" s="1"/>
  <c r="G37" i="146"/>
  <c r="G44" i="146" s="1"/>
  <c r="F37" i="146"/>
  <c r="F44" i="146" s="1"/>
  <c r="E37" i="146"/>
  <c r="E44" i="146" s="1"/>
  <c r="D37" i="146"/>
  <c r="D44" i="146" s="1"/>
  <c r="C37" i="146"/>
  <c r="C44" i="146" s="1"/>
  <c r="AA25" i="146"/>
  <c r="Y25" i="146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Y13" i="146"/>
  <c r="Y26" i="146" s="1"/>
  <c r="X13" i="146"/>
  <c r="X26" i="146" s="1"/>
  <c r="W13" i="146"/>
  <c r="V13" i="146"/>
  <c r="U13" i="146"/>
  <c r="U26" i="146" s="1"/>
  <c r="T13" i="146"/>
  <c r="T26" i="146" s="1"/>
  <c r="T45" i="146" s="1"/>
  <c r="S13" i="146"/>
  <c r="S26" i="146" s="1"/>
  <c r="R13" i="146"/>
  <c r="R26" i="146" s="1"/>
  <c r="Q13" i="146"/>
  <c r="Q26" i="146" s="1"/>
  <c r="P13" i="146"/>
  <c r="P26" i="146" s="1"/>
  <c r="O13" i="146"/>
  <c r="N13" i="146"/>
  <c r="N26" i="146" s="1"/>
  <c r="M13" i="146"/>
  <c r="M26" i="146" s="1"/>
  <c r="M45" i="146" s="1"/>
  <c r="L13" i="146"/>
  <c r="L26" i="146" s="1"/>
  <c r="K13" i="146"/>
  <c r="K26" i="146" s="1"/>
  <c r="J13" i="146"/>
  <c r="J26" i="146" s="1"/>
  <c r="I13" i="146"/>
  <c r="H13" i="146"/>
  <c r="H26" i="146" s="1"/>
  <c r="G13" i="146"/>
  <c r="G26" i="146" s="1"/>
  <c r="F13" i="146"/>
  <c r="E13" i="146"/>
  <c r="D13" i="146"/>
  <c r="D26" i="146" s="1"/>
  <c r="C13" i="146"/>
  <c r="C26" i="146" s="1"/>
  <c r="AA50" i="147"/>
  <c r="Y50" i="147"/>
  <c r="X50" i="147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Y44" i="147" s="1"/>
  <c r="X37" i="147"/>
  <c r="W37" i="147"/>
  <c r="W44" i="147" s="1"/>
  <c r="V37" i="147"/>
  <c r="V44" i="147" s="1"/>
  <c r="U37" i="147"/>
  <c r="U44" i="147" s="1"/>
  <c r="T37" i="147"/>
  <c r="T44" i="147" s="1"/>
  <c r="S37" i="147"/>
  <c r="S44" i="147" s="1"/>
  <c r="R37" i="147"/>
  <c r="R44" i="147" s="1"/>
  <c r="Q37" i="147"/>
  <c r="Q44" i="147" s="1"/>
  <c r="P37" i="147"/>
  <c r="P44" i="147" s="1"/>
  <c r="O37" i="147"/>
  <c r="O44" i="147" s="1"/>
  <c r="N37" i="147"/>
  <c r="N44" i="147" s="1"/>
  <c r="M37" i="147"/>
  <c r="M44" i="147" s="1"/>
  <c r="L37" i="147"/>
  <c r="L44" i="147" s="1"/>
  <c r="K37" i="147"/>
  <c r="K44" i="147" s="1"/>
  <c r="J37" i="147"/>
  <c r="I37" i="147"/>
  <c r="I44" i="147" s="1"/>
  <c r="H37" i="147"/>
  <c r="H44" i="147" s="1"/>
  <c r="G37" i="147"/>
  <c r="G44" i="147" s="1"/>
  <c r="F37" i="147"/>
  <c r="F44" i="147" s="1"/>
  <c r="E37" i="147"/>
  <c r="E44" i="147" s="1"/>
  <c r="D37" i="147"/>
  <c r="D44" i="147" s="1"/>
  <c r="C37" i="147"/>
  <c r="C44" i="147" s="1"/>
  <c r="AA25" i="147"/>
  <c r="Y25" i="147"/>
  <c r="X25" i="147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Y13" i="147"/>
  <c r="Y26" i="147" s="1"/>
  <c r="X13" i="147"/>
  <c r="W13" i="147"/>
  <c r="W26" i="147" s="1"/>
  <c r="V13" i="147"/>
  <c r="V26" i="147" s="1"/>
  <c r="U13" i="147"/>
  <c r="U26" i="147" s="1"/>
  <c r="T13" i="147"/>
  <c r="T26" i="147" s="1"/>
  <c r="S13" i="147"/>
  <c r="R13" i="147"/>
  <c r="R26" i="147" s="1"/>
  <c r="Q13" i="147"/>
  <c r="Q26" i="147" s="1"/>
  <c r="P13" i="147"/>
  <c r="P26" i="147" s="1"/>
  <c r="O13" i="147"/>
  <c r="O26" i="147" s="1"/>
  <c r="N13" i="147"/>
  <c r="N26" i="147" s="1"/>
  <c r="M13" i="147"/>
  <c r="M26" i="147" s="1"/>
  <c r="L13" i="147"/>
  <c r="L26" i="147" s="1"/>
  <c r="L45" i="147" s="1"/>
  <c r="K13" i="147"/>
  <c r="J13" i="147"/>
  <c r="J26" i="147" s="1"/>
  <c r="I13" i="147"/>
  <c r="H13" i="147"/>
  <c r="H26" i="147" s="1"/>
  <c r="G13" i="147"/>
  <c r="G26" i="147" s="1"/>
  <c r="F13" i="147"/>
  <c r="F26" i="147" s="1"/>
  <c r="E13" i="147"/>
  <c r="D13" i="147"/>
  <c r="D26" i="147" s="1"/>
  <c r="D45" i="147" s="1"/>
  <c r="C13" i="147"/>
  <c r="AA50" i="148"/>
  <c r="Y50" i="148"/>
  <c r="X50" i="148"/>
  <c r="Z50" i="148" s="1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W44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Y37" i="148"/>
  <c r="Y44" i="148" s="1"/>
  <c r="X37" i="148"/>
  <c r="W37" i="148"/>
  <c r="V37" i="148"/>
  <c r="V44" i="148" s="1"/>
  <c r="U37" i="148"/>
  <c r="U44" i="148" s="1"/>
  <c r="T37" i="148"/>
  <c r="T44" i="148" s="1"/>
  <c r="S37" i="148"/>
  <c r="S44" i="148" s="1"/>
  <c r="R37" i="148"/>
  <c r="Q37" i="148"/>
  <c r="Q44" i="148" s="1"/>
  <c r="P37" i="148"/>
  <c r="P44" i="148" s="1"/>
  <c r="O37" i="148"/>
  <c r="O44" i="148" s="1"/>
  <c r="N37" i="148"/>
  <c r="N44" i="148" s="1"/>
  <c r="M37" i="148"/>
  <c r="M44" i="148" s="1"/>
  <c r="L37" i="148"/>
  <c r="L44" i="148" s="1"/>
  <c r="K37" i="148"/>
  <c r="K44" i="148" s="1"/>
  <c r="J37" i="148"/>
  <c r="I37" i="148"/>
  <c r="I44" i="148" s="1"/>
  <c r="H37" i="148"/>
  <c r="H44" i="148" s="1"/>
  <c r="G37" i="148"/>
  <c r="G44" i="148" s="1"/>
  <c r="F37" i="148"/>
  <c r="F44" i="148" s="1"/>
  <c r="E37" i="148"/>
  <c r="E44" i="148" s="1"/>
  <c r="D37" i="148"/>
  <c r="D44" i="148" s="1"/>
  <c r="C37" i="148"/>
  <c r="C44" i="148" s="1"/>
  <c r="AA25" i="148"/>
  <c r="Y25" i="148"/>
  <c r="X25" i="148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Y13" i="148"/>
  <c r="X13" i="148"/>
  <c r="W13" i="148"/>
  <c r="W26" i="148" s="1"/>
  <c r="V13" i="148"/>
  <c r="V26" i="148" s="1"/>
  <c r="U13" i="148"/>
  <c r="U26" i="148" s="1"/>
  <c r="U45" i="148" s="1"/>
  <c r="T13" i="148"/>
  <c r="S13" i="148"/>
  <c r="R13" i="148"/>
  <c r="Q13" i="148"/>
  <c r="P13" i="148"/>
  <c r="P26" i="148" s="1"/>
  <c r="O13" i="148"/>
  <c r="O26" i="148" s="1"/>
  <c r="N13" i="148"/>
  <c r="N26" i="148" s="1"/>
  <c r="M13" i="148"/>
  <c r="M26" i="148" s="1"/>
  <c r="L13" i="148"/>
  <c r="L26" i="148" s="1"/>
  <c r="L45" i="148" s="1"/>
  <c r="K13" i="148"/>
  <c r="J13" i="148"/>
  <c r="I13" i="148"/>
  <c r="H13" i="148"/>
  <c r="G13" i="148"/>
  <c r="G26" i="148" s="1"/>
  <c r="F13" i="148"/>
  <c r="E13" i="148"/>
  <c r="D13" i="148"/>
  <c r="C13" i="148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AA43" i="149"/>
  <c r="Z43" i="149"/>
  <c r="Y43" i="149"/>
  <c r="X43" i="149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Y37" i="149"/>
  <c r="Y44" i="149" s="1"/>
  <c r="X37" i="149"/>
  <c r="W37" i="149"/>
  <c r="W44" i="149" s="1"/>
  <c r="V37" i="149"/>
  <c r="V44" i="149" s="1"/>
  <c r="U37" i="149"/>
  <c r="U44" i="149" s="1"/>
  <c r="T37" i="149"/>
  <c r="T44" i="149" s="1"/>
  <c r="S37" i="149"/>
  <c r="S44" i="149" s="1"/>
  <c r="R37" i="149"/>
  <c r="Q37" i="149"/>
  <c r="Q44" i="149" s="1"/>
  <c r="P37" i="149"/>
  <c r="P44" i="149" s="1"/>
  <c r="O37" i="149"/>
  <c r="O44" i="149" s="1"/>
  <c r="N37" i="149"/>
  <c r="N44" i="149" s="1"/>
  <c r="M37" i="149"/>
  <c r="M44" i="149" s="1"/>
  <c r="L37" i="149"/>
  <c r="L44" i="149" s="1"/>
  <c r="K37" i="149"/>
  <c r="K44" i="149" s="1"/>
  <c r="J37" i="149"/>
  <c r="I37" i="149"/>
  <c r="I44" i="149" s="1"/>
  <c r="H37" i="149"/>
  <c r="H44" i="149" s="1"/>
  <c r="G37" i="149"/>
  <c r="G44" i="149" s="1"/>
  <c r="F37" i="149"/>
  <c r="F44" i="149" s="1"/>
  <c r="E37" i="149"/>
  <c r="E44" i="149" s="1"/>
  <c r="D37" i="149"/>
  <c r="D44" i="149" s="1"/>
  <c r="C37" i="149"/>
  <c r="C44" i="149" s="1"/>
  <c r="O26" i="149"/>
  <c r="O45" i="149" s="1"/>
  <c r="N26" i="149"/>
  <c r="N45" i="149" s="1"/>
  <c r="G26" i="149"/>
  <c r="AA25" i="149"/>
  <c r="Y25" i="149"/>
  <c r="X25" i="149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AA26" i="149" s="1"/>
  <c r="Y13" i="149"/>
  <c r="Y26" i="149" s="1"/>
  <c r="X13" i="149"/>
  <c r="Z13" i="149" s="1"/>
  <c r="W13" i="149"/>
  <c r="V13" i="149"/>
  <c r="V26" i="149" s="1"/>
  <c r="V45" i="149" s="1"/>
  <c r="U13" i="149"/>
  <c r="T13" i="149"/>
  <c r="T26" i="149" s="1"/>
  <c r="T45" i="149" s="1"/>
  <c r="S13" i="149"/>
  <c r="S26" i="149" s="1"/>
  <c r="R13" i="149"/>
  <c r="Q13" i="149"/>
  <c r="Q26" i="149" s="1"/>
  <c r="P13" i="149"/>
  <c r="P26" i="149" s="1"/>
  <c r="O13" i="149"/>
  <c r="N13" i="149"/>
  <c r="M13" i="149"/>
  <c r="M26" i="149" s="1"/>
  <c r="M45" i="149" s="1"/>
  <c r="L13" i="149"/>
  <c r="L26" i="149" s="1"/>
  <c r="L45" i="149" s="1"/>
  <c r="K13" i="149"/>
  <c r="K26" i="149" s="1"/>
  <c r="J13" i="149"/>
  <c r="I13" i="149"/>
  <c r="I26" i="149" s="1"/>
  <c r="H13" i="149"/>
  <c r="H26" i="149" s="1"/>
  <c r="G13" i="149"/>
  <c r="F13" i="149"/>
  <c r="F26" i="149" s="1"/>
  <c r="F45" i="149" s="1"/>
  <c r="E13" i="149"/>
  <c r="E26" i="149" s="1"/>
  <c r="E45" i="149" s="1"/>
  <c r="D13" i="149"/>
  <c r="D26" i="149" s="1"/>
  <c r="D45" i="149" s="1"/>
  <c r="C13" i="149"/>
  <c r="C26" i="149" s="1"/>
  <c r="AA50" i="150"/>
  <c r="Y50" i="150"/>
  <c r="X50" i="150"/>
  <c r="Z50" i="150" s="1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D44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Y44" i="150" s="1"/>
  <c r="X37" i="150"/>
  <c r="W37" i="150"/>
  <c r="V37" i="150"/>
  <c r="V44" i="150" s="1"/>
  <c r="U37" i="150"/>
  <c r="U44" i="150" s="1"/>
  <c r="T37" i="150"/>
  <c r="T44" i="150" s="1"/>
  <c r="S37" i="150"/>
  <c r="S44" i="150" s="1"/>
  <c r="R37" i="150"/>
  <c r="R44" i="150" s="1"/>
  <c r="Q37" i="150"/>
  <c r="Q44" i="150" s="1"/>
  <c r="P37" i="150"/>
  <c r="P44" i="150" s="1"/>
  <c r="O37" i="150"/>
  <c r="N37" i="150"/>
  <c r="N44" i="150" s="1"/>
  <c r="M37" i="150"/>
  <c r="M44" i="150" s="1"/>
  <c r="L37" i="150"/>
  <c r="L44" i="150" s="1"/>
  <c r="K37" i="150"/>
  <c r="K44" i="150" s="1"/>
  <c r="J37" i="150"/>
  <c r="J44" i="150" s="1"/>
  <c r="I37" i="150"/>
  <c r="I44" i="150" s="1"/>
  <c r="H37" i="150"/>
  <c r="H44" i="150" s="1"/>
  <c r="G37" i="150"/>
  <c r="F37" i="150"/>
  <c r="F44" i="150" s="1"/>
  <c r="E37" i="150"/>
  <c r="E44" i="150" s="1"/>
  <c r="D37" i="150"/>
  <c r="C37" i="150"/>
  <c r="C44" i="150" s="1"/>
  <c r="AA25" i="150"/>
  <c r="Y25" i="150"/>
  <c r="X25" i="150"/>
  <c r="Z25" i="150" s="1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AA26" i="150" s="1"/>
  <c r="AA45" i="150" s="1"/>
  <c r="Y13" i="150"/>
  <c r="Y26" i="150" s="1"/>
  <c r="X13" i="150"/>
  <c r="X26" i="150" s="1"/>
  <c r="W13" i="150"/>
  <c r="W26" i="150" s="1"/>
  <c r="V13" i="150"/>
  <c r="V26" i="150" s="1"/>
  <c r="U13" i="150"/>
  <c r="U26" i="150" s="1"/>
  <c r="T13" i="150"/>
  <c r="T26" i="150" s="1"/>
  <c r="S13" i="150"/>
  <c r="S26" i="150" s="1"/>
  <c r="R13" i="150"/>
  <c r="Q13" i="150"/>
  <c r="Q26" i="150" s="1"/>
  <c r="Q45" i="150" s="1"/>
  <c r="P13" i="150"/>
  <c r="P26" i="150" s="1"/>
  <c r="O13" i="150"/>
  <c r="O26" i="150" s="1"/>
  <c r="N13" i="150"/>
  <c r="N26" i="150" s="1"/>
  <c r="M13" i="150"/>
  <c r="M26" i="150" s="1"/>
  <c r="M45" i="150" s="1"/>
  <c r="L13" i="150"/>
  <c r="L26" i="150" s="1"/>
  <c r="L45" i="150" s="1"/>
  <c r="K13" i="150"/>
  <c r="K26" i="150" s="1"/>
  <c r="J13" i="150"/>
  <c r="I13" i="150"/>
  <c r="I26" i="150" s="1"/>
  <c r="H13" i="150"/>
  <c r="H26" i="150" s="1"/>
  <c r="G13" i="150"/>
  <c r="G26" i="150" s="1"/>
  <c r="F13" i="150"/>
  <c r="F26" i="150" s="1"/>
  <c r="E13" i="150"/>
  <c r="E26" i="150" s="1"/>
  <c r="E45" i="150" s="1"/>
  <c r="D13" i="150"/>
  <c r="D26" i="150" s="1"/>
  <c r="C13" i="150"/>
  <c r="C26" i="150" s="1"/>
  <c r="AA50" i="151"/>
  <c r="Y50" i="151"/>
  <c r="X50" i="151"/>
  <c r="Z50" i="151" s="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Y44" i="151" s="1"/>
  <c r="X37" i="151"/>
  <c r="W37" i="151"/>
  <c r="V37" i="151"/>
  <c r="V44" i="151" s="1"/>
  <c r="U37" i="151"/>
  <c r="U44" i="151" s="1"/>
  <c r="T37" i="151"/>
  <c r="T44" i="151" s="1"/>
  <c r="S37" i="151"/>
  <c r="S44" i="151" s="1"/>
  <c r="R37" i="151"/>
  <c r="R44" i="151" s="1"/>
  <c r="Q37" i="151"/>
  <c r="Q44" i="151" s="1"/>
  <c r="P37" i="151"/>
  <c r="P44" i="151" s="1"/>
  <c r="O37" i="151"/>
  <c r="N37" i="151"/>
  <c r="N44" i="151" s="1"/>
  <c r="M37" i="151"/>
  <c r="M44" i="151" s="1"/>
  <c r="L37" i="151"/>
  <c r="L44" i="151" s="1"/>
  <c r="K37" i="151"/>
  <c r="K44" i="151" s="1"/>
  <c r="J37" i="151"/>
  <c r="J44" i="151" s="1"/>
  <c r="I37" i="151"/>
  <c r="I44" i="151" s="1"/>
  <c r="H37" i="151"/>
  <c r="H44" i="151" s="1"/>
  <c r="G37" i="151"/>
  <c r="F37" i="151"/>
  <c r="F44" i="151" s="1"/>
  <c r="E37" i="151"/>
  <c r="E44" i="151" s="1"/>
  <c r="D37" i="151"/>
  <c r="D44" i="151" s="1"/>
  <c r="C37" i="151"/>
  <c r="C44" i="151" s="1"/>
  <c r="W26" i="151"/>
  <c r="AA25" i="151"/>
  <c r="Y25" i="151"/>
  <c r="X25" i="151"/>
  <c r="Z25" i="151" s="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AA26" i="151" s="1"/>
  <c r="Y13" i="151"/>
  <c r="Y26" i="151" s="1"/>
  <c r="Y45" i="151" s="1"/>
  <c r="X13" i="151"/>
  <c r="X26" i="151" s="1"/>
  <c r="W13" i="151"/>
  <c r="V13" i="151"/>
  <c r="V26" i="151" s="1"/>
  <c r="U13" i="151"/>
  <c r="U26" i="151" s="1"/>
  <c r="T13" i="151"/>
  <c r="T26" i="151" s="1"/>
  <c r="S13" i="151"/>
  <c r="S26" i="151" s="1"/>
  <c r="R13" i="151"/>
  <c r="Q13" i="151"/>
  <c r="Q26" i="151" s="1"/>
  <c r="P13" i="151"/>
  <c r="P26" i="151" s="1"/>
  <c r="O13" i="151"/>
  <c r="O26" i="151" s="1"/>
  <c r="N13" i="151"/>
  <c r="N26" i="151" s="1"/>
  <c r="M13" i="151"/>
  <c r="M26" i="151" s="1"/>
  <c r="L13" i="151"/>
  <c r="L26" i="151" s="1"/>
  <c r="K13" i="151"/>
  <c r="K26" i="151" s="1"/>
  <c r="J13" i="151"/>
  <c r="I13" i="151"/>
  <c r="I26" i="151" s="1"/>
  <c r="H13" i="151"/>
  <c r="H26" i="151" s="1"/>
  <c r="G13" i="151"/>
  <c r="G26" i="151" s="1"/>
  <c r="F13" i="151"/>
  <c r="F26" i="151" s="1"/>
  <c r="F45" i="151" s="1"/>
  <c r="E13" i="151"/>
  <c r="E26" i="151" s="1"/>
  <c r="D13" i="151"/>
  <c r="D26" i="151" s="1"/>
  <c r="C13" i="151"/>
  <c r="C26" i="151" s="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E45" i="152"/>
  <c r="AA44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Y37" i="152"/>
  <c r="Y44" i="152" s="1"/>
  <c r="X37" i="152"/>
  <c r="W37" i="152"/>
  <c r="V37" i="152"/>
  <c r="V44" i="152" s="1"/>
  <c r="U37" i="152"/>
  <c r="U44" i="152" s="1"/>
  <c r="T37" i="152"/>
  <c r="T44" i="152" s="1"/>
  <c r="S37" i="152"/>
  <c r="S44" i="152" s="1"/>
  <c r="R37" i="152"/>
  <c r="R44" i="152" s="1"/>
  <c r="Q37" i="152"/>
  <c r="Q44" i="152" s="1"/>
  <c r="P37" i="152"/>
  <c r="P44" i="152" s="1"/>
  <c r="O37" i="152"/>
  <c r="N37" i="152"/>
  <c r="N44" i="152" s="1"/>
  <c r="M37" i="152"/>
  <c r="M44" i="152" s="1"/>
  <c r="L37" i="152"/>
  <c r="L44" i="152" s="1"/>
  <c r="K37" i="152"/>
  <c r="K44" i="152" s="1"/>
  <c r="J37" i="152"/>
  <c r="J44" i="152" s="1"/>
  <c r="I37" i="152"/>
  <c r="I44" i="152" s="1"/>
  <c r="H37" i="152"/>
  <c r="H44" i="152" s="1"/>
  <c r="G37" i="152"/>
  <c r="F37" i="152"/>
  <c r="F44" i="152" s="1"/>
  <c r="E37" i="152"/>
  <c r="E44" i="152" s="1"/>
  <c r="D37" i="152"/>
  <c r="D44" i="152" s="1"/>
  <c r="C37" i="152"/>
  <c r="C44" i="152" s="1"/>
  <c r="V26" i="152"/>
  <c r="O26" i="152"/>
  <c r="AA25" i="152"/>
  <c r="Y25" i="152"/>
  <c r="X25" i="152"/>
  <c r="Z25" i="152" s="1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AA26" i="152" s="1"/>
  <c r="Y13" i="152"/>
  <c r="Y26" i="152" s="1"/>
  <c r="X13" i="152"/>
  <c r="X26" i="152" s="1"/>
  <c r="W13" i="152"/>
  <c r="W26" i="152" s="1"/>
  <c r="V13" i="152"/>
  <c r="U13" i="152"/>
  <c r="U26" i="152" s="1"/>
  <c r="T13" i="152"/>
  <c r="T26" i="152" s="1"/>
  <c r="S13" i="152"/>
  <c r="S26" i="152" s="1"/>
  <c r="R13" i="152"/>
  <c r="Q13" i="152"/>
  <c r="Q26" i="152" s="1"/>
  <c r="P13" i="152"/>
  <c r="P26" i="152" s="1"/>
  <c r="O13" i="152"/>
  <c r="N13" i="152"/>
  <c r="N26" i="152" s="1"/>
  <c r="M13" i="152"/>
  <c r="M26" i="152" s="1"/>
  <c r="L13" i="152"/>
  <c r="L26" i="152" s="1"/>
  <c r="K13" i="152"/>
  <c r="K26" i="152" s="1"/>
  <c r="J13" i="152"/>
  <c r="I13" i="152"/>
  <c r="I26" i="152" s="1"/>
  <c r="H13" i="152"/>
  <c r="H26" i="152" s="1"/>
  <c r="G13" i="152"/>
  <c r="G26" i="152" s="1"/>
  <c r="F13" i="152"/>
  <c r="F26" i="152" s="1"/>
  <c r="E13" i="152"/>
  <c r="E26" i="152" s="1"/>
  <c r="D13" i="152"/>
  <c r="D26" i="152" s="1"/>
  <c r="C13" i="152"/>
  <c r="C26" i="152" s="1"/>
  <c r="AA50" i="153"/>
  <c r="Z50" i="153"/>
  <c r="Y50" i="153"/>
  <c r="X50" i="153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AA44" i="153" s="1"/>
  <c r="Y37" i="153"/>
  <c r="Y44" i="153" s="1"/>
  <c r="X37" i="153"/>
  <c r="W37" i="153"/>
  <c r="V37" i="153"/>
  <c r="V44" i="153" s="1"/>
  <c r="U37" i="153"/>
  <c r="U44" i="153" s="1"/>
  <c r="T37" i="153"/>
  <c r="T44" i="153" s="1"/>
  <c r="S37" i="153"/>
  <c r="S44" i="153" s="1"/>
  <c r="R37" i="153"/>
  <c r="R44" i="153" s="1"/>
  <c r="Q37" i="153"/>
  <c r="Q44" i="153" s="1"/>
  <c r="P37" i="153"/>
  <c r="P44" i="153" s="1"/>
  <c r="O37" i="153"/>
  <c r="N37" i="153"/>
  <c r="N44" i="153" s="1"/>
  <c r="M37" i="153"/>
  <c r="M44" i="153" s="1"/>
  <c r="L37" i="153"/>
  <c r="K37" i="153"/>
  <c r="K44" i="153" s="1"/>
  <c r="J37" i="153"/>
  <c r="J44" i="153" s="1"/>
  <c r="I37" i="153"/>
  <c r="I44" i="153" s="1"/>
  <c r="H37" i="153"/>
  <c r="H44" i="153" s="1"/>
  <c r="G37" i="153"/>
  <c r="F37" i="153"/>
  <c r="F44" i="153" s="1"/>
  <c r="E37" i="153"/>
  <c r="E44" i="153" s="1"/>
  <c r="D37" i="153"/>
  <c r="C37" i="153"/>
  <c r="C44" i="153" s="1"/>
  <c r="N26" i="153"/>
  <c r="N45" i="153" s="1"/>
  <c r="F26" i="153"/>
  <c r="F45" i="153" s="1"/>
  <c r="AA25" i="153"/>
  <c r="Y25" i="153"/>
  <c r="X25" i="153"/>
  <c r="Z25" i="153" s="1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Y13" i="153"/>
  <c r="Y26" i="153" s="1"/>
  <c r="X13" i="153"/>
  <c r="W13" i="153"/>
  <c r="V13" i="153"/>
  <c r="V26" i="153" s="1"/>
  <c r="U13" i="153"/>
  <c r="U26" i="153" s="1"/>
  <c r="U45" i="153" s="1"/>
  <c r="T13" i="153"/>
  <c r="T26" i="153" s="1"/>
  <c r="S13" i="153"/>
  <c r="S26" i="153" s="1"/>
  <c r="R13" i="153"/>
  <c r="Q13" i="153"/>
  <c r="Q26" i="153" s="1"/>
  <c r="P13" i="153"/>
  <c r="P26" i="153" s="1"/>
  <c r="O13" i="153"/>
  <c r="N13" i="153"/>
  <c r="M13" i="153"/>
  <c r="M26" i="153" s="1"/>
  <c r="M45" i="153" s="1"/>
  <c r="L13" i="153"/>
  <c r="L26" i="153" s="1"/>
  <c r="K13" i="153"/>
  <c r="K26" i="153" s="1"/>
  <c r="J13" i="153"/>
  <c r="I13" i="153"/>
  <c r="I26" i="153" s="1"/>
  <c r="H13" i="153"/>
  <c r="H26" i="153" s="1"/>
  <c r="G13" i="153"/>
  <c r="F13" i="153"/>
  <c r="E13" i="153"/>
  <c r="E26" i="153" s="1"/>
  <c r="E45" i="153" s="1"/>
  <c r="D13" i="153"/>
  <c r="D26" i="153" s="1"/>
  <c r="C13" i="153"/>
  <c r="C26" i="153" s="1"/>
  <c r="C45" i="153" s="1"/>
  <c r="AA50" i="154"/>
  <c r="Y50" i="154"/>
  <c r="X50" i="154"/>
  <c r="Z50" i="154" s="1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Y37" i="154"/>
  <c r="Y44" i="154" s="1"/>
  <c r="X37" i="154"/>
  <c r="W37" i="154"/>
  <c r="V37" i="154"/>
  <c r="V44" i="154" s="1"/>
  <c r="U37" i="154"/>
  <c r="U44" i="154" s="1"/>
  <c r="T37" i="154"/>
  <c r="S37" i="154"/>
  <c r="S44" i="154" s="1"/>
  <c r="R37" i="154"/>
  <c r="R44" i="154" s="1"/>
  <c r="Q37" i="154"/>
  <c r="Q44" i="154" s="1"/>
  <c r="P37" i="154"/>
  <c r="O37" i="154"/>
  <c r="N37" i="154"/>
  <c r="N44" i="154" s="1"/>
  <c r="M37" i="154"/>
  <c r="M44" i="154" s="1"/>
  <c r="L37" i="154"/>
  <c r="L44" i="154" s="1"/>
  <c r="K37" i="154"/>
  <c r="K44" i="154" s="1"/>
  <c r="J37" i="154"/>
  <c r="J44" i="154" s="1"/>
  <c r="I37" i="154"/>
  <c r="I44" i="154" s="1"/>
  <c r="H37" i="154"/>
  <c r="G37" i="154"/>
  <c r="F37" i="154"/>
  <c r="F44" i="154" s="1"/>
  <c r="E37" i="154"/>
  <c r="E44" i="154" s="1"/>
  <c r="D37" i="154"/>
  <c r="C37" i="154"/>
  <c r="C44" i="154" s="1"/>
  <c r="U26" i="154"/>
  <c r="G26" i="154"/>
  <c r="AA25" i="154"/>
  <c r="Y25" i="154"/>
  <c r="X25" i="154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AA45" i="154" s="1"/>
  <c r="Y13" i="154"/>
  <c r="Y26" i="154" s="1"/>
  <c r="X13" i="154"/>
  <c r="W13" i="154"/>
  <c r="W26" i="154" s="1"/>
  <c r="V13" i="154"/>
  <c r="V26" i="154" s="1"/>
  <c r="V45" i="154" s="1"/>
  <c r="U13" i="154"/>
  <c r="T13" i="154"/>
  <c r="T26" i="154" s="1"/>
  <c r="S13" i="154"/>
  <c r="S26" i="154" s="1"/>
  <c r="R13" i="154"/>
  <c r="Q13" i="154"/>
  <c r="Q26" i="154" s="1"/>
  <c r="P13" i="154"/>
  <c r="P26" i="154" s="1"/>
  <c r="O13" i="154"/>
  <c r="O26" i="154" s="1"/>
  <c r="N13" i="154"/>
  <c r="N26" i="154" s="1"/>
  <c r="M13" i="154"/>
  <c r="M26" i="154" s="1"/>
  <c r="L13" i="154"/>
  <c r="L26" i="154" s="1"/>
  <c r="K13" i="154"/>
  <c r="K26" i="154" s="1"/>
  <c r="K45" i="154" s="1"/>
  <c r="J13" i="154"/>
  <c r="I13" i="154"/>
  <c r="I26" i="154" s="1"/>
  <c r="H13" i="154"/>
  <c r="H26" i="154" s="1"/>
  <c r="G13" i="154"/>
  <c r="F13" i="154"/>
  <c r="F26" i="154" s="1"/>
  <c r="F45" i="154" s="1"/>
  <c r="E13" i="154"/>
  <c r="E26" i="154" s="1"/>
  <c r="D13" i="154"/>
  <c r="D26" i="154" s="1"/>
  <c r="C13" i="154"/>
  <c r="C26" i="154" s="1"/>
  <c r="AA50" i="155"/>
  <c r="Y50" i="155"/>
  <c r="X50" i="155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W37" i="155"/>
  <c r="V37" i="155"/>
  <c r="V44" i="155" s="1"/>
  <c r="U37" i="155"/>
  <c r="U44" i="155" s="1"/>
  <c r="T37" i="155"/>
  <c r="T44" i="155" s="1"/>
  <c r="S37" i="155"/>
  <c r="S44" i="155" s="1"/>
  <c r="R37" i="155"/>
  <c r="R44" i="155" s="1"/>
  <c r="Q37" i="155"/>
  <c r="Q44" i="155" s="1"/>
  <c r="P37" i="155"/>
  <c r="P44" i="155" s="1"/>
  <c r="O37" i="155"/>
  <c r="N37" i="155"/>
  <c r="N44" i="155" s="1"/>
  <c r="M37" i="155"/>
  <c r="M44" i="155" s="1"/>
  <c r="L37" i="155"/>
  <c r="K37" i="155"/>
  <c r="K44" i="155" s="1"/>
  <c r="J37" i="155"/>
  <c r="J44" i="155" s="1"/>
  <c r="I37" i="155"/>
  <c r="I44" i="155" s="1"/>
  <c r="H37" i="155"/>
  <c r="H44" i="155" s="1"/>
  <c r="G37" i="155"/>
  <c r="F37" i="155"/>
  <c r="F44" i="155" s="1"/>
  <c r="E37" i="155"/>
  <c r="E44" i="155" s="1"/>
  <c r="D37" i="155"/>
  <c r="C37" i="155"/>
  <c r="C44" i="155" s="1"/>
  <c r="V26" i="155"/>
  <c r="AA25" i="155"/>
  <c r="Y25" i="155"/>
  <c r="X25" i="155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Y13" i="155"/>
  <c r="Y26" i="155" s="1"/>
  <c r="X13" i="155"/>
  <c r="W13" i="155"/>
  <c r="W26" i="155" s="1"/>
  <c r="V13" i="155"/>
  <c r="U13" i="155"/>
  <c r="U26" i="155" s="1"/>
  <c r="T13" i="155"/>
  <c r="T26" i="155" s="1"/>
  <c r="S13" i="155"/>
  <c r="S26" i="155" s="1"/>
  <c r="R13" i="155"/>
  <c r="Q13" i="155"/>
  <c r="Q26" i="155" s="1"/>
  <c r="P13" i="155"/>
  <c r="P26" i="155" s="1"/>
  <c r="O13" i="155"/>
  <c r="N13" i="155"/>
  <c r="N26" i="155" s="1"/>
  <c r="N45" i="155" s="1"/>
  <c r="M13" i="155"/>
  <c r="M26" i="155" s="1"/>
  <c r="L13" i="155"/>
  <c r="L26" i="155" s="1"/>
  <c r="K13" i="155"/>
  <c r="K26" i="155" s="1"/>
  <c r="J13" i="155"/>
  <c r="I13" i="155"/>
  <c r="I26" i="155" s="1"/>
  <c r="H13" i="155"/>
  <c r="H26" i="155" s="1"/>
  <c r="G13" i="155"/>
  <c r="G26" i="155" s="1"/>
  <c r="F13" i="155"/>
  <c r="F26" i="155" s="1"/>
  <c r="E13" i="155"/>
  <c r="E26" i="155" s="1"/>
  <c r="E45" i="155" s="1"/>
  <c r="D13" i="155"/>
  <c r="D26" i="155" s="1"/>
  <c r="C13" i="155"/>
  <c r="C26" i="155" s="1"/>
  <c r="C45" i="155" s="1"/>
  <c r="AA50" i="156"/>
  <c r="Y50" i="156"/>
  <c r="X50" i="156"/>
  <c r="Z50" i="156" s="1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L44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Y44" i="156" s="1"/>
  <c r="X37" i="156"/>
  <c r="W37" i="156"/>
  <c r="V37" i="156"/>
  <c r="V44" i="156" s="1"/>
  <c r="U37" i="156"/>
  <c r="U44" i="156" s="1"/>
  <c r="T37" i="156"/>
  <c r="S37" i="156"/>
  <c r="S44" i="156" s="1"/>
  <c r="R37" i="156"/>
  <c r="R44" i="156" s="1"/>
  <c r="Q37" i="156"/>
  <c r="Q44" i="156" s="1"/>
  <c r="P37" i="156"/>
  <c r="P44" i="156" s="1"/>
  <c r="O37" i="156"/>
  <c r="N37" i="156"/>
  <c r="N44" i="156" s="1"/>
  <c r="M37" i="156"/>
  <c r="M44" i="156" s="1"/>
  <c r="L37" i="156"/>
  <c r="K37" i="156"/>
  <c r="K44" i="156" s="1"/>
  <c r="J37" i="156"/>
  <c r="J44" i="156" s="1"/>
  <c r="I37" i="156"/>
  <c r="I44" i="156" s="1"/>
  <c r="H37" i="156"/>
  <c r="H44" i="156" s="1"/>
  <c r="G37" i="156"/>
  <c r="F37" i="156"/>
  <c r="F44" i="156" s="1"/>
  <c r="E37" i="156"/>
  <c r="E44" i="156" s="1"/>
  <c r="D37" i="156"/>
  <c r="C37" i="156"/>
  <c r="C44" i="156" s="1"/>
  <c r="I26" i="156"/>
  <c r="AA25" i="156"/>
  <c r="Z25" i="156"/>
  <c r="Y25" i="156"/>
  <c r="X25" i="156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Y13" i="156"/>
  <c r="Y26" i="156" s="1"/>
  <c r="X13" i="156"/>
  <c r="W13" i="156"/>
  <c r="V13" i="156"/>
  <c r="V26" i="156" s="1"/>
  <c r="U13" i="156"/>
  <c r="U26" i="156" s="1"/>
  <c r="T13" i="156"/>
  <c r="T26" i="156" s="1"/>
  <c r="S13" i="156"/>
  <c r="S26" i="156" s="1"/>
  <c r="R13" i="156"/>
  <c r="Q13" i="156"/>
  <c r="Q26" i="156" s="1"/>
  <c r="P13" i="156"/>
  <c r="P26" i="156" s="1"/>
  <c r="O13" i="156"/>
  <c r="N13" i="156"/>
  <c r="N26" i="156" s="1"/>
  <c r="N45" i="156" s="1"/>
  <c r="M13" i="156"/>
  <c r="L13" i="156"/>
  <c r="L26" i="156" s="1"/>
  <c r="K13" i="156"/>
  <c r="K26" i="156" s="1"/>
  <c r="J13" i="156"/>
  <c r="I13" i="156"/>
  <c r="H13" i="156"/>
  <c r="H26" i="156" s="1"/>
  <c r="G13" i="156"/>
  <c r="F13" i="156"/>
  <c r="F26" i="156" s="1"/>
  <c r="F45" i="156" s="1"/>
  <c r="E13" i="156"/>
  <c r="D13" i="156"/>
  <c r="D26" i="156" s="1"/>
  <c r="C13" i="156"/>
  <c r="C26" i="156" s="1"/>
  <c r="AA50" i="157"/>
  <c r="Y50" i="157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Y44" i="157"/>
  <c r="AA43" i="157"/>
  <c r="Y43" i="157"/>
  <c r="X43" i="157"/>
  <c r="Z43" i="157" s="1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Y37" i="157"/>
  <c r="X37" i="157"/>
  <c r="W37" i="157"/>
  <c r="V37" i="157"/>
  <c r="V44" i="157" s="1"/>
  <c r="U37" i="157"/>
  <c r="U44" i="157" s="1"/>
  <c r="T37" i="157"/>
  <c r="S37" i="157"/>
  <c r="S44" i="157" s="1"/>
  <c r="R37" i="157"/>
  <c r="Q37" i="157"/>
  <c r="Q44" i="157" s="1"/>
  <c r="P37" i="157"/>
  <c r="P44" i="157" s="1"/>
  <c r="O37" i="157"/>
  <c r="N37" i="157"/>
  <c r="N44" i="157" s="1"/>
  <c r="M37" i="157"/>
  <c r="M44" i="157" s="1"/>
  <c r="L37" i="157"/>
  <c r="K37" i="157"/>
  <c r="K44" i="157" s="1"/>
  <c r="J37" i="157"/>
  <c r="I37" i="157"/>
  <c r="I44" i="157" s="1"/>
  <c r="H37" i="157"/>
  <c r="H44" i="157" s="1"/>
  <c r="G37" i="157"/>
  <c r="F37" i="157"/>
  <c r="F44" i="157" s="1"/>
  <c r="E37" i="157"/>
  <c r="E44" i="157" s="1"/>
  <c r="D37" i="157"/>
  <c r="C37" i="157"/>
  <c r="C44" i="157" s="1"/>
  <c r="AA25" i="157"/>
  <c r="Y25" i="157"/>
  <c r="X25" i="157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Y13" i="157"/>
  <c r="Y26" i="157" s="1"/>
  <c r="X13" i="157"/>
  <c r="W13" i="157"/>
  <c r="V13" i="157"/>
  <c r="V26" i="157" s="1"/>
  <c r="U13" i="157"/>
  <c r="T13" i="157"/>
  <c r="T26" i="157" s="1"/>
  <c r="S13" i="157"/>
  <c r="S26" i="157" s="1"/>
  <c r="R13" i="157"/>
  <c r="Q13" i="157"/>
  <c r="Q26" i="157" s="1"/>
  <c r="Q45" i="157" s="1"/>
  <c r="P13" i="157"/>
  <c r="P26" i="157" s="1"/>
  <c r="P45" i="157" s="1"/>
  <c r="O13" i="157"/>
  <c r="N13" i="157"/>
  <c r="N26" i="157" s="1"/>
  <c r="M13" i="157"/>
  <c r="L13" i="157"/>
  <c r="L26" i="157" s="1"/>
  <c r="K13" i="157"/>
  <c r="K26" i="157" s="1"/>
  <c r="J13" i="157"/>
  <c r="I13" i="157"/>
  <c r="I26" i="157" s="1"/>
  <c r="H13" i="157"/>
  <c r="H26" i="157" s="1"/>
  <c r="H45" i="157" s="1"/>
  <c r="G13" i="157"/>
  <c r="F13" i="157"/>
  <c r="F26" i="157" s="1"/>
  <c r="E13" i="157"/>
  <c r="D13" i="157"/>
  <c r="D26" i="157" s="1"/>
  <c r="C13" i="157"/>
  <c r="C26" i="157" s="1"/>
  <c r="AA50" i="158"/>
  <c r="Y50" i="158"/>
  <c r="Z50" i="158" s="1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Y37" i="158"/>
  <c r="Y44" i="158" s="1"/>
  <c r="X37" i="158"/>
  <c r="W37" i="158"/>
  <c r="V37" i="158"/>
  <c r="V44" i="158" s="1"/>
  <c r="U37" i="158"/>
  <c r="U44" i="158" s="1"/>
  <c r="T37" i="158"/>
  <c r="S37" i="158"/>
  <c r="S44" i="158" s="1"/>
  <c r="R37" i="158"/>
  <c r="Q37" i="158"/>
  <c r="Q44" i="158" s="1"/>
  <c r="P37" i="158"/>
  <c r="P44" i="158" s="1"/>
  <c r="O37" i="158"/>
  <c r="N37" i="158"/>
  <c r="N44" i="158" s="1"/>
  <c r="M37" i="158"/>
  <c r="M44" i="158" s="1"/>
  <c r="L37" i="158"/>
  <c r="K37" i="158"/>
  <c r="K44" i="158" s="1"/>
  <c r="K45" i="158" s="1"/>
  <c r="J37" i="158"/>
  <c r="I37" i="158"/>
  <c r="I44" i="158" s="1"/>
  <c r="H37" i="158"/>
  <c r="H44" i="158" s="1"/>
  <c r="G37" i="158"/>
  <c r="F37" i="158"/>
  <c r="F44" i="158" s="1"/>
  <c r="E37" i="158"/>
  <c r="E44" i="158" s="1"/>
  <c r="D37" i="158"/>
  <c r="C37" i="158"/>
  <c r="C44" i="158" s="1"/>
  <c r="V26" i="158"/>
  <c r="AA25" i="158"/>
  <c r="Y25" i="158"/>
  <c r="X25" i="158"/>
  <c r="Z25" i="158" s="1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AA26" i="158" s="1"/>
  <c r="Y13" i="158"/>
  <c r="Y26" i="158" s="1"/>
  <c r="X13" i="158"/>
  <c r="W13" i="158"/>
  <c r="W26" i="158" s="1"/>
  <c r="V13" i="158"/>
  <c r="U13" i="158"/>
  <c r="T13" i="158"/>
  <c r="T26" i="158" s="1"/>
  <c r="S13" i="158"/>
  <c r="S26" i="158" s="1"/>
  <c r="R13" i="158"/>
  <c r="Q13" i="158"/>
  <c r="Q26" i="158" s="1"/>
  <c r="P13" i="158"/>
  <c r="P26" i="158" s="1"/>
  <c r="O13" i="158"/>
  <c r="O26" i="158" s="1"/>
  <c r="N13" i="158"/>
  <c r="N26" i="158" s="1"/>
  <c r="M13" i="158"/>
  <c r="L13" i="158"/>
  <c r="L26" i="158" s="1"/>
  <c r="K13" i="158"/>
  <c r="K26" i="158" s="1"/>
  <c r="J13" i="158"/>
  <c r="I13" i="158"/>
  <c r="I26" i="158" s="1"/>
  <c r="H13" i="158"/>
  <c r="H26" i="158" s="1"/>
  <c r="G13" i="158"/>
  <c r="G26" i="158" s="1"/>
  <c r="F13" i="158"/>
  <c r="F26" i="158" s="1"/>
  <c r="E13" i="158"/>
  <c r="D13" i="158"/>
  <c r="D26" i="158" s="1"/>
  <c r="C13" i="158"/>
  <c r="C26" i="158" s="1"/>
  <c r="AA50" i="159"/>
  <c r="Y50" i="159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I44" i="159"/>
  <c r="AA43" i="159"/>
  <c r="Z43" i="159"/>
  <c r="Y43" i="159"/>
  <c r="X43" i="159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Y37" i="159"/>
  <c r="Y44" i="159" s="1"/>
  <c r="X37" i="159"/>
  <c r="W37" i="159"/>
  <c r="V37" i="159"/>
  <c r="V44" i="159" s="1"/>
  <c r="U37" i="159"/>
  <c r="U44" i="159" s="1"/>
  <c r="T37" i="159"/>
  <c r="S37" i="159"/>
  <c r="S44" i="159" s="1"/>
  <c r="R37" i="159"/>
  <c r="Q37" i="159"/>
  <c r="Q44" i="159" s="1"/>
  <c r="P37" i="159"/>
  <c r="P44" i="159" s="1"/>
  <c r="O37" i="159"/>
  <c r="N37" i="159"/>
  <c r="N44" i="159" s="1"/>
  <c r="M37" i="159"/>
  <c r="M44" i="159" s="1"/>
  <c r="L37" i="159"/>
  <c r="L44" i="159" s="1"/>
  <c r="K37" i="159"/>
  <c r="K44" i="159" s="1"/>
  <c r="K45" i="159" s="1"/>
  <c r="J37" i="159"/>
  <c r="I37" i="159"/>
  <c r="H37" i="159"/>
  <c r="H44" i="159" s="1"/>
  <c r="G37" i="159"/>
  <c r="F37" i="159"/>
  <c r="F44" i="159" s="1"/>
  <c r="E37" i="159"/>
  <c r="E44" i="159" s="1"/>
  <c r="D37" i="159"/>
  <c r="C37" i="159"/>
  <c r="C44" i="159" s="1"/>
  <c r="W26" i="159"/>
  <c r="G26" i="159"/>
  <c r="AA25" i="159"/>
  <c r="Y25" i="159"/>
  <c r="X25" i="159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Y13" i="159"/>
  <c r="Y26" i="159" s="1"/>
  <c r="X13" i="159"/>
  <c r="W13" i="159"/>
  <c r="V13" i="159"/>
  <c r="V26" i="159" s="1"/>
  <c r="U13" i="159"/>
  <c r="T13" i="159"/>
  <c r="T26" i="159" s="1"/>
  <c r="S13" i="159"/>
  <c r="S26" i="159" s="1"/>
  <c r="R13" i="159"/>
  <c r="Q13" i="159"/>
  <c r="Q26" i="159" s="1"/>
  <c r="P13" i="159"/>
  <c r="P26" i="159" s="1"/>
  <c r="O13" i="159"/>
  <c r="O26" i="159" s="1"/>
  <c r="N13" i="159"/>
  <c r="N26" i="159" s="1"/>
  <c r="M13" i="159"/>
  <c r="L13" i="159"/>
  <c r="L26" i="159" s="1"/>
  <c r="K13" i="159"/>
  <c r="K26" i="159" s="1"/>
  <c r="J13" i="159"/>
  <c r="I13" i="159"/>
  <c r="I26" i="159" s="1"/>
  <c r="H13" i="159"/>
  <c r="H26" i="159" s="1"/>
  <c r="H45" i="159" s="1"/>
  <c r="G13" i="159"/>
  <c r="F13" i="159"/>
  <c r="F26" i="159" s="1"/>
  <c r="E13" i="159"/>
  <c r="D13" i="159"/>
  <c r="D26" i="159" s="1"/>
  <c r="C13" i="159"/>
  <c r="C26" i="159" s="1"/>
  <c r="AA50" i="160"/>
  <c r="Y50" i="160"/>
  <c r="X50" i="160"/>
  <c r="Z50" i="160" s="1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AA43" i="160"/>
  <c r="Z43" i="160"/>
  <c r="Y43" i="160"/>
  <c r="X43" i="160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AA44" i="160" s="1"/>
  <c r="Y37" i="160"/>
  <c r="Y44" i="160" s="1"/>
  <c r="X37" i="160"/>
  <c r="W37" i="160"/>
  <c r="V37" i="160"/>
  <c r="V44" i="160" s="1"/>
  <c r="U37" i="160"/>
  <c r="U44" i="160" s="1"/>
  <c r="T37" i="160"/>
  <c r="T44" i="160" s="1"/>
  <c r="S37" i="160"/>
  <c r="S44" i="160" s="1"/>
  <c r="R37" i="160"/>
  <c r="Q37" i="160"/>
  <c r="Q44" i="160" s="1"/>
  <c r="P37" i="160"/>
  <c r="P44" i="160" s="1"/>
  <c r="O37" i="160"/>
  <c r="N37" i="160"/>
  <c r="N44" i="160" s="1"/>
  <c r="M37" i="160"/>
  <c r="M44" i="160" s="1"/>
  <c r="L37" i="160"/>
  <c r="L44" i="160" s="1"/>
  <c r="K37" i="160"/>
  <c r="K44" i="160" s="1"/>
  <c r="J37" i="160"/>
  <c r="I37" i="160"/>
  <c r="I44" i="160" s="1"/>
  <c r="H37" i="160"/>
  <c r="H44" i="160" s="1"/>
  <c r="G37" i="160"/>
  <c r="F37" i="160"/>
  <c r="F44" i="160" s="1"/>
  <c r="E37" i="160"/>
  <c r="E44" i="160" s="1"/>
  <c r="D37" i="160"/>
  <c r="D44" i="160" s="1"/>
  <c r="C37" i="160"/>
  <c r="C44" i="160" s="1"/>
  <c r="Y26" i="160"/>
  <c r="T26" i="160"/>
  <c r="Q26" i="160"/>
  <c r="AA25" i="160"/>
  <c r="Y25" i="160"/>
  <c r="X25" i="160"/>
  <c r="Z25" i="160" s="1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Y13" i="160"/>
  <c r="X13" i="160"/>
  <c r="W13" i="160"/>
  <c r="V13" i="160"/>
  <c r="V26" i="160" s="1"/>
  <c r="U13" i="160"/>
  <c r="T13" i="160"/>
  <c r="S13" i="160"/>
  <c r="S26" i="160" s="1"/>
  <c r="R13" i="160"/>
  <c r="Q13" i="160"/>
  <c r="P13" i="160"/>
  <c r="O13" i="160"/>
  <c r="N13" i="160"/>
  <c r="N26" i="160" s="1"/>
  <c r="M13" i="160"/>
  <c r="L13" i="160"/>
  <c r="L26" i="160" s="1"/>
  <c r="K13" i="160"/>
  <c r="K26" i="160" s="1"/>
  <c r="J13" i="160"/>
  <c r="I13" i="160"/>
  <c r="I26" i="160" s="1"/>
  <c r="H13" i="160"/>
  <c r="G13" i="160"/>
  <c r="F13" i="160"/>
  <c r="F26" i="160" s="1"/>
  <c r="E13" i="160"/>
  <c r="D13" i="160"/>
  <c r="D26" i="160" s="1"/>
  <c r="C13" i="160"/>
  <c r="C26" i="160" s="1"/>
  <c r="AA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AA43" i="161"/>
  <c r="Z43" i="161"/>
  <c r="Y43" i="161"/>
  <c r="X43" i="16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Y37" i="161"/>
  <c r="Y44" i="161" s="1"/>
  <c r="X37" i="161"/>
  <c r="W37" i="161"/>
  <c r="V37" i="161"/>
  <c r="V44" i="161" s="1"/>
  <c r="U37" i="161"/>
  <c r="U44" i="161" s="1"/>
  <c r="T37" i="161"/>
  <c r="S37" i="161"/>
  <c r="S44" i="161" s="1"/>
  <c r="R37" i="161"/>
  <c r="Q37" i="161"/>
  <c r="Q44" i="161" s="1"/>
  <c r="P37" i="161"/>
  <c r="P44" i="161" s="1"/>
  <c r="O37" i="161"/>
  <c r="N37" i="161"/>
  <c r="N44" i="161" s="1"/>
  <c r="M37" i="161"/>
  <c r="M44" i="161" s="1"/>
  <c r="L37" i="161"/>
  <c r="L44" i="161" s="1"/>
  <c r="K37" i="161"/>
  <c r="K44" i="161" s="1"/>
  <c r="J37" i="161"/>
  <c r="I37" i="161"/>
  <c r="I44" i="161" s="1"/>
  <c r="H37" i="161"/>
  <c r="H44" i="161" s="1"/>
  <c r="G37" i="161"/>
  <c r="F37" i="161"/>
  <c r="F44" i="161" s="1"/>
  <c r="E37" i="161"/>
  <c r="E44" i="161" s="1"/>
  <c r="D37" i="161"/>
  <c r="C37" i="161"/>
  <c r="C44" i="161" s="1"/>
  <c r="V26" i="161"/>
  <c r="F26" i="161"/>
  <c r="AA25" i="161"/>
  <c r="Y25" i="161"/>
  <c r="X25" i="16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Y13" i="161"/>
  <c r="Y26" i="161" s="1"/>
  <c r="X13" i="161"/>
  <c r="W13" i="161"/>
  <c r="V13" i="161"/>
  <c r="U13" i="161"/>
  <c r="T13" i="161"/>
  <c r="T26" i="161" s="1"/>
  <c r="S13" i="161"/>
  <c r="S26" i="161" s="1"/>
  <c r="R13" i="161"/>
  <c r="Q13" i="161"/>
  <c r="Q26" i="161" s="1"/>
  <c r="P13" i="161"/>
  <c r="P26" i="161" s="1"/>
  <c r="O13" i="161"/>
  <c r="N13" i="161"/>
  <c r="N26" i="161" s="1"/>
  <c r="N45" i="161" s="1"/>
  <c r="M13" i="161"/>
  <c r="L13" i="161"/>
  <c r="L26" i="161" s="1"/>
  <c r="L45" i="161" s="1"/>
  <c r="K13" i="161"/>
  <c r="K26" i="161" s="1"/>
  <c r="J13" i="161"/>
  <c r="I13" i="161"/>
  <c r="I26" i="161" s="1"/>
  <c r="H13" i="161"/>
  <c r="H26" i="161" s="1"/>
  <c r="G13" i="161"/>
  <c r="F13" i="161"/>
  <c r="E13" i="161"/>
  <c r="D13" i="161"/>
  <c r="D26" i="161" s="1"/>
  <c r="C13" i="161"/>
  <c r="C26" i="161" s="1"/>
  <c r="AA50" i="162"/>
  <c r="Y50" i="162"/>
  <c r="Z50" i="162" s="1"/>
  <c r="X50" i="162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P45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Y37" i="162"/>
  <c r="Y44" i="162" s="1"/>
  <c r="X37" i="162"/>
  <c r="W37" i="162"/>
  <c r="V37" i="162"/>
  <c r="V44" i="162" s="1"/>
  <c r="U37" i="162"/>
  <c r="U44" i="162" s="1"/>
  <c r="T37" i="162"/>
  <c r="S37" i="162"/>
  <c r="S44" i="162" s="1"/>
  <c r="R37" i="162"/>
  <c r="Q37" i="162"/>
  <c r="Q44" i="162" s="1"/>
  <c r="P37" i="162"/>
  <c r="P44" i="162" s="1"/>
  <c r="O37" i="162"/>
  <c r="N37" i="162"/>
  <c r="N44" i="162" s="1"/>
  <c r="M37" i="162"/>
  <c r="M44" i="162" s="1"/>
  <c r="L37" i="162"/>
  <c r="K37" i="162"/>
  <c r="K44" i="162" s="1"/>
  <c r="J37" i="162"/>
  <c r="I37" i="162"/>
  <c r="I44" i="162" s="1"/>
  <c r="H37" i="162"/>
  <c r="H44" i="162" s="1"/>
  <c r="G37" i="162"/>
  <c r="F37" i="162"/>
  <c r="F44" i="162" s="1"/>
  <c r="E37" i="162"/>
  <c r="E44" i="162" s="1"/>
  <c r="D37" i="162"/>
  <c r="C37" i="162"/>
  <c r="C44" i="162" s="1"/>
  <c r="N26" i="162"/>
  <c r="AA25" i="162"/>
  <c r="Y25" i="162"/>
  <c r="X25" i="162"/>
  <c r="Z25" i="162" s="1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AA45" i="162" s="1"/>
  <c r="Y13" i="162"/>
  <c r="Y26" i="162" s="1"/>
  <c r="X13" i="162"/>
  <c r="W13" i="162"/>
  <c r="W26" i="162" s="1"/>
  <c r="V13" i="162"/>
  <c r="V26" i="162" s="1"/>
  <c r="U13" i="162"/>
  <c r="T13" i="162"/>
  <c r="T26" i="162" s="1"/>
  <c r="S13" i="162"/>
  <c r="S26" i="162" s="1"/>
  <c r="R13" i="162"/>
  <c r="Q13" i="162"/>
  <c r="Q26" i="162" s="1"/>
  <c r="P13" i="162"/>
  <c r="P26" i="162" s="1"/>
  <c r="O13" i="162"/>
  <c r="N13" i="162"/>
  <c r="M13" i="162"/>
  <c r="L13" i="162"/>
  <c r="L26" i="162" s="1"/>
  <c r="K13" i="162"/>
  <c r="K26" i="162" s="1"/>
  <c r="J13" i="162"/>
  <c r="I13" i="162"/>
  <c r="I26" i="162" s="1"/>
  <c r="H13" i="162"/>
  <c r="H26" i="162" s="1"/>
  <c r="G13" i="162"/>
  <c r="G26" i="162" s="1"/>
  <c r="F13" i="162"/>
  <c r="F26" i="162" s="1"/>
  <c r="E13" i="162"/>
  <c r="D13" i="162"/>
  <c r="D26" i="162" s="1"/>
  <c r="C13" i="162"/>
  <c r="C26" i="162" s="1"/>
  <c r="AA50" i="163"/>
  <c r="Y50" i="163"/>
  <c r="X50" i="163"/>
  <c r="Z50" i="163" s="1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AA44" i="163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Y37" i="163"/>
  <c r="Y44" i="163" s="1"/>
  <c r="X37" i="163"/>
  <c r="W37" i="163"/>
  <c r="W44" i="163" s="1"/>
  <c r="V37" i="163"/>
  <c r="V44" i="163" s="1"/>
  <c r="U37" i="163"/>
  <c r="U44" i="163" s="1"/>
  <c r="T37" i="163"/>
  <c r="T44" i="163" s="1"/>
  <c r="S37" i="163"/>
  <c r="S44" i="163" s="1"/>
  <c r="R37" i="163"/>
  <c r="Q37" i="163"/>
  <c r="Q44" i="163" s="1"/>
  <c r="P37" i="163"/>
  <c r="P44" i="163" s="1"/>
  <c r="O37" i="163"/>
  <c r="O44" i="163" s="1"/>
  <c r="N37" i="163"/>
  <c r="N44" i="163" s="1"/>
  <c r="M37" i="163"/>
  <c r="M44" i="163" s="1"/>
  <c r="L37" i="163"/>
  <c r="K37" i="163"/>
  <c r="K44" i="163" s="1"/>
  <c r="J37" i="163"/>
  <c r="I37" i="163"/>
  <c r="I44" i="163" s="1"/>
  <c r="H37" i="163"/>
  <c r="H44" i="163" s="1"/>
  <c r="G37" i="163"/>
  <c r="G44" i="163" s="1"/>
  <c r="F37" i="163"/>
  <c r="F44" i="163" s="1"/>
  <c r="E37" i="163"/>
  <c r="E44" i="163" s="1"/>
  <c r="D37" i="163"/>
  <c r="D44" i="163" s="1"/>
  <c r="C37" i="163"/>
  <c r="C44" i="163" s="1"/>
  <c r="AA25" i="163"/>
  <c r="Z25" i="163"/>
  <c r="Y25" i="163"/>
  <c r="X25" i="163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Y13" i="163"/>
  <c r="Y26" i="163" s="1"/>
  <c r="X13" i="163"/>
  <c r="W13" i="163"/>
  <c r="W26" i="163" s="1"/>
  <c r="W45" i="163" s="1"/>
  <c r="V13" i="163"/>
  <c r="V26" i="163" s="1"/>
  <c r="U13" i="163"/>
  <c r="T13" i="163"/>
  <c r="T26" i="163" s="1"/>
  <c r="S13" i="163"/>
  <c r="S26" i="163" s="1"/>
  <c r="R13" i="163"/>
  <c r="R26" i="163" s="1"/>
  <c r="Q13" i="163"/>
  <c r="Q26" i="163" s="1"/>
  <c r="P13" i="163"/>
  <c r="P26" i="163" s="1"/>
  <c r="O13" i="163"/>
  <c r="O26" i="163" s="1"/>
  <c r="O45" i="163" s="1"/>
  <c r="N13" i="163"/>
  <c r="N26" i="163" s="1"/>
  <c r="M13" i="163"/>
  <c r="L13" i="163"/>
  <c r="L26" i="163" s="1"/>
  <c r="K13" i="163"/>
  <c r="K26" i="163" s="1"/>
  <c r="K45" i="163" s="1"/>
  <c r="J13" i="163"/>
  <c r="J26" i="163" s="1"/>
  <c r="I13" i="163"/>
  <c r="I26" i="163" s="1"/>
  <c r="H13" i="163"/>
  <c r="H26" i="163" s="1"/>
  <c r="G13" i="163"/>
  <c r="G26" i="163" s="1"/>
  <c r="G45" i="163" s="1"/>
  <c r="F13" i="163"/>
  <c r="F26" i="163" s="1"/>
  <c r="E13" i="163"/>
  <c r="D13" i="163"/>
  <c r="D26" i="163" s="1"/>
  <c r="C13" i="163"/>
  <c r="C26" i="163" s="1"/>
  <c r="AA50" i="164"/>
  <c r="Y50" i="164"/>
  <c r="X50" i="164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Y44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AA45" i="164" s="1"/>
  <c r="Y37" i="164"/>
  <c r="X37" i="164"/>
  <c r="W37" i="164"/>
  <c r="W44" i="164" s="1"/>
  <c r="V37" i="164"/>
  <c r="V44" i="164" s="1"/>
  <c r="U37" i="164"/>
  <c r="U44" i="164" s="1"/>
  <c r="T37" i="164"/>
  <c r="T44" i="164" s="1"/>
  <c r="S37" i="164"/>
  <c r="S44" i="164" s="1"/>
  <c r="S45" i="164" s="1"/>
  <c r="R37" i="164"/>
  <c r="Q37" i="164"/>
  <c r="Q44" i="164" s="1"/>
  <c r="P37" i="164"/>
  <c r="P44" i="164" s="1"/>
  <c r="O37" i="164"/>
  <c r="O44" i="164" s="1"/>
  <c r="N37" i="164"/>
  <c r="N44" i="164" s="1"/>
  <c r="M37" i="164"/>
  <c r="M44" i="164" s="1"/>
  <c r="L37" i="164"/>
  <c r="L44" i="164" s="1"/>
  <c r="K37" i="164"/>
  <c r="K44" i="164" s="1"/>
  <c r="K45" i="164" s="1"/>
  <c r="J37" i="164"/>
  <c r="I37" i="164"/>
  <c r="I44" i="164" s="1"/>
  <c r="H37" i="164"/>
  <c r="H44" i="164" s="1"/>
  <c r="G37" i="164"/>
  <c r="G44" i="164" s="1"/>
  <c r="F37" i="164"/>
  <c r="F44" i="164" s="1"/>
  <c r="E37" i="164"/>
  <c r="E44" i="164" s="1"/>
  <c r="D37" i="164"/>
  <c r="D44" i="164" s="1"/>
  <c r="C37" i="164"/>
  <c r="C44" i="164" s="1"/>
  <c r="C45" i="164" s="1"/>
  <c r="AA25" i="164"/>
  <c r="Y25" i="164"/>
  <c r="X25" i="164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Y13" i="164"/>
  <c r="Y26" i="164" s="1"/>
  <c r="X13" i="164"/>
  <c r="W13" i="164"/>
  <c r="W26" i="164" s="1"/>
  <c r="W45" i="164" s="1"/>
  <c r="V13" i="164"/>
  <c r="V26" i="164" s="1"/>
  <c r="U13" i="164"/>
  <c r="T13" i="164"/>
  <c r="T26" i="164" s="1"/>
  <c r="S13" i="164"/>
  <c r="S26" i="164" s="1"/>
  <c r="R13" i="164"/>
  <c r="R26" i="164" s="1"/>
  <c r="Q13" i="164"/>
  <c r="Q26" i="164" s="1"/>
  <c r="Q45" i="164" s="1"/>
  <c r="P13" i="164"/>
  <c r="O13" i="164"/>
  <c r="O26" i="164" s="1"/>
  <c r="O45" i="164" s="1"/>
  <c r="N13" i="164"/>
  <c r="N26" i="164" s="1"/>
  <c r="M13" i="164"/>
  <c r="L13" i="164"/>
  <c r="L26" i="164" s="1"/>
  <c r="K13" i="164"/>
  <c r="K26" i="164" s="1"/>
  <c r="J13" i="164"/>
  <c r="J26" i="164" s="1"/>
  <c r="I13" i="164"/>
  <c r="I26" i="164" s="1"/>
  <c r="I45" i="164" s="1"/>
  <c r="H13" i="164"/>
  <c r="G13" i="164"/>
  <c r="G26" i="164" s="1"/>
  <c r="F13" i="164"/>
  <c r="F26" i="164" s="1"/>
  <c r="E13" i="164"/>
  <c r="D13" i="164"/>
  <c r="D26" i="164" s="1"/>
  <c r="C13" i="164"/>
  <c r="C26" i="164" s="1"/>
  <c r="AA50" i="165"/>
  <c r="Y50" i="165"/>
  <c r="X50" i="165"/>
  <c r="Z50" i="165" s="1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Y44" i="165"/>
  <c r="V44" i="165"/>
  <c r="R44" i="165"/>
  <c r="R45" i="165" s="1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Y37" i="165"/>
  <c r="X37" i="165"/>
  <c r="W37" i="165"/>
  <c r="W44" i="165" s="1"/>
  <c r="V37" i="165"/>
  <c r="U37" i="165"/>
  <c r="U44" i="165" s="1"/>
  <c r="T37" i="165"/>
  <c r="T44" i="165" s="1"/>
  <c r="S37" i="165"/>
  <c r="S44" i="165" s="1"/>
  <c r="R37" i="165"/>
  <c r="Q37" i="165"/>
  <c r="Q44" i="165" s="1"/>
  <c r="P37" i="165"/>
  <c r="P44" i="165" s="1"/>
  <c r="O37" i="165"/>
  <c r="O44" i="165" s="1"/>
  <c r="N37" i="165"/>
  <c r="N44" i="165" s="1"/>
  <c r="M37" i="165"/>
  <c r="M44" i="165" s="1"/>
  <c r="L37" i="165"/>
  <c r="L44" i="165" s="1"/>
  <c r="K37" i="165"/>
  <c r="K44" i="165" s="1"/>
  <c r="J37" i="165"/>
  <c r="J44" i="165" s="1"/>
  <c r="I37" i="165"/>
  <c r="I44" i="165" s="1"/>
  <c r="H37" i="165"/>
  <c r="H44" i="165" s="1"/>
  <c r="G37" i="165"/>
  <c r="G44" i="165" s="1"/>
  <c r="F37" i="165"/>
  <c r="F44" i="165" s="1"/>
  <c r="E37" i="165"/>
  <c r="E44" i="165" s="1"/>
  <c r="D37" i="165"/>
  <c r="D44" i="165" s="1"/>
  <c r="C37" i="165"/>
  <c r="C44" i="165" s="1"/>
  <c r="AA25" i="165"/>
  <c r="Y25" i="165"/>
  <c r="X25" i="165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Y13" i="165"/>
  <c r="Y26" i="165" s="1"/>
  <c r="X13" i="165"/>
  <c r="W13" i="165"/>
  <c r="W26" i="165" s="1"/>
  <c r="V13" i="165"/>
  <c r="V26" i="165" s="1"/>
  <c r="U13" i="165"/>
  <c r="U26" i="165" s="1"/>
  <c r="T13" i="165"/>
  <c r="T26" i="165" s="1"/>
  <c r="S13" i="165"/>
  <c r="S26" i="165" s="1"/>
  <c r="R13" i="165"/>
  <c r="R26" i="165" s="1"/>
  <c r="Q13" i="165"/>
  <c r="Q26" i="165" s="1"/>
  <c r="P13" i="165"/>
  <c r="P26" i="165" s="1"/>
  <c r="O13" i="165"/>
  <c r="O26" i="165" s="1"/>
  <c r="N13" i="165"/>
  <c r="N26" i="165" s="1"/>
  <c r="M13" i="165"/>
  <c r="L13" i="165"/>
  <c r="L26" i="165" s="1"/>
  <c r="K13" i="165"/>
  <c r="K26" i="165" s="1"/>
  <c r="J13" i="165"/>
  <c r="J26" i="165" s="1"/>
  <c r="I13" i="165"/>
  <c r="I26" i="165" s="1"/>
  <c r="I45" i="165" s="1"/>
  <c r="H13" i="165"/>
  <c r="H26" i="165" s="1"/>
  <c r="G13" i="165"/>
  <c r="G26" i="165" s="1"/>
  <c r="F13" i="165"/>
  <c r="F26" i="165" s="1"/>
  <c r="E13" i="165"/>
  <c r="D13" i="165"/>
  <c r="D26" i="165" s="1"/>
  <c r="C13" i="165"/>
  <c r="C26" i="165" s="1"/>
  <c r="AA50" i="166"/>
  <c r="Y50" i="166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S44" i="166"/>
  <c r="S45" i="166" s="1"/>
  <c r="K44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Y37" i="166"/>
  <c r="Y44" i="166" s="1"/>
  <c r="X37" i="166"/>
  <c r="W37" i="166"/>
  <c r="W44" i="166" s="1"/>
  <c r="V37" i="166"/>
  <c r="V44" i="166" s="1"/>
  <c r="U37" i="166"/>
  <c r="U44" i="166" s="1"/>
  <c r="T37" i="166"/>
  <c r="T44" i="166" s="1"/>
  <c r="S37" i="166"/>
  <c r="R37" i="166"/>
  <c r="Q37" i="166"/>
  <c r="Q44" i="166" s="1"/>
  <c r="P37" i="166"/>
  <c r="P44" i="166" s="1"/>
  <c r="O37" i="166"/>
  <c r="O44" i="166" s="1"/>
  <c r="N37" i="166"/>
  <c r="N44" i="166" s="1"/>
  <c r="M37" i="166"/>
  <c r="M44" i="166" s="1"/>
  <c r="L37" i="166"/>
  <c r="L44" i="166" s="1"/>
  <c r="K37" i="166"/>
  <c r="J37" i="166"/>
  <c r="I37" i="166"/>
  <c r="I44" i="166" s="1"/>
  <c r="H37" i="166"/>
  <c r="H44" i="166" s="1"/>
  <c r="G37" i="166"/>
  <c r="G44" i="166" s="1"/>
  <c r="F37" i="166"/>
  <c r="F44" i="166" s="1"/>
  <c r="E37" i="166"/>
  <c r="E44" i="166" s="1"/>
  <c r="D37" i="166"/>
  <c r="D44" i="166" s="1"/>
  <c r="C37" i="166"/>
  <c r="C44" i="166" s="1"/>
  <c r="AA25" i="166"/>
  <c r="Y25" i="166"/>
  <c r="X25" i="166"/>
  <c r="Z25" i="166" s="1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Y26" i="166" s="1"/>
  <c r="X13" i="166"/>
  <c r="W13" i="166"/>
  <c r="W26" i="166" s="1"/>
  <c r="V13" i="166"/>
  <c r="V26" i="166" s="1"/>
  <c r="U13" i="166"/>
  <c r="T13" i="166"/>
  <c r="T26" i="166" s="1"/>
  <c r="T45" i="166" s="1"/>
  <c r="S13" i="166"/>
  <c r="S26" i="166" s="1"/>
  <c r="R13" i="166"/>
  <c r="R26" i="166" s="1"/>
  <c r="Q13" i="166"/>
  <c r="Q26" i="166" s="1"/>
  <c r="Q45" i="166" s="1"/>
  <c r="P13" i="166"/>
  <c r="P26" i="166" s="1"/>
  <c r="P45" i="166" s="1"/>
  <c r="O13" i="166"/>
  <c r="O26" i="166" s="1"/>
  <c r="N13" i="166"/>
  <c r="N26" i="166" s="1"/>
  <c r="M13" i="166"/>
  <c r="M26" i="166" s="1"/>
  <c r="L13" i="166"/>
  <c r="L26" i="166" s="1"/>
  <c r="K13" i="166"/>
  <c r="K26" i="166" s="1"/>
  <c r="J13" i="166"/>
  <c r="J26" i="166" s="1"/>
  <c r="I13" i="166"/>
  <c r="I26" i="166" s="1"/>
  <c r="H13" i="166"/>
  <c r="H26" i="166" s="1"/>
  <c r="H45" i="166" s="1"/>
  <c r="G13" i="166"/>
  <c r="G26" i="166" s="1"/>
  <c r="F13" i="166"/>
  <c r="F26" i="166" s="1"/>
  <c r="E13" i="166"/>
  <c r="D13" i="166"/>
  <c r="D26" i="166" s="1"/>
  <c r="C13" i="166"/>
  <c r="C26" i="166" s="1"/>
  <c r="AA50" i="167"/>
  <c r="Y50" i="167"/>
  <c r="Z50" i="167" s="1"/>
  <c r="X50" i="167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Y44" i="167"/>
  <c r="N44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Y37" i="167"/>
  <c r="X37" i="167"/>
  <c r="W37" i="167"/>
  <c r="W44" i="167" s="1"/>
  <c r="V37" i="167"/>
  <c r="V44" i="167" s="1"/>
  <c r="U37" i="167"/>
  <c r="U44" i="167" s="1"/>
  <c r="T37" i="167"/>
  <c r="T44" i="167" s="1"/>
  <c r="S37" i="167"/>
  <c r="S44" i="167" s="1"/>
  <c r="R37" i="167"/>
  <c r="Q37" i="167"/>
  <c r="Q44" i="167" s="1"/>
  <c r="P37" i="167"/>
  <c r="P44" i="167" s="1"/>
  <c r="O37" i="167"/>
  <c r="O44" i="167" s="1"/>
  <c r="N37" i="167"/>
  <c r="M37" i="167"/>
  <c r="M44" i="167" s="1"/>
  <c r="L37" i="167"/>
  <c r="L44" i="167" s="1"/>
  <c r="K37" i="167"/>
  <c r="K44" i="167" s="1"/>
  <c r="J37" i="167"/>
  <c r="J44" i="167" s="1"/>
  <c r="I37" i="167"/>
  <c r="I44" i="167" s="1"/>
  <c r="H37" i="167"/>
  <c r="H44" i="167" s="1"/>
  <c r="G37" i="167"/>
  <c r="G44" i="167" s="1"/>
  <c r="F37" i="167"/>
  <c r="F44" i="167" s="1"/>
  <c r="E37" i="167"/>
  <c r="E44" i="167" s="1"/>
  <c r="D37" i="167"/>
  <c r="D44" i="167" s="1"/>
  <c r="C37" i="167"/>
  <c r="C44" i="167" s="1"/>
  <c r="AA25" i="167"/>
  <c r="Y25" i="167"/>
  <c r="X25" i="167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Y13" i="167"/>
  <c r="Y26" i="167" s="1"/>
  <c r="X13" i="167"/>
  <c r="X26" i="167" s="1"/>
  <c r="W13" i="167"/>
  <c r="V13" i="167"/>
  <c r="V26" i="167" s="1"/>
  <c r="V45" i="167" s="1"/>
  <c r="U13" i="167"/>
  <c r="U26" i="167" s="1"/>
  <c r="T13" i="167"/>
  <c r="T26" i="167" s="1"/>
  <c r="S13" i="167"/>
  <c r="R13" i="167"/>
  <c r="R26" i="167" s="1"/>
  <c r="Q13" i="167"/>
  <c r="Q26" i="167" s="1"/>
  <c r="P13" i="167"/>
  <c r="P26" i="167" s="1"/>
  <c r="P45" i="167" s="1"/>
  <c r="O13" i="167"/>
  <c r="O26" i="167" s="1"/>
  <c r="N13" i="167"/>
  <c r="N26" i="167" s="1"/>
  <c r="M13" i="167"/>
  <c r="M26" i="167" s="1"/>
  <c r="L13" i="167"/>
  <c r="L26" i="167" s="1"/>
  <c r="K13" i="167"/>
  <c r="J13" i="167"/>
  <c r="J26" i="167" s="1"/>
  <c r="I13" i="167"/>
  <c r="I26" i="167" s="1"/>
  <c r="I45" i="167" s="1"/>
  <c r="H13" i="167"/>
  <c r="H26" i="167" s="1"/>
  <c r="H45" i="167" s="1"/>
  <c r="G13" i="167"/>
  <c r="F13" i="167"/>
  <c r="F26" i="167" s="1"/>
  <c r="E13" i="167"/>
  <c r="E26" i="167" s="1"/>
  <c r="D13" i="167"/>
  <c r="C13" i="167"/>
  <c r="AA50" i="168"/>
  <c r="Y50" i="168"/>
  <c r="X50" i="168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X44" i="168"/>
  <c r="K44" i="168"/>
  <c r="H44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AA44" i="168" s="1"/>
  <c r="Y37" i="168"/>
  <c r="X37" i="168"/>
  <c r="Z37" i="168" s="1"/>
  <c r="W37" i="168"/>
  <c r="W44" i="168" s="1"/>
  <c r="V37" i="168"/>
  <c r="U37" i="168"/>
  <c r="U44" i="168" s="1"/>
  <c r="T37" i="168"/>
  <c r="S37" i="168"/>
  <c r="S44" i="168" s="1"/>
  <c r="R37" i="168"/>
  <c r="Q37" i="168"/>
  <c r="P37" i="168"/>
  <c r="P44" i="168" s="1"/>
  <c r="O37" i="168"/>
  <c r="O44" i="168" s="1"/>
  <c r="N37" i="168"/>
  <c r="M37" i="168"/>
  <c r="M44" i="168" s="1"/>
  <c r="L37" i="168"/>
  <c r="K37" i="168"/>
  <c r="J37" i="168"/>
  <c r="I37" i="168"/>
  <c r="H37" i="168"/>
  <c r="G37" i="168"/>
  <c r="G44" i="168" s="1"/>
  <c r="F37" i="168"/>
  <c r="E37" i="168"/>
  <c r="E44" i="168" s="1"/>
  <c r="D37" i="168"/>
  <c r="C37" i="168"/>
  <c r="F26" i="168"/>
  <c r="AA25" i="168"/>
  <c r="Y25" i="168"/>
  <c r="X25" i="168"/>
  <c r="Z25" i="168" s="1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Y13" i="168"/>
  <c r="Y26" i="168" s="1"/>
  <c r="X13" i="168"/>
  <c r="X26" i="168" s="1"/>
  <c r="W13" i="168"/>
  <c r="V13" i="168"/>
  <c r="V26" i="168" s="1"/>
  <c r="U13" i="168"/>
  <c r="U26" i="168" s="1"/>
  <c r="T13" i="168"/>
  <c r="T26" i="168" s="1"/>
  <c r="S13" i="168"/>
  <c r="S26" i="168" s="1"/>
  <c r="R13" i="168"/>
  <c r="R26" i="168" s="1"/>
  <c r="Q13" i="168"/>
  <c r="Q26" i="168" s="1"/>
  <c r="P13" i="168"/>
  <c r="P26" i="168" s="1"/>
  <c r="O13" i="168"/>
  <c r="N13" i="168"/>
  <c r="N26" i="168" s="1"/>
  <c r="M13" i="168"/>
  <c r="M26" i="168" s="1"/>
  <c r="L13" i="168"/>
  <c r="L26" i="168" s="1"/>
  <c r="K13" i="168"/>
  <c r="K26" i="168" s="1"/>
  <c r="J13" i="168"/>
  <c r="J26" i="168" s="1"/>
  <c r="I13" i="168"/>
  <c r="I26" i="168" s="1"/>
  <c r="H13" i="168"/>
  <c r="H26" i="168" s="1"/>
  <c r="G13" i="168"/>
  <c r="F13" i="168"/>
  <c r="E13" i="168"/>
  <c r="E26" i="168" s="1"/>
  <c r="D13" i="168"/>
  <c r="D26" i="168" s="1"/>
  <c r="C13" i="168"/>
  <c r="C26" i="168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W44" i="169"/>
  <c r="S44" i="169"/>
  <c r="H44" i="169"/>
  <c r="AA43" i="169"/>
  <c r="Y43" i="169"/>
  <c r="X43" i="169"/>
  <c r="W43" i="169"/>
  <c r="V43" i="169"/>
  <c r="U43" i="169"/>
  <c r="T43" i="169"/>
  <c r="T44" i="169" s="1"/>
  <c r="S43" i="169"/>
  <c r="R43" i="169"/>
  <c r="Q43" i="169"/>
  <c r="P43" i="169"/>
  <c r="O43" i="169"/>
  <c r="N43" i="169"/>
  <c r="M43" i="169"/>
  <c r="L43" i="169"/>
  <c r="L44" i="169" s="1"/>
  <c r="K43" i="169"/>
  <c r="J43" i="169"/>
  <c r="I43" i="169"/>
  <c r="H43" i="169"/>
  <c r="G43" i="169"/>
  <c r="F43" i="169"/>
  <c r="E43" i="169"/>
  <c r="D43" i="169"/>
  <c r="D44" i="169" s="1"/>
  <c r="C43" i="169"/>
  <c r="AA37" i="169"/>
  <c r="AA44" i="169" s="1"/>
  <c r="Y37" i="169"/>
  <c r="X37" i="169"/>
  <c r="Z37" i="169" s="1"/>
  <c r="W37" i="169"/>
  <c r="V37" i="169"/>
  <c r="V44" i="169" s="1"/>
  <c r="U37" i="169"/>
  <c r="T37" i="169"/>
  <c r="S37" i="169"/>
  <c r="R37" i="169"/>
  <c r="R44" i="169" s="1"/>
  <c r="Q37" i="169"/>
  <c r="P37" i="169"/>
  <c r="O37" i="169"/>
  <c r="O44" i="169" s="1"/>
  <c r="N37" i="169"/>
  <c r="N44" i="169" s="1"/>
  <c r="M37" i="169"/>
  <c r="L37" i="169"/>
  <c r="K37" i="169"/>
  <c r="J37" i="169"/>
  <c r="J44" i="169" s="1"/>
  <c r="I37" i="169"/>
  <c r="H37" i="169"/>
  <c r="G37" i="169"/>
  <c r="G44" i="169" s="1"/>
  <c r="F37" i="169"/>
  <c r="F44" i="169" s="1"/>
  <c r="E37" i="169"/>
  <c r="D37" i="169"/>
  <c r="C37" i="169"/>
  <c r="N26" i="169"/>
  <c r="F26" i="169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AA26" i="169" s="1"/>
  <c r="AA45" i="169" s="1"/>
  <c r="Y13" i="169"/>
  <c r="Y26" i="169" s="1"/>
  <c r="X13" i="169"/>
  <c r="X26" i="169" s="1"/>
  <c r="W13" i="169"/>
  <c r="V13" i="169"/>
  <c r="V26" i="169" s="1"/>
  <c r="U13" i="169"/>
  <c r="U26" i="169" s="1"/>
  <c r="T13" i="169"/>
  <c r="T26" i="169" s="1"/>
  <c r="S13" i="169"/>
  <c r="S26" i="169" s="1"/>
  <c r="R13" i="169"/>
  <c r="R26" i="169" s="1"/>
  <c r="Q13" i="169"/>
  <c r="Q26" i="169" s="1"/>
  <c r="P13" i="169"/>
  <c r="P26" i="169" s="1"/>
  <c r="O13" i="169"/>
  <c r="N13" i="169"/>
  <c r="M13" i="169"/>
  <c r="M26" i="169" s="1"/>
  <c r="L13" i="169"/>
  <c r="L26" i="169" s="1"/>
  <c r="K13" i="169"/>
  <c r="K26" i="169" s="1"/>
  <c r="J13" i="169"/>
  <c r="J26" i="169" s="1"/>
  <c r="I13" i="169"/>
  <c r="I26" i="169" s="1"/>
  <c r="H13" i="169"/>
  <c r="H26" i="169" s="1"/>
  <c r="G13" i="169"/>
  <c r="F13" i="169"/>
  <c r="E13" i="169"/>
  <c r="E26" i="169" s="1"/>
  <c r="D13" i="169"/>
  <c r="D26" i="169" s="1"/>
  <c r="C13" i="169"/>
  <c r="C26" i="169" s="1"/>
  <c r="AA50" i="170"/>
  <c r="Y50" i="170"/>
  <c r="Z50" i="170" s="1"/>
  <c r="X50" i="170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S44" i="170"/>
  <c r="P44" i="170"/>
  <c r="AA43" i="170"/>
  <c r="Y43" i="170"/>
  <c r="X43" i="170"/>
  <c r="Z43" i="170" s="1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Y44" i="170" s="1"/>
  <c r="X37" i="170"/>
  <c r="W37" i="170"/>
  <c r="W44" i="170" s="1"/>
  <c r="V37" i="170"/>
  <c r="U37" i="170"/>
  <c r="T37" i="170"/>
  <c r="S37" i="170"/>
  <c r="R37" i="170"/>
  <c r="Q37" i="170"/>
  <c r="Q44" i="170" s="1"/>
  <c r="P37" i="170"/>
  <c r="O37" i="170"/>
  <c r="O44" i="170" s="1"/>
  <c r="N37" i="170"/>
  <c r="M37" i="170"/>
  <c r="L37" i="170"/>
  <c r="K37" i="170"/>
  <c r="K44" i="170" s="1"/>
  <c r="J37" i="170"/>
  <c r="I37" i="170"/>
  <c r="I44" i="170" s="1"/>
  <c r="H37" i="170"/>
  <c r="H44" i="170" s="1"/>
  <c r="G37" i="170"/>
  <c r="G44" i="170" s="1"/>
  <c r="F37" i="170"/>
  <c r="E37" i="170"/>
  <c r="D37" i="170"/>
  <c r="C37" i="170"/>
  <c r="C44" i="170" s="1"/>
  <c r="N26" i="170"/>
  <c r="F26" i="170"/>
  <c r="AA25" i="170"/>
  <c r="Y25" i="170"/>
  <c r="X25" i="170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AA26" i="170" s="1"/>
  <c r="AA45" i="170" s="1"/>
  <c r="Y13" i="170"/>
  <c r="Y26" i="170" s="1"/>
  <c r="X13" i="170"/>
  <c r="X26" i="170" s="1"/>
  <c r="W13" i="170"/>
  <c r="V13" i="170"/>
  <c r="V26" i="170" s="1"/>
  <c r="U13" i="170"/>
  <c r="U26" i="170" s="1"/>
  <c r="T13" i="170"/>
  <c r="T26" i="170" s="1"/>
  <c r="S13" i="170"/>
  <c r="S26" i="170" s="1"/>
  <c r="R13" i="170"/>
  <c r="R26" i="170" s="1"/>
  <c r="Q13" i="170"/>
  <c r="Q26" i="170" s="1"/>
  <c r="P13" i="170"/>
  <c r="P26" i="170" s="1"/>
  <c r="O13" i="170"/>
  <c r="N13" i="170"/>
  <c r="M13" i="170"/>
  <c r="M26" i="170" s="1"/>
  <c r="L13" i="170"/>
  <c r="L26" i="170" s="1"/>
  <c r="K13" i="170"/>
  <c r="K26" i="170" s="1"/>
  <c r="J13" i="170"/>
  <c r="J26" i="170" s="1"/>
  <c r="I13" i="170"/>
  <c r="I26" i="170" s="1"/>
  <c r="H13" i="170"/>
  <c r="H26" i="170" s="1"/>
  <c r="G13" i="170"/>
  <c r="F13" i="170"/>
  <c r="E13" i="170"/>
  <c r="E26" i="170" s="1"/>
  <c r="D13" i="170"/>
  <c r="D26" i="170" s="1"/>
  <c r="C13" i="170"/>
  <c r="C26" i="170" s="1"/>
  <c r="C45" i="170" s="1"/>
  <c r="AA50" i="171"/>
  <c r="Y50" i="171"/>
  <c r="Z50" i="171" s="1"/>
  <c r="X50" i="17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X44" i="171"/>
  <c r="S44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AA44" i="171" s="1"/>
  <c r="Y37" i="171"/>
  <c r="X37" i="171"/>
  <c r="W37" i="171"/>
  <c r="W44" i="171" s="1"/>
  <c r="V37" i="171"/>
  <c r="U37" i="171"/>
  <c r="T37" i="171"/>
  <c r="S37" i="171"/>
  <c r="R37" i="171"/>
  <c r="Q37" i="171"/>
  <c r="P37" i="171"/>
  <c r="P44" i="171" s="1"/>
  <c r="O37" i="171"/>
  <c r="O44" i="171" s="1"/>
  <c r="N37" i="171"/>
  <c r="M37" i="171"/>
  <c r="L37" i="171"/>
  <c r="K37" i="171"/>
  <c r="K44" i="171" s="1"/>
  <c r="J37" i="171"/>
  <c r="I37" i="171"/>
  <c r="H37" i="171"/>
  <c r="H44" i="171" s="1"/>
  <c r="G37" i="171"/>
  <c r="G44" i="171" s="1"/>
  <c r="F37" i="171"/>
  <c r="E37" i="171"/>
  <c r="D37" i="171"/>
  <c r="C37" i="171"/>
  <c r="K26" i="171"/>
  <c r="K45" i="171" s="1"/>
  <c r="AA25" i="171"/>
  <c r="Y25" i="171"/>
  <c r="X25" i="171"/>
  <c r="Z25" i="171" s="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AA26" i="171" s="1"/>
  <c r="Y13" i="171"/>
  <c r="Y26" i="171" s="1"/>
  <c r="X13" i="171"/>
  <c r="X26" i="171" s="1"/>
  <c r="W13" i="171"/>
  <c r="V13" i="171"/>
  <c r="V26" i="171" s="1"/>
  <c r="U13" i="171"/>
  <c r="U26" i="171" s="1"/>
  <c r="T13" i="171"/>
  <c r="T26" i="171" s="1"/>
  <c r="S13" i="171"/>
  <c r="S26" i="171" s="1"/>
  <c r="R13" i="171"/>
  <c r="R26" i="171" s="1"/>
  <c r="Q13" i="171"/>
  <c r="Q26" i="171" s="1"/>
  <c r="P13" i="171"/>
  <c r="P26" i="171" s="1"/>
  <c r="O13" i="171"/>
  <c r="N13" i="171"/>
  <c r="N26" i="171" s="1"/>
  <c r="M13" i="171"/>
  <c r="M26" i="171" s="1"/>
  <c r="L13" i="171"/>
  <c r="L26" i="171" s="1"/>
  <c r="K13" i="171"/>
  <c r="J13" i="171"/>
  <c r="J26" i="171" s="1"/>
  <c r="I13" i="171"/>
  <c r="I26" i="171" s="1"/>
  <c r="H13" i="171"/>
  <c r="H26" i="171" s="1"/>
  <c r="G13" i="171"/>
  <c r="F13" i="171"/>
  <c r="F26" i="171" s="1"/>
  <c r="E13" i="171"/>
  <c r="E26" i="171" s="1"/>
  <c r="D13" i="171"/>
  <c r="D26" i="171" s="1"/>
  <c r="C13" i="171"/>
  <c r="C26" i="171" s="1"/>
  <c r="AA50" i="172"/>
  <c r="Y50" i="172"/>
  <c r="X50" i="172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S44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Y44" i="172" s="1"/>
  <c r="X37" i="172"/>
  <c r="W37" i="172"/>
  <c r="V37" i="172"/>
  <c r="V44" i="172" s="1"/>
  <c r="U37" i="172"/>
  <c r="U44" i="172" s="1"/>
  <c r="T37" i="172"/>
  <c r="S37" i="172"/>
  <c r="R37" i="172"/>
  <c r="Q37" i="172"/>
  <c r="Q44" i="172" s="1"/>
  <c r="P37" i="172"/>
  <c r="P44" i="172" s="1"/>
  <c r="O37" i="172"/>
  <c r="N37" i="172"/>
  <c r="N44" i="172" s="1"/>
  <c r="M37" i="172"/>
  <c r="M44" i="172" s="1"/>
  <c r="L37" i="172"/>
  <c r="K37" i="172"/>
  <c r="J37" i="172"/>
  <c r="I37" i="172"/>
  <c r="I44" i="172" s="1"/>
  <c r="H37" i="172"/>
  <c r="H44" i="172" s="1"/>
  <c r="G37" i="172"/>
  <c r="G44" i="172" s="1"/>
  <c r="F37" i="172"/>
  <c r="F44" i="172" s="1"/>
  <c r="E37" i="172"/>
  <c r="E44" i="172" s="1"/>
  <c r="D37" i="172"/>
  <c r="C37" i="172"/>
  <c r="AA25" i="172"/>
  <c r="Y25" i="172"/>
  <c r="X25" i="172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AA26" i="172" s="1"/>
  <c r="Y13" i="172"/>
  <c r="Y26" i="172" s="1"/>
  <c r="Y45" i="172" s="1"/>
  <c r="X13" i="172"/>
  <c r="X26" i="172" s="1"/>
  <c r="W13" i="172"/>
  <c r="V13" i="172"/>
  <c r="V26" i="172" s="1"/>
  <c r="V45" i="172" s="1"/>
  <c r="U13" i="172"/>
  <c r="U26" i="172" s="1"/>
  <c r="T13" i="172"/>
  <c r="T26" i="172" s="1"/>
  <c r="S13" i="172"/>
  <c r="S26" i="172" s="1"/>
  <c r="S45" i="172" s="1"/>
  <c r="R13" i="172"/>
  <c r="R26" i="172" s="1"/>
  <c r="Q13" i="172"/>
  <c r="Q26" i="172" s="1"/>
  <c r="Q45" i="172" s="1"/>
  <c r="P13" i="172"/>
  <c r="P26" i="172" s="1"/>
  <c r="O13" i="172"/>
  <c r="N13" i="172"/>
  <c r="N26" i="172" s="1"/>
  <c r="N45" i="172" s="1"/>
  <c r="M13" i="172"/>
  <c r="M26" i="172" s="1"/>
  <c r="L13" i="172"/>
  <c r="L26" i="172" s="1"/>
  <c r="K13" i="172"/>
  <c r="K26" i="172" s="1"/>
  <c r="J13" i="172"/>
  <c r="J26" i="172" s="1"/>
  <c r="I13" i="172"/>
  <c r="I26" i="172" s="1"/>
  <c r="I45" i="172" s="1"/>
  <c r="H13" i="172"/>
  <c r="H26" i="172" s="1"/>
  <c r="G13" i="172"/>
  <c r="F13" i="172"/>
  <c r="F26" i="172" s="1"/>
  <c r="F45" i="172" s="1"/>
  <c r="E13" i="172"/>
  <c r="E26" i="172" s="1"/>
  <c r="D13" i="172"/>
  <c r="D26" i="172" s="1"/>
  <c r="C13" i="172"/>
  <c r="C26" i="172" s="1"/>
  <c r="AA50" i="173"/>
  <c r="Y50" i="173"/>
  <c r="X50" i="173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AA44" i="173"/>
  <c r="X44" i="173"/>
  <c r="Z44" i="173" s="1"/>
  <c r="O44" i="173"/>
  <c r="K44" i="173"/>
  <c r="H44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Y37" i="173"/>
  <c r="Y44" i="173" s="1"/>
  <c r="X37" i="173"/>
  <c r="Z37" i="173" s="1"/>
  <c r="W37" i="173"/>
  <c r="W44" i="173" s="1"/>
  <c r="V37" i="173"/>
  <c r="V44" i="173" s="1"/>
  <c r="U37" i="173"/>
  <c r="U44" i="173" s="1"/>
  <c r="T37" i="173"/>
  <c r="S37" i="173"/>
  <c r="S44" i="173" s="1"/>
  <c r="R37" i="173"/>
  <c r="R44" i="173" s="1"/>
  <c r="Q37" i="173"/>
  <c r="Q44" i="173" s="1"/>
  <c r="P37" i="173"/>
  <c r="P44" i="173" s="1"/>
  <c r="O37" i="173"/>
  <c r="N37" i="173"/>
  <c r="N44" i="173" s="1"/>
  <c r="M37" i="173"/>
  <c r="M44" i="173" s="1"/>
  <c r="L37" i="173"/>
  <c r="K37" i="173"/>
  <c r="J37" i="173"/>
  <c r="J44" i="173" s="1"/>
  <c r="I37" i="173"/>
  <c r="I44" i="173" s="1"/>
  <c r="H37" i="173"/>
  <c r="G37" i="173"/>
  <c r="G44" i="173" s="1"/>
  <c r="F37" i="173"/>
  <c r="F44" i="173" s="1"/>
  <c r="E37" i="173"/>
  <c r="E44" i="173" s="1"/>
  <c r="D37" i="173"/>
  <c r="C37" i="173"/>
  <c r="N26" i="173"/>
  <c r="AA25" i="173"/>
  <c r="Y25" i="173"/>
  <c r="X25" i="173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AA45" i="173" s="1"/>
  <c r="Y13" i="173"/>
  <c r="Y26" i="173" s="1"/>
  <c r="Y45" i="173" s="1"/>
  <c r="X13" i="173"/>
  <c r="X26" i="173" s="1"/>
  <c r="W13" i="173"/>
  <c r="V13" i="173"/>
  <c r="V26" i="173" s="1"/>
  <c r="U13" i="173"/>
  <c r="U26" i="173" s="1"/>
  <c r="T13" i="173"/>
  <c r="T26" i="173" s="1"/>
  <c r="S13" i="173"/>
  <c r="S26" i="173" s="1"/>
  <c r="R13" i="173"/>
  <c r="R26" i="173" s="1"/>
  <c r="Q13" i="173"/>
  <c r="Q26" i="173" s="1"/>
  <c r="Q45" i="173" s="1"/>
  <c r="P13" i="173"/>
  <c r="P26" i="173" s="1"/>
  <c r="O13" i="173"/>
  <c r="N13" i="173"/>
  <c r="M13" i="173"/>
  <c r="M26" i="173" s="1"/>
  <c r="L13" i="173"/>
  <c r="L26" i="173" s="1"/>
  <c r="K13" i="173"/>
  <c r="K26" i="173" s="1"/>
  <c r="J13" i="173"/>
  <c r="J26" i="173" s="1"/>
  <c r="I13" i="173"/>
  <c r="I26" i="173" s="1"/>
  <c r="I45" i="173" s="1"/>
  <c r="H13" i="173"/>
  <c r="H26" i="173" s="1"/>
  <c r="G13" i="173"/>
  <c r="F13" i="173"/>
  <c r="F26" i="173" s="1"/>
  <c r="E13" i="173"/>
  <c r="E26" i="173" s="1"/>
  <c r="D13" i="173"/>
  <c r="D26" i="173" s="1"/>
  <c r="C13" i="173"/>
  <c r="C26" i="173" s="1"/>
  <c r="AA50" i="174"/>
  <c r="Z50" i="174"/>
  <c r="Y50" i="174"/>
  <c r="X50" i="174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X44" i="174"/>
  <c r="P44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X37" i="174"/>
  <c r="Z37" i="174" s="1"/>
  <c r="W37" i="174"/>
  <c r="W44" i="174" s="1"/>
  <c r="V37" i="174"/>
  <c r="V44" i="174" s="1"/>
  <c r="U37" i="174"/>
  <c r="T37" i="174"/>
  <c r="S37" i="174"/>
  <c r="S44" i="174" s="1"/>
  <c r="R37" i="174"/>
  <c r="Q37" i="174"/>
  <c r="P37" i="174"/>
  <c r="O37" i="174"/>
  <c r="O44" i="174" s="1"/>
  <c r="N37" i="174"/>
  <c r="N44" i="174" s="1"/>
  <c r="M37" i="174"/>
  <c r="L37" i="174"/>
  <c r="K37" i="174"/>
  <c r="J37" i="174"/>
  <c r="I37" i="174"/>
  <c r="H37" i="174"/>
  <c r="H44" i="174" s="1"/>
  <c r="G37" i="174"/>
  <c r="G44" i="174" s="1"/>
  <c r="F37" i="174"/>
  <c r="F44" i="174" s="1"/>
  <c r="E37" i="174"/>
  <c r="D37" i="174"/>
  <c r="C37" i="174"/>
  <c r="N26" i="174"/>
  <c r="F26" i="174"/>
  <c r="AA25" i="174"/>
  <c r="Y25" i="174"/>
  <c r="X25" i="174"/>
  <c r="Z25" i="174" s="1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AA26" i="174" s="1"/>
  <c r="Y13" i="174"/>
  <c r="Y26" i="174" s="1"/>
  <c r="X13" i="174"/>
  <c r="W13" i="174"/>
  <c r="V13" i="174"/>
  <c r="V26" i="174" s="1"/>
  <c r="U13" i="174"/>
  <c r="U26" i="174" s="1"/>
  <c r="T13" i="174"/>
  <c r="T26" i="174" s="1"/>
  <c r="S13" i="174"/>
  <c r="S26" i="174" s="1"/>
  <c r="S45" i="174" s="1"/>
  <c r="R13" i="174"/>
  <c r="R26" i="174" s="1"/>
  <c r="Q13" i="174"/>
  <c r="Q26" i="174" s="1"/>
  <c r="P13" i="174"/>
  <c r="P26" i="174" s="1"/>
  <c r="O13" i="174"/>
  <c r="N13" i="174"/>
  <c r="M13" i="174"/>
  <c r="M26" i="174" s="1"/>
  <c r="L13" i="174"/>
  <c r="L26" i="174" s="1"/>
  <c r="K13" i="174"/>
  <c r="K26" i="174" s="1"/>
  <c r="J13" i="174"/>
  <c r="J26" i="174" s="1"/>
  <c r="I13" i="174"/>
  <c r="I26" i="174" s="1"/>
  <c r="H13" i="174"/>
  <c r="H26" i="174" s="1"/>
  <c r="G13" i="174"/>
  <c r="F13" i="174"/>
  <c r="E13" i="174"/>
  <c r="E26" i="174" s="1"/>
  <c r="D13" i="174"/>
  <c r="D26" i="174" s="1"/>
  <c r="C13" i="174"/>
  <c r="C26" i="174" s="1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X44" i="175"/>
  <c r="Z44" i="175" s="1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AA44" i="175" s="1"/>
  <c r="Y37" i="175"/>
  <c r="X37" i="175"/>
  <c r="Z37" i="175" s="1"/>
  <c r="W37" i="175"/>
  <c r="W44" i="175" s="1"/>
  <c r="V37" i="175"/>
  <c r="U37" i="175"/>
  <c r="T37" i="175"/>
  <c r="S37" i="175"/>
  <c r="S44" i="175" s="1"/>
  <c r="R37" i="175"/>
  <c r="Q37" i="175"/>
  <c r="P37" i="175"/>
  <c r="P44" i="175" s="1"/>
  <c r="O37" i="175"/>
  <c r="O44" i="175" s="1"/>
  <c r="N37" i="175"/>
  <c r="M37" i="175"/>
  <c r="L37" i="175"/>
  <c r="K37" i="175"/>
  <c r="J37" i="175"/>
  <c r="I37" i="175"/>
  <c r="H37" i="175"/>
  <c r="H44" i="175" s="1"/>
  <c r="G37" i="175"/>
  <c r="G44" i="175" s="1"/>
  <c r="F37" i="175"/>
  <c r="E37" i="175"/>
  <c r="D37" i="175"/>
  <c r="C37" i="175"/>
  <c r="N26" i="175"/>
  <c r="F26" i="175"/>
  <c r="AA25" i="175"/>
  <c r="Y25" i="175"/>
  <c r="X25" i="175"/>
  <c r="Z25" i="175" s="1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AA26" i="175" s="1"/>
  <c r="Y13" i="175"/>
  <c r="Y26" i="175" s="1"/>
  <c r="X13" i="175"/>
  <c r="W13" i="175"/>
  <c r="V13" i="175"/>
  <c r="V26" i="175" s="1"/>
  <c r="U13" i="175"/>
  <c r="U26" i="175" s="1"/>
  <c r="T13" i="175"/>
  <c r="T26" i="175" s="1"/>
  <c r="S13" i="175"/>
  <c r="S26" i="175" s="1"/>
  <c r="R13" i="175"/>
  <c r="R26" i="175" s="1"/>
  <c r="Q13" i="175"/>
  <c r="Q26" i="175" s="1"/>
  <c r="P13" i="175"/>
  <c r="P26" i="175" s="1"/>
  <c r="O13" i="175"/>
  <c r="N13" i="175"/>
  <c r="M13" i="175"/>
  <c r="M26" i="175" s="1"/>
  <c r="L13" i="175"/>
  <c r="L26" i="175" s="1"/>
  <c r="K13" i="175"/>
  <c r="K26" i="175" s="1"/>
  <c r="J13" i="175"/>
  <c r="J26" i="175" s="1"/>
  <c r="I13" i="175"/>
  <c r="I26" i="175" s="1"/>
  <c r="H13" i="175"/>
  <c r="H26" i="175" s="1"/>
  <c r="G13" i="175"/>
  <c r="F13" i="175"/>
  <c r="E13" i="175"/>
  <c r="E26" i="175" s="1"/>
  <c r="D13" i="175"/>
  <c r="D26" i="175" s="1"/>
  <c r="C13" i="175"/>
  <c r="C26" i="175" s="1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AA44" i="176"/>
  <c r="AA43" i="176"/>
  <c r="Y43" i="176"/>
  <c r="X43" i="176"/>
  <c r="Z43" i="176" s="1"/>
  <c r="W43" i="176"/>
  <c r="W44" i="176" s="1"/>
  <c r="V43" i="176"/>
  <c r="U43" i="176"/>
  <c r="T43" i="176"/>
  <c r="S43" i="176"/>
  <c r="R43" i="176"/>
  <c r="Q43" i="176"/>
  <c r="P43" i="176"/>
  <c r="O43" i="176"/>
  <c r="O44" i="176" s="1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Y37" i="176"/>
  <c r="X37" i="176"/>
  <c r="W37" i="176"/>
  <c r="V37" i="176"/>
  <c r="U37" i="176"/>
  <c r="U44" i="176" s="1"/>
  <c r="T37" i="176"/>
  <c r="S37" i="176"/>
  <c r="S44" i="176" s="1"/>
  <c r="R37" i="176"/>
  <c r="R44" i="176" s="1"/>
  <c r="Q37" i="176"/>
  <c r="P37" i="176"/>
  <c r="O37" i="176"/>
  <c r="N37" i="176"/>
  <c r="M37" i="176"/>
  <c r="M44" i="176" s="1"/>
  <c r="L37" i="176"/>
  <c r="K37" i="176"/>
  <c r="K44" i="176" s="1"/>
  <c r="J37" i="176"/>
  <c r="J44" i="176" s="1"/>
  <c r="I37" i="176"/>
  <c r="H37" i="176"/>
  <c r="H44" i="176" s="1"/>
  <c r="G37" i="176"/>
  <c r="F37" i="176"/>
  <c r="E37" i="176"/>
  <c r="E44" i="176" s="1"/>
  <c r="D37" i="176"/>
  <c r="C37" i="176"/>
  <c r="AA25" i="176"/>
  <c r="Y25" i="176"/>
  <c r="X25" i="176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AA26" i="176" s="1"/>
  <c r="Y13" i="176"/>
  <c r="Y26" i="176" s="1"/>
  <c r="X13" i="176"/>
  <c r="W13" i="176"/>
  <c r="V13" i="176"/>
  <c r="V26" i="176" s="1"/>
  <c r="U13" i="176"/>
  <c r="U26" i="176" s="1"/>
  <c r="T13" i="176"/>
  <c r="T26" i="176" s="1"/>
  <c r="S13" i="176"/>
  <c r="S26" i="176" s="1"/>
  <c r="R13" i="176"/>
  <c r="R26" i="176" s="1"/>
  <c r="Q13" i="176"/>
  <c r="Q26" i="176" s="1"/>
  <c r="P13" i="176"/>
  <c r="P26" i="176" s="1"/>
  <c r="O13" i="176"/>
  <c r="N13" i="176"/>
  <c r="N26" i="176" s="1"/>
  <c r="M13" i="176"/>
  <c r="M26" i="176" s="1"/>
  <c r="L13" i="176"/>
  <c r="L26" i="176" s="1"/>
  <c r="K13" i="176"/>
  <c r="K26" i="176" s="1"/>
  <c r="K45" i="176" s="1"/>
  <c r="J13" i="176"/>
  <c r="J26" i="176" s="1"/>
  <c r="I13" i="176"/>
  <c r="I26" i="176" s="1"/>
  <c r="H13" i="176"/>
  <c r="H26" i="176" s="1"/>
  <c r="G13" i="176"/>
  <c r="F13" i="176"/>
  <c r="F26" i="176" s="1"/>
  <c r="E13" i="176"/>
  <c r="E26" i="176" s="1"/>
  <c r="D13" i="176"/>
  <c r="D26" i="176" s="1"/>
  <c r="C13" i="176"/>
  <c r="C26" i="176" s="1"/>
  <c r="AA50" i="177"/>
  <c r="Y50" i="177"/>
  <c r="Z50" i="177" s="1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AA44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Y37" i="177"/>
  <c r="X37" i="177"/>
  <c r="W37" i="177"/>
  <c r="W44" i="177" s="1"/>
  <c r="V37" i="177"/>
  <c r="V44" i="177" s="1"/>
  <c r="U37" i="177"/>
  <c r="T37" i="177"/>
  <c r="S37" i="177"/>
  <c r="S44" i="177" s="1"/>
  <c r="R37" i="177"/>
  <c r="R44" i="177" s="1"/>
  <c r="Q37" i="177"/>
  <c r="P37" i="177"/>
  <c r="P44" i="177" s="1"/>
  <c r="O37" i="177"/>
  <c r="N37" i="177"/>
  <c r="N44" i="177" s="1"/>
  <c r="M37" i="177"/>
  <c r="L37" i="177"/>
  <c r="K37" i="177"/>
  <c r="J37" i="177"/>
  <c r="J44" i="177" s="1"/>
  <c r="I37" i="177"/>
  <c r="H37" i="177"/>
  <c r="H44" i="177" s="1"/>
  <c r="G37" i="177"/>
  <c r="F37" i="177"/>
  <c r="F44" i="177" s="1"/>
  <c r="E37" i="177"/>
  <c r="D37" i="177"/>
  <c r="C37" i="177"/>
  <c r="N26" i="177"/>
  <c r="J26" i="177"/>
  <c r="J45" i="177" s="1"/>
  <c r="AA25" i="177"/>
  <c r="Y25" i="177"/>
  <c r="X25" i="177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AA26" i="177" s="1"/>
  <c r="Y13" i="177"/>
  <c r="Y26" i="177" s="1"/>
  <c r="X13" i="177"/>
  <c r="W13" i="177"/>
  <c r="V13" i="177"/>
  <c r="V26" i="177" s="1"/>
  <c r="U13" i="177"/>
  <c r="U26" i="177" s="1"/>
  <c r="T13" i="177"/>
  <c r="T26" i="177" s="1"/>
  <c r="S13" i="177"/>
  <c r="S26" i="177" s="1"/>
  <c r="R13" i="177"/>
  <c r="R26" i="177" s="1"/>
  <c r="R45" i="177" s="1"/>
  <c r="Q13" i="177"/>
  <c r="Q26" i="177" s="1"/>
  <c r="P13" i="177"/>
  <c r="P26" i="177" s="1"/>
  <c r="O13" i="177"/>
  <c r="N13" i="177"/>
  <c r="M13" i="177"/>
  <c r="M26" i="177" s="1"/>
  <c r="L13" i="177"/>
  <c r="L26" i="177" s="1"/>
  <c r="K13" i="177"/>
  <c r="J13" i="177"/>
  <c r="I13" i="177"/>
  <c r="I26" i="177" s="1"/>
  <c r="H13" i="177"/>
  <c r="H26" i="177" s="1"/>
  <c r="G13" i="177"/>
  <c r="F13" i="177"/>
  <c r="F26" i="177" s="1"/>
  <c r="E13" i="177"/>
  <c r="E26" i="177" s="1"/>
  <c r="D13" i="177"/>
  <c r="D26" i="177" s="1"/>
  <c r="C13" i="177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AA44" i="178"/>
  <c r="W44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Y37" i="178"/>
  <c r="X37" i="178"/>
  <c r="X44" i="178" s="1"/>
  <c r="Z44" i="178" s="1"/>
  <c r="W37" i="178"/>
  <c r="V37" i="178"/>
  <c r="U37" i="178"/>
  <c r="U44" i="178" s="1"/>
  <c r="T37" i="178"/>
  <c r="S37" i="178"/>
  <c r="S44" i="178" s="1"/>
  <c r="R37" i="178"/>
  <c r="Q37" i="178"/>
  <c r="P37" i="178"/>
  <c r="O37" i="178"/>
  <c r="O44" i="178" s="1"/>
  <c r="N37" i="178"/>
  <c r="M37" i="178"/>
  <c r="M44" i="178" s="1"/>
  <c r="L37" i="178"/>
  <c r="K37" i="178"/>
  <c r="K44" i="178" s="1"/>
  <c r="J37" i="178"/>
  <c r="I37" i="178"/>
  <c r="H37" i="178"/>
  <c r="G37" i="178"/>
  <c r="G44" i="178" s="1"/>
  <c r="F37" i="178"/>
  <c r="E37" i="178"/>
  <c r="E44" i="178" s="1"/>
  <c r="D37" i="178"/>
  <c r="C37" i="178"/>
  <c r="C44" i="178" s="1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AA26" i="178" s="1"/>
  <c r="Y13" i="178"/>
  <c r="Y26" i="178" s="1"/>
  <c r="X13" i="178"/>
  <c r="W13" i="178"/>
  <c r="V13" i="178"/>
  <c r="V26" i="178" s="1"/>
  <c r="U13" i="178"/>
  <c r="U26" i="178" s="1"/>
  <c r="T13" i="178"/>
  <c r="T26" i="178" s="1"/>
  <c r="S13" i="178"/>
  <c r="R13" i="178"/>
  <c r="R26" i="178" s="1"/>
  <c r="Q13" i="178"/>
  <c r="Q26" i="178" s="1"/>
  <c r="P13" i="178"/>
  <c r="P26" i="178" s="1"/>
  <c r="O13" i="178"/>
  <c r="N13" i="178"/>
  <c r="N26" i="178" s="1"/>
  <c r="M13" i="178"/>
  <c r="M26" i="178" s="1"/>
  <c r="L13" i="178"/>
  <c r="L26" i="178" s="1"/>
  <c r="K13" i="178"/>
  <c r="K26" i="178" s="1"/>
  <c r="J13" i="178"/>
  <c r="J26" i="178" s="1"/>
  <c r="I13" i="178"/>
  <c r="I26" i="178" s="1"/>
  <c r="H13" i="178"/>
  <c r="H26" i="178" s="1"/>
  <c r="G13" i="178"/>
  <c r="F13" i="178"/>
  <c r="F26" i="178" s="1"/>
  <c r="E13" i="178"/>
  <c r="E26" i="178" s="1"/>
  <c r="D13" i="178"/>
  <c r="D26" i="178" s="1"/>
  <c r="C13" i="178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P44" i="179"/>
  <c r="O44" i="179"/>
  <c r="G44" i="179"/>
  <c r="AA43" i="179"/>
  <c r="Y43" i="179"/>
  <c r="X43" i="179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AA44" i="179" s="1"/>
  <c r="Y37" i="179"/>
  <c r="X37" i="179"/>
  <c r="W37" i="179"/>
  <c r="W44" i="179" s="1"/>
  <c r="V37" i="179"/>
  <c r="V44" i="179" s="1"/>
  <c r="U37" i="179"/>
  <c r="U44" i="179" s="1"/>
  <c r="T37" i="179"/>
  <c r="S37" i="179"/>
  <c r="S44" i="179" s="1"/>
  <c r="R37" i="179"/>
  <c r="R44" i="179" s="1"/>
  <c r="Q37" i="179"/>
  <c r="Q44" i="179" s="1"/>
  <c r="P37" i="179"/>
  <c r="O37" i="179"/>
  <c r="N37" i="179"/>
  <c r="N44" i="179" s="1"/>
  <c r="M37" i="179"/>
  <c r="M44" i="179" s="1"/>
  <c r="L37" i="179"/>
  <c r="K37" i="179"/>
  <c r="K44" i="179" s="1"/>
  <c r="J37" i="179"/>
  <c r="J44" i="179" s="1"/>
  <c r="I37" i="179"/>
  <c r="I44" i="179" s="1"/>
  <c r="H37" i="179"/>
  <c r="G37" i="179"/>
  <c r="F37" i="179"/>
  <c r="F44" i="179" s="1"/>
  <c r="E37" i="179"/>
  <c r="E44" i="179" s="1"/>
  <c r="D37" i="179"/>
  <c r="C37" i="179"/>
  <c r="C44" i="179" s="1"/>
  <c r="J26" i="179"/>
  <c r="J45" i="179" s="1"/>
  <c r="AA25" i="179"/>
  <c r="Y25" i="179"/>
  <c r="X25" i="179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Y13" i="179"/>
  <c r="Y26" i="179" s="1"/>
  <c r="X13" i="179"/>
  <c r="W13" i="179"/>
  <c r="V13" i="179"/>
  <c r="V26" i="179" s="1"/>
  <c r="V45" i="179" s="1"/>
  <c r="U13" i="179"/>
  <c r="U26" i="179" s="1"/>
  <c r="T13" i="179"/>
  <c r="T26" i="179" s="1"/>
  <c r="S13" i="179"/>
  <c r="R13" i="179"/>
  <c r="R26" i="179" s="1"/>
  <c r="R45" i="179" s="1"/>
  <c r="Q13" i="179"/>
  <c r="Q26" i="179" s="1"/>
  <c r="P13" i="179"/>
  <c r="P26" i="179" s="1"/>
  <c r="O13" i="179"/>
  <c r="N13" i="179"/>
  <c r="N26" i="179" s="1"/>
  <c r="M13" i="179"/>
  <c r="M26" i="179" s="1"/>
  <c r="L13" i="179"/>
  <c r="L26" i="179" s="1"/>
  <c r="K13" i="179"/>
  <c r="J13" i="179"/>
  <c r="I13" i="179"/>
  <c r="I26" i="179" s="1"/>
  <c r="H13" i="179"/>
  <c r="H26" i="179" s="1"/>
  <c r="G13" i="179"/>
  <c r="F13" i="179"/>
  <c r="F26" i="179" s="1"/>
  <c r="E13" i="179"/>
  <c r="E26" i="179" s="1"/>
  <c r="D13" i="179"/>
  <c r="D26" i="179" s="1"/>
  <c r="C13" i="179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AA44" i="180"/>
  <c r="S44" i="180"/>
  <c r="H44" i="180"/>
  <c r="AA43" i="180"/>
  <c r="Y43" i="180"/>
  <c r="X43" i="180"/>
  <c r="Z43" i="180" s="1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L44" i="180" s="1"/>
  <c r="K43" i="180"/>
  <c r="J43" i="180"/>
  <c r="I43" i="180"/>
  <c r="H43" i="180"/>
  <c r="G43" i="180"/>
  <c r="F43" i="180"/>
  <c r="E43" i="180"/>
  <c r="D43" i="180"/>
  <c r="C43" i="180"/>
  <c r="AA37" i="180"/>
  <c r="Y37" i="180"/>
  <c r="X37" i="180"/>
  <c r="W37" i="180"/>
  <c r="W44" i="180" s="1"/>
  <c r="V37" i="180"/>
  <c r="V44" i="180" s="1"/>
  <c r="U37" i="180"/>
  <c r="T37" i="180"/>
  <c r="S37" i="180"/>
  <c r="R37" i="180"/>
  <c r="R44" i="180" s="1"/>
  <c r="Q37" i="180"/>
  <c r="P37" i="180"/>
  <c r="O37" i="180"/>
  <c r="N37" i="180"/>
  <c r="N44" i="180" s="1"/>
  <c r="M37" i="180"/>
  <c r="L37" i="180"/>
  <c r="K37" i="180"/>
  <c r="J37" i="180"/>
  <c r="J44" i="180" s="1"/>
  <c r="I37" i="180"/>
  <c r="H37" i="180"/>
  <c r="G37" i="180"/>
  <c r="F37" i="180"/>
  <c r="F44" i="180" s="1"/>
  <c r="E37" i="180"/>
  <c r="D37" i="180"/>
  <c r="C37" i="180"/>
  <c r="S26" i="180"/>
  <c r="R26" i="180"/>
  <c r="AA25" i="180"/>
  <c r="Y25" i="180"/>
  <c r="X25" i="180"/>
  <c r="Z25" i="180" s="1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Y13" i="180"/>
  <c r="Y26" i="180" s="1"/>
  <c r="X13" i="180"/>
  <c r="W13" i="180"/>
  <c r="V13" i="180"/>
  <c r="V26" i="180" s="1"/>
  <c r="V45" i="180" s="1"/>
  <c r="U13" i="180"/>
  <c r="U26" i="180" s="1"/>
  <c r="T13" i="180"/>
  <c r="T26" i="180" s="1"/>
  <c r="S13" i="180"/>
  <c r="R13" i="180"/>
  <c r="Q13" i="180"/>
  <c r="Q26" i="180" s="1"/>
  <c r="P13" i="180"/>
  <c r="P26" i="180" s="1"/>
  <c r="O13" i="180"/>
  <c r="N13" i="180"/>
  <c r="N26" i="180" s="1"/>
  <c r="N45" i="180" s="1"/>
  <c r="M13" i="180"/>
  <c r="M26" i="180" s="1"/>
  <c r="L13" i="180"/>
  <c r="L26" i="180" s="1"/>
  <c r="K13" i="180"/>
  <c r="K26" i="180" s="1"/>
  <c r="J13" i="180"/>
  <c r="J26" i="180" s="1"/>
  <c r="J45" i="180" s="1"/>
  <c r="I13" i="180"/>
  <c r="I26" i="180" s="1"/>
  <c r="H13" i="180"/>
  <c r="H26" i="180" s="1"/>
  <c r="G13" i="180"/>
  <c r="F13" i="180"/>
  <c r="F26" i="180" s="1"/>
  <c r="F45" i="180" s="1"/>
  <c r="E13" i="180"/>
  <c r="E26" i="180" s="1"/>
  <c r="D13" i="180"/>
  <c r="D26" i="180" s="1"/>
  <c r="C13" i="180"/>
  <c r="AA50" i="181"/>
  <c r="Y50" i="18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AA43" i="181"/>
  <c r="Y43" i="181"/>
  <c r="X43" i="181"/>
  <c r="Z43" i="181" s="1"/>
  <c r="W43" i="181"/>
  <c r="V43" i="181"/>
  <c r="U43" i="181"/>
  <c r="T43" i="181"/>
  <c r="S43" i="181"/>
  <c r="R43" i="181"/>
  <c r="Q43" i="181"/>
  <c r="P43" i="181"/>
  <c r="P44" i="181" s="1"/>
  <c r="O43" i="181"/>
  <c r="N43" i="181"/>
  <c r="M43" i="181"/>
  <c r="L43" i="181"/>
  <c r="K43" i="181"/>
  <c r="J43" i="181"/>
  <c r="I43" i="181"/>
  <c r="H43" i="181"/>
  <c r="H44" i="181" s="1"/>
  <c r="G43" i="181"/>
  <c r="F43" i="181"/>
  <c r="E43" i="181"/>
  <c r="D43" i="181"/>
  <c r="C43" i="181"/>
  <c r="AA37" i="181"/>
  <c r="AA44" i="181" s="1"/>
  <c r="Z37" i="181"/>
  <c r="Y37" i="181"/>
  <c r="X37" i="181"/>
  <c r="W37" i="181"/>
  <c r="W44" i="181" s="1"/>
  <c r="V37" i="181"/>
  <c r="U37" i="181"/>
  <c r="T37" i="181"/>
  <c r="S37" i="181"/>
  <c r="S44" i="181" s="1"/>
  <c r="R37" i="181"/>
  <c r="Q37" i="181"/>
  <c r="P37" i="181"/>
  <c r="O37" i="181"/>
  <c r="O44" i="181" s="1"/>
  <c r="N37" i="181"/>
  <c r="M37" i="181"/>
  <c r="L37" i="181"/>
  <c r="K37" i="181"/>
  <c r="K44" i="181" s="1"/>
  <c r="J37" i="181"/>
  <c r="I37" i="181"/>
  <c r="H37" i="181"/>
  <c r="G37" i="181"/>
  <c r="G44" i="181" s="1"/>
  <c r="F37" i="181"/>
  <c r="E37" i="181"/>
  <c r="D37" i="181"/>
  <c r="C37" i="181"/>
  <c r="C44" i="181" s="1"/>
  <c r="V26" i="181"/>
  <c r="R26" i="181"/>
  <c r="AA25" i="181"/>
  <c r="Y25" i="181"/>
  <c r="X25" i="181"/>
  <c r="Z25" i="181" s="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Y13" i="181"/>
  <c r="Y26" i="181" s="1"/>
  <c r="X13" i="181"/>
  <c r="W13" i="181"/>
  <c r="V13" i="181"/>
  <c r="U13" i="181"/>
  <c r="U26" i="181" s="1"/>
  <c r="T13" i="181"/>
  <c r="T26" i="181" s="1"/>
  <c r="S13" i="181"/>
  <c r="R13" i="181"/>
  <c r="Q13" i="181"/>
  <c r="Q26" i="181" s="1"/>
  <c r="P13" i="181"/>
  <c r="P26" i="181" s="1"/>
  <c r="O13" i="181"/>
  <c r="N13" i="181"/>
  <c r="N26" i="181" s="1"/>
  <c r="M13" i="181"/>
  <c r="M26" i="181" s="1"/>
  <c r="L13" i="181"/>
  <c r="L26" i="181" s="1"/>
  <c r="K13" i="181"/>
  <c r="J13" i="181"/>
  <c r="J26" i="181" s="1"/>
  <c r="I13" i="181"/>
  <c r="I26" i="181" s="1"/>
  <c r="H13" i="181"/>
  <c r="H26" i="181" s="1"/>
  <c r="G13" i="181"/>
  <c r="F13" i="181"/>
  <c r="F26" i="181" s="1"/>
  <c r="E13" i="181"/>
  <c r="E26" i="181" s="1"/>
  <c r="D13" i="181"/>
  <c r="D26" i="181" s="1"/>
  <c r="C13" i="181"/>
  <c r="AA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O44" i="182"/>
  <c r="AA43" i="182"/>
  <c r="Y43" i="182"/>
  <c r="X43" i="182"/>
  <c r="Z43" i="182" s="1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AA44" i="182" s="1"/>
  <c r="Z37" i="182"/>
  <c r="Y37" i="182"/>
  <c r="X37" i="182"/>
  <c r="X44" i="182" s="1"/>
  <c r="Z44" i="182" s="1"/>
  <c r="W37" i="182"/>
  <c r="W44" i="182" s="1"/>
  <c r="V37" i="182"/>
  <c r="U37" i="182"/>
  <c r="T37" i="182"/>
  <c r="S37" i="182"/>
  <c r="R37" i="182"/>
  <c r="R44" i="182" s="1"/>
  <c r="Q37" i="182"/>
  <c r="P37" i="182"/>
  <c r="O37" i="182"/>
  <c r="N37" i="182"/>
  <c r="M37" i="182"/>
  <c r="L37" i="182"/>
  <c r="K37" i="182"/>
  <c r="J37" i="182"/>
  <c r="J44" i="182" s="1"/>
  <c r="I37" i="182"/>
  <c r="H37" i="182"/>
  <c r="H44" i="182" s="1"/>
  <c r="G37" i="182"/>
  <c r="F37" i="182"/>
  <c r="E37" i="182"/>
  <c r="D37" i="182"/>
  <c r="C37" i="182"/>
  <c r="V26" i="182"/>
  <c r="AA25" i="182"/>
  <c r="Y25" i="182"/>
  <c r="X25" i="182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Y13" i="182"/>
  <c r="Y26" i="182" s="1"/>
  <c r="X13" i="182"/>
  <c r="W13" i="182"/>
  <c r="V13" i="182"/>
  <c r="U13" i="182"/>
  <c r="U26" i="182" s="1"/>
  <c r="T13" i="182"/>
  <c r="T26" i="182" s="1"/>
  <c r="S13" i="182"/>
  <c r="S26" i="182" s="1"/>
  <c r="R13" i="182"/>
  <c r="R26" i="182" s="1"/>
  <c r="Q13" i="182"/>
  <c r="Q26" i="182" s="1"/>
  <c r="P13" i="182"/>
  <c r="P26" i="182" s="1"/>
  <c r="O13" i="182"/>
  <c r="N13" i="182"/>
  <c r="N26" i="182" s="1"/>
  <c r="M13" i="182"/>
  <c r="M26" i="182" s="1"/>
  <c r="L13" i="182"/>
  <c r="L26" i="182" s="1"/>
  <c r="K13" i="182"/>
  <c r="K26" i="182" s="1"/>
  <c r="J13" i="182"/>
  <c r="J26" i="182" s="1"/>
  <c r="I13" i="182"/>
  <c r="I26" i="182" s="1"/>
  <c r="H13" i="182"/>
  <c r="H26" i="182" s="1"/>
  <c r="G13" i="182"/>
  <c r="F13" i="182"/>
  <c r="F26" i="182" s="1"/>
  <c r="E13" i="182"/>
  <c r="E26" i="182" s="1"/>
  <c r="D13" i="182"/>
  <c r="D26" i="182" s="1"/>
  <c r="C13" i="182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W44" i="183"/>
  <c r="G44" i="183"/>
  <c r="AA43" i="183"/>
  <c r="Y43" i="183"/>
  <c r="X43" i="183"/>
  <c r="Z43" i="183" s="1"/>
  <c r="W43" i="183"/>
  <c r="V43" i="183"/>
  <c r="U43" i="183"/>
  <c r="T43" i="183"/>
  <c r="S43" i="183"/>
  <c r="R43" i="183"/>
  <c r="Q43" i="183"/>
  <c r="P43" i="183"/>
  <c r="P44" i="183" s="1"/>
  <c r="O43" i="183"/>
  <c r="N43" i="183"/>
  <c r="M43" i="183"/>
  <c r="L43" i="183"/>
  <c r="K43" i="183"/>
  <c r="J43" i="183"/>
  <c r="I43" i="183"/>
  <c r="H43" i="183"/>
  <c r="H44" i="183" s="1"/>
  <c r="G43" i="183"/>
  <c r="F43" i="183"/>
  <c r="E43" i="183"/>
  <c r="D43" i="183"/>
  <c r="C43" i="183"/>
  <c r="AA37" i="183"/>
  <c r="AA44" i="183" s="1"/>
  <c r="Z37" i="183"/>
  <c r="Y37" i="183"/>
  <c r="X37" i="183"/>
  <c r="W37" i="183"/>
  <c r="V37" i="183"/>
  <c r="V44" i="183" s="1"/>
  <c r="U37" i="183"/>
  <c r="U44" i="183" s="1"/>
  <c r="T37" i="183"/>
  <c r="S37" i="183"/>
  <c r="R37" i="183"/>
  <c r="Q37" i="183"/>
  <c r="P37" i="183"/>
  <c r="O37" i="183"/>
  <c r="O44" i="183" s="1"/>
  <c r="N37" i="183"/>
  <c r="N44" i="183" s="1"/>
  <c r="M37" i="183"/>
  <c r="M44" i="183" s="1"/>
  <c r="L37" i="183"/>
  <c r="K37" i="183"/>
  <c r="J37" i="183"/>
  <c r="I37" i="183"/>
  <c r="H37" i="183"/>
  <c r="G37" i="183"/>
  <c r="F37" i="183"/>
  <c r="F44" i="183" s="1"/>
  <c r="E37" i="183"/>
  <c r="E44" i="183" s="1"/>
  <c r="D37" i="183"/>
  <c r="C37" i="183"/>
  <c r="AA25" i="183"/>
  <c r="Y25" i="183"/>
  <c r="X25" i="183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Y13" i="183"/>
  <c r="Y26" i="183" s="1"/>
  <c r="X13" i="183"/>
  <c r="W13" i="183"/>
  <c r="V13" i="183"/>
  <c r="V26" i="183" s="1"/>
  <c r="V45" i="183" s="1"/>
  <c r="U13" i="183"/>
  <c r="U26" i="183" s="1"/>
  <c r="T13" i="183"/>
  <c r="T26" i="183" s="1"/>
  <c r="S13" i="183"/>
  <c r="R13" i="183"/>
  <c r="R26" i="183" s="1"/>
  <c r="Q13" i="183"/>
  <c r="Q26" i="183" s="1"/>
  <c r="P13" i="183"/>
  <c r="P26" i="183" s="1"/>
  <c r="O13" i="183"/>
  <c r="N13" i="183"/>
  <c r="N26" i="183" s="1"/>
  <c r="M13" i="183"/>
  <c r="M26" i="183" s="1"/>
  <c r="L13" i="183"/>
  <c r="L26" i="183" s="1"/>
  <c r="K13" i="183"/>
  <c r="K26" i="183" s="1"/>
  <c r="J13" i="183"/>
  <c r="J26" i="183" s="1"/>
  <c r="I13" i="183"/>
  <c r="I26" i="183" s="1"/>
  <c r="H13" i="183"/>
  <c r="H26" i="183" s="1"/>
  <c r="G13" i="183"/>
  <c r="F13" i="183"/>
  <c r="F26" i="183" s="1"/>
  <c r="F45" i="183" s="1"/>
  <c r="E13" i="183"/>
  <c r="E26" i="183" s="1"/>
  <c r="D13" i="183"/>
  <c r="D26" i="183" s="1"/>
  <c r="C13" i="183"/>
  <c r="AA50" i="184"/>
  <c r="Y50" i="184"/>
  <c r="X50" i="184"/>
  <c r="Z50" i="184" s="1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P44" i="184" s="1"/>
  <c r="O43" i="184"/>
  <c r="N43" i="184"/>
  <c r="M43" i="184"/>
  <c r="L43" i="184"/>
  <c r="K43" i="184"/>
  <c r="K44" i="184" s="1"/>
  <c r="J43" i="184"/>
  <c r="I43" i="184"/>
  <c r="H43" i="184"/>
  <c r="H44" i="184" s="1"/>
  <c r="G43" i="184"/>
  <c r="F43" i="184"/>
  <c r="E43" i="184"/>
  <c r="D43" i="184"/>
  <c r="C43" i="184"/>
  <c r="AA37" i="184"/>
  <c r="AA44" i="184" s="1"/>
  <c r="Z37" i="184"/>
  <c r="Y37" i="184"/>
  <c r="X37" i="184"/>
  <c r="W37" i="184"/>
  <c r="W44" i="184" s="1"/>
  <c r="V37" i="184"/>
  <c r="U37" i="184"/>
  <c r="T37" i="184"/>
  <c r="S37" i="184"/>
  <c r="R37" i="184"/>
  <c r="R44" i="184" s="1"/>
  <c r="Q37" i="184"/>
  <c r="P37" i="184"/>
  <c r="O37" i="184"/>
  <c r="O44" i="184" s="1"/>
  <c r="N37" i="184"/>
  <c r="M37" i="184"/>
  <c r="L37" i="184"/>
  <c r="K37" i="184"/>
  <c r="J37" i="184"/>
  <c r="J44" i="184" s="1"/>
  <c r="I37" i="184"/>
  <c r="H37" i="184"/>
  <c r="G37" i="184"/>
  <c r="G44" i="184" s="1"/>
  <c r="F37" i="184"/>
  <c r="E37" i="184"/>
  <c r="D37" i="184"/>
  <c r="C37" i="184"/>
  <c r="V26" i="184"/>
  <c r="AA25" i="184"/>
  <c r="Y25" i="184"/>
  <c r="X25" i="184"/>
  <c r="Z25" i="184" s="1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Y13" i="184"/>
  <c r="Y26" i="184" s="1"/>
  <c r="X13" i="184"/>
  <c r="W13" i="184"/>
  <c r="V13" i="184"/>
  <c r="U13" i="184"/>
  <c r="U26" i="184" s="1"/>
  <c r="T13" i="184"/>
  <c r="T26" i="184" s="1"/>
  <c r="S13" i="184"/>
  <c r="R13" i="184"/>
  <c r="R26" i="184" s="1"/>
  <c r="Q13" i="184"/>
  <c r="Q26" i="184" s="1"/>
  <c r="P13" i="184"/>
  <c r="P26" i="184" s="1"/>
  <c r="O13" i="184"/>
  <c r="N13" i="184"/>
  <c r="N26" i="184" s="1"/>
  <c r="M13" i="184"/>
  <c r="M26" i="184" s="1"/>
  <c r="L13" i="184"/>
  <c r="L26" i="184" s="1"/>
  <c r="K13" i="184"/>
  <c r="J13" i="184"/>
  <c r="J26" i="184" s="1"/>
  <c r="J45" i="184" s="1"/>
  <c r="I13" i="184"/>
  <c r="I26" i="184" s="1"/>
  <c r="H13" i="184"/>
  <c r="H26" i="184" s="1"/>
  <c r="G13" i="184"/>
  <c r="F13" i="184"/>
  <c r="F26" i="184" s="1"/>
  <c r="E13" i="184"/>
  <c r="E26" i="184" s="1"/>
  <c r="D13" i="184"/>
  <c r="D26" i="184" s="1"/>
  <c r="C13" i="184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AA44" i="185"/>
  <c r="P44" i="185"/>
  <c r="H44" i="185"/>
  <c r="AA43" i="185"/>
  <c r="Y43" i="185"/>
  <c r="X43" i="185"/>
  <c r="Z43" i="185" s="1"/>
  <c r="W43" i="185"/>
  <c r="V43" i="185"/>
  <c r="U43" i="185"/>
  <c r="T43" i="185"/>
  <c r="T44" i="185" s="1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D44" i="185" s="1"/>
  <c r="C43" i="185"/>
  <c r="AA37" i="185"/>
  <c r="Z37" i="185"/>
  <c r="Y37" i="185"/>
  <c r="X37" i="185"/>
  <c r="X44" i="185" s="1"/>
  <c r="Z44" i="185" s="1"/>
  <c r="W37" i="185"/>
  <c r="W44" i="185" s="1"/>
  <c r="V37" i="185"/>
  <c r="U37" i="185"/>
  <c r="T37" i="185"/>
  <c r="S37" i="185"/>
  <c r="R37" i="185"/>
  <c r="Q37" i="185"/>
  <c r="P37" i="185"/>
  <c r="O37" i="185"/>
  <c r="O44" i="185" s="1"/>
  <c r="N37" i="185"/>
  <c r="M37" i="185"/>
  <c r="L37" i="185"/>
  <c r="K37" i="185"/>
  <c r="J37" i="185"/>
  <c r="I37" i="185"/>
  <c r="H37" i="185"/>
  <c r="G37" i="185"/>
  <c r="G44" i="185" s="1"/>
  <c r="F37" i="185"/>
  <c r="E37" i="185"/>
  <c r="D37" i="185"/>
  <c r="C37" i="185"/>
  <c r="AA26" i="185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Y13" i="185"/>
  <c r="Y26" i="185" s="1"/>
  <c r="X13" i="185"/>
  <c r="W13" i="185"/>
  <c r="W26" i="185" s="1"/>
  <c r="V13" i="185"/>
  <c r="V26" i="185" s="1"/>
  <c r="U13" i="185"/>
  <c r="U26" i="185" s="1"/>
  <c r="T13" i="185"/>
  <c r="T26" i="185" s="1"/>
  <c r="S13" i="185"/>
  <c r="R13" i="185"/>
  <c r="R26" i="185" s="1"/>
  <c r="Q13" i="185"/>
  <c r="Q26" i="185" s="1"/>
  <c r="P13" i="185"/>
  <c r="P26" i="185" s="1"/>
  <c r="O13" i="185"/>
  <c r="O26" i="185" s="1"/>
  <c r="N13" i="185"/>
  <c r="N26" i="185" s="1"/>
  <c r="M13" i="185"/>
  <c r="M26" i="185" s="1"/>
  <c r="L13" i="185"/>
  <c r="L26" i="185" s="1"/>
  <c r="K13" i="185"/>
  <c r="J13" i="185"/>
  <c r="J26" i="185" s="1"/>
  <c r="I13" i="185"/>
  <c r="I26" i="185" s="1"/>
  <c r="H13" i="185"/>
  <c r="H26" i="185" s="1"/>
  <c r="G13" i="185"/>
  <c r="G26" i="185" s="1"/>
  <c r="F13" i="185"/>
  <c r="F26" i="185" s="1"/>
  <c r="E13" i="185"/>
  <c r="E26" i="185" s="1"/>
  <c r="D13" i="185"/>
  <c r="D26" i="185" s="1"/>
  <c r="C13" i="185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G44" i="186"/>
  <c r="AA43" i="186"/>
  <c r="Y43" i="186"/>
  <c r="X43" i="186"/>
  <c r="Z43" i="186" s="1"/>
  <c r="W43" i="186"/>
  <c r="W44" i="186" s="1"/>
  <c r="V43" i="186"/>
  <c r="U43" i="186"/>
  <c r="T43" i="186"/>
  <c r="S43" i="186"/>
  <c r="R43" i="186"/>
  <c r="Q43" i="186"/>
  <c r="P43" i="186"/>
  <c r="O43" i="186"/>
  <c r="O44" i="186" s="1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AA44" i="186" s="1"/>
  <c r="Y37" i="186"/>
  <c r="X37" i="186"/>
  <c r="Z37" i="186" s="1"/>
  <c r="W37" i="186"/>
  <c r="V37" i="186"/>
  <c r="V44" i="186" s="1"/>
  <c r="U37" i="186"/>
  <c r="U44" i="186" s="1"/>
  <c r="T37" i="186"/>
  <c r="S37" i="186"/>
  <c r="R37" i="186"/>
  <c r="Q37" i="186"/>
  <c r="P37" i="186"/>
  <c r="O37" i="186"/>
  <c r="N37" i="186"/>
  <c r="N44" i="186" s="1"/>
  <c r="M37" i="186"/>
  <c r="M44" i="186" s="1"/>
  <c r="L37" i="186"/>
  <c r="K37" i="186"/>
  <c r="J37" i="186"/>
  <c r="I37" i="186"/>
  <c r="H37" i="186"/>
  <c r="H44" i="186" s="1"/>
  <c r="G37" i="186"/>
  <c r="F37" i="186"/>
  <c r="F44" i="186" s="1"/>
  <c r="E37" i="186"/>
  <c r="E44" i="186" s="1"/>
  <c r="D37" i="186"/>
  <c r="C37" i="186"/>
  <c r="G26" i="186"/>
  <c r="AA25" i="186"/>
  <c r="Y25" i="186"/>
  <c r="X25" i="186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Y13" i="186"/>
  <c r="Y26" i="186" s="1"/>
  <c r="X13" i="186"/>
  <c r="W13" i="186"/>
  <c r="W26" i="186" s="1"/>
  <c r="V13" i="186"/>
  <c r="V26" i="186" s="1"/>
  <c r="V45" i="186" s="1"/>
  <c r="U13" i="186"/>
  <c r="U26" i="186" s="1"/>
  <c r="T13" i="186"/>
  <c r="T26" i="186" s="1"/>
  <c r="S13" i="186"/>
  <c r="R13" i="186"/>
  <c r="R26" i="186" s="1"/>
  <c r="Q13" i="186"/>
  <c r="Q26" i="186" s="1"/>
  <c r="P13" i="186"/>
  <c r="P26" i="186" s="1"/>
  <c r="O13" i="186"/>
  <c r="N13" i="186"/>
  <c r="N26" i="186" s="1"/>
  <c r="N45" i="186" s="1"/>
  <c r="M13" i="186"/>
  <c r="M26" i="186" s="1"/>
  <c r="L13" i="186"/>
  <c r="L26" i="186" s="1"/>
  <c r="K13" i="186"/>
  <c r="K26" i="186" s="1"/>
  <c r="J13" i="186"/>
  <c r="J26" i="186" s="1"/>
  <c r="I13" i="186"/>
  <c r="I26" i="186" s="1"/>
  <c r="H13" i="186"/>
  <c r="H26" i="186" s="1"/>
  <c r="G13" i="186"/>
  <c r="F13" i="186"/>
  <c r="F26" i="186" s="1"/>
  <c r="F45" i="186" s="1"/>
  <c r="E13" i="186"/>
  <c r="E26" i="186" s="1"/>
  <c r="D13" i="186"/>
  <c r="D26" i="186" s="1"/>
  <c r="C13" i="186"/>
  <c r="AA50" i="187"/>
  <c r="Y50" i="187"/>
  <c r="X50" i="187"/>
  <c r="Z50" i="187" s="1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AA44" i="187" s="1"/>
  <c r="Y37" i="187"/>
  <c r="Y44" i="187" s="1"/>
  <c r="X37" i="187"/>
  <c r="W37" i="187"/>
  <c r="W44" i="187" s="1"/>
  <c r="V37" i="187"/>
  <c r="V44" i="187" s="1"/>
  <c r="U37" i="187"/>
  <c r="T37" i="187"/>
  <c r="S37" i="187"/>
  <c r="S44" i="187" s="1"/>
  <c r="R37" i="187"/>
  <c r="R44" i="187" s="1"/>
  <c r="Q37" i="187"/>
  <c r="Q44" i="187" s="1"/>
  <c r="P37" i="187"/>
  <c r="O37" i="187"/>
  <c r="O44" i="187" s="1"/>
  <c r="N37" i="187"/>
  <c r="N44" i="187" s="1"/>
  <c r="M37" i="187"/>
  <c r="L37" i="187"/>
  <c r="L44" i="187" s="1"/>
  <c r="K37" i="187"/>
  <c r="K44" i="187" s="1"/>
  <c r="J37" i="187"/>
  <c r="J44" i="187" s="1"/>
  <c r="I37" i="187"/>
  <c r="I44" i="187" s="1"/>
  <c r="H37" i="187"/>
  <c r="G37" i="187"/>
  <c r="G44" i="187" s="1"/>
  <c r="F37" i="187"/>
  <c r="F44" i="187" s="1"/>
  <c r="E37" i="187"/>
  <c r="D37" i="187"/>
  <c r="C37" i="187"/>
  <c r="C44" i="187" s="1"/>
  <c r="S26" i="187"/>
  <c r="AA25" i="187"/>
  <c r="Y25" i="187"/>
  <c r="X25" i="187"/>
  <c r="Z25" i="187" s="1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Y13" i="187"/>
  <c r="Y26" i="187" s="1"/>
  <c r="X13" i="187"/>
  <c r="W13" i="187"/>
  <c r="W26" i="187" s="1"/>
  <c r="V13" i="187"/>
  <c r="V26" i="187" s="1"/>
  <c r="U13" i="187"/>
  <c r="U26" i="187" s="1"/>
  <c r="T13" i="187"/>
  <c r="T26" i="187" s="1"/>
  <c r="S13" i="187"/>
  <c r="R13" i="187"/>
  <c r="R26" i="187" s="1"/>
  <c r="Q13" i="187"/>
  <c r="Q26" i="187" s="1"/>
  <c r="P13" i="187"/>
  <c r="P26" i="187" s="1"/>
  <c r="O13" i="187"/>
  <c r="N13" i="187"/>
  <c r="N26" i="187" s="1"/>
  <c r="N45" i="187" s="1"/>
  <c r="M13" i="187"/>
  <c r="M26" i="187" s="1"/>
  <c r="L13" i="187"/>
  <c r="L26" i="187" s="1"/>
  <c r="K13" i="187"/>
  <c r="J13" i="187"/>
  <c r="J26" i="187" s="1"/>
  <c r="I13" i="187"/>
  <c r="I26" i="187" s="1"/>
  <c r="H13" i="187"/>
  <c r="H26" i="187" s="1"/>
  <c r="G13" i="187"/>
  <c r="G26" i="187" s="1"/>
  <c r="F13" i="187"/>
  <c r="F26" i="187" s="1"/>
  <c r="E13" i="187"/>
  <c r="E26" i="187" s="1"/>
  <c r="D13" i="187"/>
  <c r="D26" i="187" s="1"/>
  <c r="C13" i="187"/>
  <c r="AA50" i="188"/>
  <c r="Y50" i="188"/>
  <c r="X50" i="188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X44" i="188"/>
  <c r="L44" i="188"/>
  <c r="AA43" i="188"/>
  <c r="Y43" i="188"/>
  <c r="X43" i="188"/>
  <c r="Z43" i="188" s="1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AA44" i="188" s="1"/>
  <c r="Y37" i="188"/>
  <c r="X37" i="188"/>
  <c r="W37" i="188"/>
  <c r="W44" i="188" s="1"/>
  <c r="V37" i="188"/>
  <c r="V44" i="188" s="1"/>
  <c r="U37" i="188"/>
  <c r="T37" i="188"/>
  <c r="S37" i="188"/>
  <c r="S44" i="188" s="1"/>
  <c r="R37" i="188"/>
  <c r="R44" i="188" s="1"/>
  <c r="Q37" i="188"/>
  <c r="Q44" i="188" s="1"/>
  <c r="P37" i="188"/>
  <c r="O37" i="188"/>
  <c r="O44" i="188" s="1"/>
  <c r="N37" i="188"/>
  <c r="N44" i="188" s="1"/>
  <c r="M37" i="188"/>
  <c r="L37" i="188"/>
  <c r="K37" i="188"/>
  <c r="K44" i="188" s="1"/>
  <c r="J37" i="188"/>
  <c r="J44" i="188" s="1"/>
  <c r="I37" i="188"/>
  <c r="H37" i="188"/>
  <c r="H44" i="188" s="1"/>
  <c r="G37" i="188"/>
  <c r="G44" i="188" s="1"/>
  <c r="F37" i="188"/>
  <c r="F44" i="188" s="1"/>
  <c r="E37" i="188"/>
  <c r="D37" i="188"/>
  <c r="C37" i="188"/>
  <c r="C44" i="188" s="1"/>
  <c r="AA25" i="188"/>
  <c r="Y25" i="188"/>
  <c r="X25" i="188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AA26" i="188" s="1"/>
  <c r="AA45" i="188" s="1"/>
  <c r="Y13" i="188"/>
  <c r="Y26" i="188" s="1"/>
  <c r="X13" i="188"/>
  <c r="W13" i="188"/>
  <c r="V13" i="188"/>
  <c r="V26" i="188" s="1"/>
  <c r="U13" i="188"/>
  <c r="U26" i="188" s="1"/>
  <c r="T13" i="188"/>
  <c r="T26" i="188" s="1"/>
  <c r="S13" i="188"/>
  <c r="R13" i="188"/>
  <c r="R26" i="188" s="1"/>
  <c r="R45" i="188" s="1"/>
  <c r="Q13" i="188"/>
  <c r="Q26" i="188" s="1"/>
  <c r="P13" i="188"/>
  <c r="P26" i="188" s="1"/>
  <c r="O13" i="188"/>
  <c r="N13" i="188"/>
  <c r="N26" i="188" s="1"/>
  <c r="M13" i="188"/>
  <c r="M26" i="188" s="1"/>
  <c r="L13" i="188"/>
  <c r="L26" i="188" s="1"/>
  <c r="K13" i="188"/>
  <c r="K26" i="188" s="1"/>
  <c r="J13" i="188"/>
  <c r="J26" i="188" s="1"/>
  <c r="J45" i="188" s="1"/>
  <c r="I13" i="188"/>
  <c r="I26" i="188" s="1"/>
  <c r="H13" i="188"/>
  <c r="H26" i="188" s="1"/>
  <c r="G13" i="188"/>
  <c r="F13" i="188"/>
  <c r="F26" i="188" s="1"/>
  <c r="E13" i="188"/>
  <c r="E26" i="188" s="1"/>
  <c r="D13" i="188"/>
  <c r="D26" i="188" s="1"/>
  <c r="C13" i="188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X37" i="189"/>
  <c r="W37" i="189"/>
  <c r="W44" i="189" s="1"/>
  <c r="V37" i="189"/>
  <c r="U37" i="189"/>
  <c r="U44" i="189" s="1"/>
  <c r="T37" i="189"/>
  <c r="S37" i="189"/>
  <c r="S44" i="189" s="1"/>
  <c r="R37" i="189"/>
  <c r="Q37" i="189"/>
  <c r="P37" i="189"/>
  <c r="P44" i="189" s="1"/>
  <c r="O37" i="189"/>
  <c r="O44" i="189" s="1"/>
  <c r="N37" i="189"/>
  <c r="M37" i="189"/>
  <c r="M44" i="189" s="1"/>
  <c r="L37" i="189"/>
  <c r="K37" i="189"/>
  <c r="K44" i="189" s="1"/>
  <c r="J37" i="189"/>
  <c r="I37" i="189"/>
  <c r="H37" i="189"/>
  <c r="H44" i="189" s="1"/>
  <c r="G37" i="189"/>
  <c r="G44" i="189" s="1"/>
  <c r="F37" i="189"/>
  <c r="E37" i="189"/>
  <c r="E44" i="189" s="1"/>
  <c r="D37" i="189"/>
  <c r="C37" i="189"/>
  <c r="R26" i="189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AA26" i="189" s="1"/>
  <c r="Y13" i="189"/>
  <c r="Y26" i="189" s="1"/>
  <c r="X13" i="189"/>
  <c r="W13" i="189"/>
  <c r="W26" i="189" s="1"/>
  <c r="V13" i="189"/>
  <c r="V26" i="189" s="1"/>
  <c r="U13" i="189"/>
  <c r="U26" i="189" s="1"/>
  <c r="T13" i="189"/>
  <c r="T26" i="189" s="1"/>
  <c r="S13" i="189"/>
  <c r="R13" i="189"/>
  <c r="Q13" i="189"/>
  <c r="Q26" i="189" s="1"/>
  <c r="P13" i="189"/>
  <c r="P26" i="189" s="1"/>
  <c r="O13" i="189"/>
  <c r="N13" i="189"/>
  <c r="N26" i="189" s="1"/>
  <c r="M13" i="189"/>
  <c r="M26" i="189" s="1"/>
  <c r="L13" i="189"/>
  <c r="L26" i="189" s="1"/>
  <c r="K13" i="189"/>
  <c r="K26" i="189" s="1"/>
  <c r="K45" i="189" s="1"/>
  <c r="J13" i="189"/>
  <c r="J26" i="189" s="1"/>
  <c r="I13" i="189"/>
  <c r="I26" i="189" s="1"/>
  <c r="H13" i="189"/>
  <c r="H26" i="189" s="1"/>
  <c r="G13" i="189"/>
  <c r="G26" i="189" s="1"/>
  <c r="F13" i="189"/>
  <c r="F26" i="189" s="1"/>
  <c r="E13" i="189"/>
  <c r="E26" i="189" s="1"/>
  <c r="D13" i="189"/>
  <c r="D26" i="189" s="1"/>
  <c r="C13" i="189"/>
  <c r="AA50" i="190"/>
  <c r="Y50" i="190"/>
  <c r="X50" i="190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W44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Y37" i="190"/>
  <c r="Y44" i="190" s="1"/>
  <c r="X37" i="190"/>
  <c r="X44" i="190" s="1"/>
  <c r="W37" i="190"/>
  <c r="V37" i="190"/>
  <c r="V44" i="190" s="1"/>
  <c r="U37" i="190"/>
  <c r="U44" i="190" s="1"/>
  <c r="T37" i="190"/>
  <c r="T44" i="190" s="1"/>
  <c r="S37" i="190"/>
  <c r="S44" i="190" s="1"/>
  <c r="R37" i="190"/>
  <c r="Q37" i="190"/>
  <c r="Q44" i="190" s="1"/>
  <c r="P37" i="190"/>
  <c r="O37" i="190"/>
  <c r="O44" i="190" s="1"/>
  <c r="N37" i="190"/>
  <c r="N44" i="190" s="1"/>
  <c r="M37" i="190"/>
  <c r="M44" i="190" s="1"/>
  <c r="L37" i="190"/>
  <c r="L44" i="190" s="1"/>
  <c r="K37" i="190"/>
  <c r="K44" i="190" s="1"/>
  <c r="J37" i="190"/>
  <c r="I37" i="190"/>
  <c r="I44" i="190" s="1"/>
  <c r="H37" i="190"/>
  <c r="H44" i="190" s="1"/>
  <c r="G37" i="190"/>
  <c r="F37" i="190"/>
  <c r="F44" i="190" s="1"/>
  <c r="E37" i="190"/>
  <c r="E44" i="190" s="1"/>
  <c r="D37" i="190"/>
  <c r="D44" i="190" s="1"/>
  <c r="C37" i="190"/>
  <c r="C44" i="190" s="1"/>
  <c r="R26" i="190"/>
  <c r="J26" i="190"/>
  <c r="AA25" i="190"/>
  <c r="Y25" i="190"/>
  <c r="X25" i="190"/>
  <c r="Z25" i="190" s="1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Y13" i="190"/>
  <c r="Y26" i="190" s="1"/>
  <c r="X13" i="190"/>
  <c r="X26" i="190" s="1"/>
  <c r="Z26" i="190" s="1"/>
  <c r="W13" i="190"/>
  <c r="W26" i="190" s="1"/>
  <c r="V13" i="190"/>
  <c r="V26" i="190" s="1"/>
  <c r="U13" i="190"/>
  <c r="T13" i="190"/>
  <c r="T26" i="190" s="1"/>
  <c r="S13" i="190"/>
  <c r="S26" i="190" s="1"/>
  <c r="S45" i="190" s="1"/>
  <c r="R13" i="190"/>
  <c r="Q13" i="190"/>
  <c r="Q26" i="190" s="1"/>
  <c r="P13" i="190"/>
  <c r="P26" i="190" s="1"/>
  <c r="O13" i="190"/>
  <c r="O26" i="190" s="1"/>
  <c r="O45" i="190" s="1"/>
  <c r="N13" i="190"/>
  <c r="N26" i="190" s="1"/>
  <c r="M13" i="190"/>
  <c r="L13" i="190"/>
  <c r="L26" i="190" s="1"/>
  <c r="K13" i="190"/>
  <c r="K26" i="190" s="1"/>
  <c r="J13" i="190"/>
  <c r="I13" i="190"/>
  <c r="I26" i="190" s="1"/>
  <c r="H13" i="190"/>
  <c r="H26" i="190" s="1"/>
  <c r="G13" i="190"/>
  <c r="F13" i="190"/>
  <c r="F26" i="190" s="1"/>
  <c r="E13" i="190"/>
  <c r="D13" i="190"/>
  <c r="D26" i="190" s="1"/>
  <c r="C13" i="190"/>
  <c r="C26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Y37" i="191"/>
  <c r="Y44" i="191" s="1"/>
  <c r="X37" i="191"/>
  <c r="X44" i="191" s="1"/>
  <c r="Z44" i="191" s="1"/>
  <c r="W37" i="191"/>
  <c r="W44" i="191" s="1"/>
  <c r="V37" i="191"/>
  <c r="V44" i="191" s="1"/>
  <c r="U37" i="191"/>
  <c r="U44" i="191" s="1"/>
  <c r="T37" i="191"/>
  <c r="T44" i="191" s="1"/>
  <c r="S37" i="191"/>
  <c r="S44" i="191" s="1"/>
  <c r="R37" i="191"/>
  <c r="Q37" i="191"/>
  <c r="Q44" i="191" s="1"/>
  <c r="P37" i="191"/>
  <c r="P44" i="191" s="1"/>
  <c r="O37" i="191"/>
  <c r="O44" i="191" s="1"/>
  <c r="N37" i="191"/>
  <c r="N44" i="191" s="1"/>
  <c r="M37" i="191"/>
  <c r="M44" i="191" s="1"/>
  <c r="L37" i="191"/>
  <c r="L44" i="191" s="1"/>
  <c r="K37" i="191"/>
  <c r="K44" i="191" s="1"/>
  <c r="J37" i="191"/>
  <c r="I37" i="191"/>
  <c r="I44" i="191" s="1"/>
  <c r="H37" i="191"/>
  <c r="H44" i="191" s="1"/>
  <c r="G37" i="191"/>
  <c r="G44" i="191" s="1"/>
  <c r="F37" i="191"/>
  <c r="E37" i="191"/>
  <c r="E44" i="191" s="1"/>
  <c r="D37" i="191"/>
  <c r="D44" i="191" s="1"/>
  <c r="C37" i="191"/>
  <c r="C44" i="191" s="1"/>
  <c r="AA25" i="191"/>
  <c r="Y25" i="191"/>
  <c r="Z25" i="191" s="1"/>
  <c r="X25" i="19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Y13" i="191"/>
  <c r="Y26" i="191" s="1"/>
  <c r="Z26" i="191" s="1"/>
  <c r="X13" i="191"/>
  <c r="X26" i="191" s="1"/>
  <c r="X45" i="191" s="1"/>
  <c r="W13" i="191"/>
  <c r="W26" i="191" s="1"/>
  <c r="V13" i="191"/>
  <c r="V26" i="191" s="1"/>
  <c r="V45" i="191" s="1"/>
  <c r="U13" i="191"/>
  <c r="T13" i="191"/>
  <c r="T26" i="191" s="1"/>
  <c r="T45" i="191" s="1"/>
  <c r="S13" i="191"/>
  <c r="S26" i="191" s="1"/>
  <c r="R13" i="191"/>
  <c r="R26" i="191" s="1"/>
  <c r="Q13" i="191"/>
  <c r="Q26" i="191" s="1"/>
  <c r="P13" i="191"/>
  <c r="P26" i="191" s="1"/>
  <c r="O13" i="191"/>
  <c r="O26" i="191" s="1"/>
  <c r="N13" i="191"/>
  <c r="N26" i="191" s="1"/>
  <c r="M13" i="191"/>
  <c r="L13" i="191"/>
  <c r="L26" i="191" s="1"/>
  <c r="L45" i="191" s="1"/>
  <c r="K13" i="191"/>
  <c r="K26" i="191" s="1"/>
  <c r="J13" i="191"/>
  <c r="J26" i="191" s="1"/>
  <c r="I13" i="191"/>
  <c r="I26" i="191" s="1"/>
  <c r="H13" i="191"/>
  <c r="H26" i="191" s="1"/>
  <c r="G13" i="191"/>
  <c r="G26" i="191" s="1"/>
  <c r="G45" i="191" s="1"/>
  <c r="F13" i="191"/>
  <c r="F26" i="191" s="1"/>
  <c r="E13" i="191"/>
  <c r="D13" i="191"/>
  <c r="D26" i="191" s="1"/>
  <c r="D45" i="191" s="1"/>
  <c r="C13" i="191"/>
  <c r="C26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W44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Y37" i="192"/>
  <c r="Y44" i="192" s="1"/>
  <c r="X37" i="192"/>
  <c r="X44" i="192" s="1"/>
  <c r="Z44" i="192" s="1"/>
  <c r="W37" i="192"/>
  <c r="V37" i="192"/>
  <c r="V44" i="192" s="1"/>
  <c r="U37" i="192"/>
  <c r="U44" i="192" s="1"/>
  <c r="T37" i="192"/>
  <c r="T44" i="192" s="1"/>
  <c r="S37" i="192"/>
  <c r="S44" i="192" s="1"/>
  <c r="R37" i="192"/>
  <c r="Q37" i="192"/>
  <c r="Q44" i="192" s="1"/>
  <c r="P37" i="192"/>
  <c r="P44" i="192" s="1"/>
  <c r="O37" i="192"/>
  <c r="O44" i="192" s="1"/>
  <c r="N37" i="192"/>
  <c r="N44" i="192" s="1"/>
  <c r="M37" i="192"/>
  <c r="M44" i="192" s="1"/>
  <c r="L37" i="192"/>
  <c r="L44" i="192" s="1"/>
  <c r="K37" i="192"/>
  <c r="K44" i="192" s="1"/>
  <c r="J37" i="192"/>
  <c r="I37" i="192"/>
  <c r="I44" i="192" s="1"/>
  <c r="H37" i="192"/>
  <c r="G37" i="192"/>
  <c r="G44" i="192" s="1"/>
  <c r="F37" i="192"/>
  <c r="F44" i="192" s="1"/>
  <c r="E37" i="192"/>
  <c r="E44" i="192" s="1"/>
  <c r="D37" i="192"/>
  <c r="D44" i="192" s="1"/>
  <c r="C37" i="192"/>
  <c r="C44" i="192" s="1"/>
  <c r="Y26" i="192"/>
  <c r="R26" i="192"/>
  <c r="J26" i="192"/>
  <c r="AA25" i="192"/>
  <c r="Y25" i="192"/>
  <c r="X25" i="192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Y13" i="192"/>
  <c r="X13" i="192"/>
  <c r="X26" i="192" s="1"/>
  <c r="W13" i="192"/>
  <c r="W26" i="192" s="1"/>
  <c r="V13" i="192"/>
  <c r="V26" i="192" s="1"/>
  <c r="V45" i="192" s="1"/>
  <c r="U13" i="192"/>
  <c r="T13" i="192"/>
  <c r="T26" i="192" s="1"/>
  <c r="T45" i="192" s="1"/>
  <c r="S13" i="192"/>
  <c r="S26" i="192" s="1"/>
  <c r="R13" i="192"/>
  <c r="Q13" i="192"/>
  <c r="Q26" i="192" s="1"/>
  <c r="P13" i="192"/>
  <c r="P26" i="192" s="1"/>
  <c r="O13" i="192"/>
  <c r="O26" i="192" s="1"/>
  <c r="N13" i="192"/>
  <c r="N26" i="192" s="1"/>
  <c r="N45" i="192" s="1"/>
  <c r="M13" i="192"/>
  <c r="L13" i="192"/>
  <c r="L26" i="192" s="1"/>
  <c r="L45" i="192" s="1"/>
  <c r="K13" i="192"/>
  <c r="K26" i="192" s="1"/>
  <c r="J13" i="192"/>
  <c r="I13" i="192"/>
  <c r="I26" i="192" s="1"/>
  <c r="H13" i="192"/>
  <c r="H26" i="192" s="1"/>
  <c r="G13" i="192"/>
  <c r="G26" i="192" s="1"/>
  <c r="F13" i="192"/>
  <c r="F26" i="192" s="1"/>
  <c r="F45" i="192" s="1"/>
  <c r="E13" i="192"/>
  <c r="D13" i="192"/>
  <c r="D26" i="192" s="1"/>
  <c r="D45" i="192" s="1"/>
  <c r="C13" i="192"/>
  <c r="C26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AA44" i="193" s="1"/>
  <c r="Y37" i="193"/>
  <c r="Y44" i="193" s="1"/>
  <c r="X37" i="193"/>
  <c r="X44" i="193" s="1"/>
  <c r="Z44" i="193" s="1"/>
  <c r="W37" i="193"/>
  <c r="W44" i="193" s="1"/>
  <c r="V37" i="193"/>
  <c r="V44" i="193" s="1"/>
  <c r="U37" i="193"/>
  <c r="U44" i="193" s="1"/>
  <c r="T37" i="193"/>
  <c r="T44" i="193" s="1"/>
  <c r="S37" i="193"/>
  <c r="S44" i="193" s="1"/>
  <c r="R37" i="193"/>
  <c r="Q37" i="193"/>
  <c r="Q44" i="193" s="1"/>
  <c r="P37" i="193"/>
  <c r="P44" i="193" s="1"/>
  <c r="O37" i="193"/>
  <c r="O44" i="193" s="1"/>
  <c r="N37" i="193"/>
  <c r="N44" i="193" s="1"/>
  <c r="M37" i="193"/>
  <c r="M44" i="193" s="1"/>
  <c r="L37" i="193"/>
  <c r="L44" i="193" s="1"/>
  <c r="K37" i="193"/>
  <c r="K44" i="193" s="1"/>
  <c r="J37" i="193"/>
  <c r="I37" i="193"/>
  <c r="I44" i="193" s="1"/>
  <c r="H37" i="193"/>
  <c r="H44" i="193" s="1"/>
  <c r="G37" i="193"/>
  <c r="G44" i="193" s="1"/>
  <c r="F37" i="193"/>
  <c r="F44" i="193" s="1"/>
  <c r="E37" i="193"/>
  <c r="E44" i="193" s="1"/>
  <c r="D37" i="193"/>
  <c r="D44" i="193" s="1"/>
  <c r="C37" i="193"/>
  <c r="C44" i="193" s="1"/>
  <c r="AA25" i="193"/>
  <c r="Y25" i="193"/>
  <c r="Z25" i="193" s="1"/>
  <c r="X25" i="193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Y13" i="193"/>
  <c r="Y26" i="193" s="1"/>
  <c r="X13" i="193"/>
  <c r="X26" i="193" s="1"/>
  <c r="X45" i="193" s="1"/>
  <c r="W13" i="193"/>
  <c r="W26" i="193" s="1"/>
  <c r="V13" i="193"/>
  <c r="V26" i="193" s="1"/>
  <c r="U13" i="193"/>
  <c r="T13" i="193"/>
  <c r="T26" i="193" s="1"/>
  <c r="T45" i="193" s="1"/>
  <c r="S13" i="193"/>
  <c r="S26" i="193" s="1"/>
  <c r="R13" i="193"/>
  <c r="R26" i="193" s="1"/>
  <c r="Q13" i="193"/>
  <c r="Q26" i="193" s="1"/>
  <c r="P13" i="193"/>
  <c r="P26" i="193" s="1"/>
  <c r="P45" i="193" s="1"/>
  <c r="O13" i="193"/>
  <c r="O26" i="193" s="1"/>
  <c r="N13" i="193"/>
  <c r="N26" i="193" s="1"/>
  <c r="M13" i="193"/>
  <c r="L13" i="193"/>
  <c r="L26" i="193" s="1"/>
  <c r="L45" i="193" s="1"/>
  <c r="K13" i="193"/>
  <c r="K26" i="193" s="1"/>
  <c r="J13" i="193"/>
  <c r="J26" i="193" s="1"/>
  <c r="I13" i="193"/>
  <c r="I26" i="193" s="1"/>
  <c r="H13" i="193"/>
  <c r="H26" i="193" s="1"/>
  <c r="H45" i="193" s="1"/>
  <c r="G13" i="193"/>
  <c r="G26" i="193" s="1"/>
  <c r="F13" i="193"/>
  <c r="F26" i="193" s="1"/>
  <c r="E13" i="193"/>
  <c r="D13" i="193"/>
  <c r="D26" i="193" s="1"/>
  <c r="D45" i="193" s="1"/>
  <c r="C13" i="193"/>
  <c r="C26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W44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AA44" i="194" s="1"/>
  <c r="Y37" i="194"/>
  <c r="Y44" i="194" s="1"/>
  <c r="X37" i="194"/>
  <c r="X44" i="194" s="1"/>
  <c r="Z44" i="194" s="1"/>
  <c r="W37" i="194"/>
  <c r="V37" i="194"/>
  <c r="V44" i="194" s="1"/>
  <c r="U37" i="194"/>
  <c r="U44" i="194" s="1"/>
  <c r="T37" i="194"/>
  <c r="T44" i="194" s="1"/>
  <c r="S37" i="194"/>
  <c r="S44" i="194" s="1"/>
  <c r="R37" i="194"/>
  <c r="Q37" i="194"/>
  <c r="Q44" i="194" s="1"/>
  <c r="P37" i="194"/>
  <c r="O37" i="194"/>
  <c r="O44" i="194" s="1"/>
  <c r="N37" i="194"/>
  <c r="N44" i="194" s="1"/>
  <c r="M37" i="194"/>
  <c r="M44" i="194" s="1"/>
  <c r="L37" i="194"/>
  <c r="L44" i="194" s="1"/>
  <c r="K37" i="194"/>
  <c r="K44" i="194" s="1"/>
  <c r="J37" i="194"/>
  <c r="I37" i="194"/>
  <c r="I44" i="194" s="1"/>
  <c r="H37" i="194"/>
  <c r="H44" i="194" s="1"/>
  <c r="G37" i="194"/>
  <c r="G44" i="194" s="1"/>
  <c r="F37" i="194"/>
  <c r="F44" i="194" s="1"/>
  <c r="F45" i="194" s="1"/>
  <c r="E37" i="194"/>
  <c r="E44" i="194" s="1"/>
  <c r="D37" i="194"/>
  <c r="D44" i="194" s="1"/>
  <c r="C37" i="194"/>
  <c r="C44" i="194" s="1"/>
  <c r="AA25" i="194"/>
  <c r="Z25" i="194"/>
  <c r="Y25" i="194"/>
  <c r="X25" i="194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AA45" i="194" s="1"/>
  <c r="Y13" i="194"/>
  <c r="X13" i="194"/>
  <c r="X26" i="194" s="1"/>
  <c r="Z26" i="194" s="1"/>
  <c r="W13" i="194"/>
  <c r="W26" i="194" s="1"/>
  <c r="V13" i="194"/>
  <c r="V26" i="194" s="1"/>
  <c r="V45" i="194" s="1"/>
  <c r="U13" i="194"/>
  <c r="T13" i="194"/>
  <c r="T26" i="194" s="1"/>
  <c r="S13" i="194"/>
  <c r="S26" i="194" s="1"/>
  <c r="R13" i="194"/>
  <c r="R26" i="194" s="1"/>
  <c r="Q13" i="194"/>
  <c r="Q26" i="194" s="1"/>
  <c r="P13" i="194"/>
  <c r="P26" i="194" s="1"/>
  <c r="O13" i="194"/>
  <c r="O26" i="194" s="1"/>
  <c r="N13" i="194"/>
  <c r="N26" i="194" s="1"/>
  <c r="N45" i="194" s="1"/>
  <c r="M13" i="194"/>
  <c r="L13" i="194"/>
  <c r="L26" i="194" s="1"/>
  <c r="K13" i="194"/>
  <c r="K26" i="194" s="1"/>
  <c r="J13" i="194"/>
  <c r="J26" i="194" s="1"/>
  <c r="I13" i="194"/>
  <c r="I26" i="194" s="1"/>
  <c r="H13" i="194"/>
  <c r="H26" i="194" s="1"/>
  <c r="G13" i="194"/>
  <c r="G26" i="194" s="1"/>
  <c r="F13" i="194"/>
  <c r="F26" i="194" s="1"/>
  <c r="E13" i="194"/>
  <c r="D13" i="194"/>
  <c r="D26" i="194" s="1"/>
  <c r="C13" i="194"/>
  <c r="C26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Q44" i="195"/>
  <c r="Q45" i="195" s="1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Y37" i="195"/>
  <c r="Y44" i="195" s="1"/>
  <c r="X37" i="195"/>
  <c r="X44" i="195" s="1"/>
  <c r="W37" i="195"/>
  <c r="W44" i="195" s="1"/>
  <c r="V37" i="195"/>
  <c r="V44" i="195" s="1"/>
  <c r="U37" i="195"/>
  <c r="U44" i="195" s="1"/>
  <c r="T37" i="195"/>
  <c r="T44" i="195" s="1"/>
  <c r="S37" i="195"/>
  <c r="S44" i="195" s="1"/>
  <c r="R37" i="195"/>
  <c r="Q37" i="195"/>
  <c r="P37" i="195"/>
  <c r="P44" i="195" s="1"/>
  <c r="O37" i="195"/>
  <c r="O44" i="195" s="1"/>
  <c r="N37" i="195"/>
  <c r="N44" i="195" s="1"/>
  <c r="M37" i="195"/>
  <c r="M44" i="195" s="1"/>
  <c r="L37" i="195"/>
  <c r="L44" i="195" s="1"/>
  <c r="K37" i="195"/>
  <c r="K44" i="195" s="1"/>
  <c r="J37" i="195"/>
  <c r="I37" i="195"/>
  <c r="I44" i="195" s="1"/>
  <c r="H37" i="195"/>
  <c r="H44" i="195" s="1"/>
  <c r="G37" i="195"/>
  <c r="G44" i="195" s="1"/>
  <c r="F37" i="195"/>
  <c r="F44" i="195" s="1"/>
  <c r="E37" i="195"/>
  <c r="E44" i="195" s="1"/>
  <c r="D37" i="195"/>
  <c r="D44" i="195" s="1"/>
  <c r="C37" i="195"/>
  <c r="C44" i="195" s="1"/>
  <c r="R26" i="195"/>
  <c r="AA25" i="195"/>
  <c r="Y25" i="195"/>
  <c r="X25" i="195"/>
  <c r="Z25" i="195" s="1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Y13" i="195"/>
  <c r="Y26" i="195" s="1"/>
  <c r="X13" i="195"/>
  <c r="X26" i="195" s="1"/>
  <c r="W13" i="195"/>
  <c r="W26" i="195" s="1"/>
  <c r="V13" i="195"/>
  <c r="V26" i="195" s="1"/>
  <c r="U13" i="195"/>
  <c r="T13" i="195"/>
  <c r="T26" i="195" s="1"/>
  <c r="S13" i="195"/>
  <c r="S26" i="195" s="1"/>
  <c r="S45" i="195" s="1"/>
  <c r="R13" i="195"/>
  <c r="Q13" i="195"/>
  <c r="Q26" i="195" s="1"/>
  <c r="P13" i="195"/>
  <c r="P26" i="195" s="1"/>
  <c r="O13" i="195"/>
  <c r="O26" i="195" s="1"/>
  <c r="N13" i="195"/>
  <c r="N26" i="195" s="1"/>
  <c r="M13" i="195"/>
  <c r="L13" i="195"/>
  <c r="L26" i="195" s="1"/>
  <c r="K13" i="195"/>
  <c r="K26" i="195" s="1"/>
  <c r="K45" i="195" s="1"/>
  <c r="J13" i="195"/>
  <c r="J26" i="195" s="1"/>
  <c r="I13" i="195"/>
  <c r="I26" i="195" s="1"/>
  <c r="H13" i="195"/>
  <c r="H26" i="195" s="1"/>
  <c r="G13" i="195"/>
  <c r="G26" i="195" s="1"/>
  <c r="F13" i="195"/>
  <c r="F26" i="195" s="1"/>
  <c r="E13" i="195"/>
  <c r="D13" i="195"/>
  <c r="D26" i="195" s="1"/>
  <c r="C13" i="195"/>
  <c r="C26" i="195" s="1"/>
  <c r="C45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G44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Y37" i="196"/>
  <c r="Y44" i="196" s="1"/>
  <c r="X37" i="196"/>
  <c r="X44" i="196" s="1"/>
  <c r="W37" i="196"/>
  <c r="W44" i="196" s="1"/>
  <c r="V37" i="196"/>
  <c r="V44" i="196" s="1"/>
  <c r="U37" i="196"/>
  <c r="U44" i="196" s="1"/>
  <c r="T37" i="196"/>
  <c r="T44" i="196" s="1"/>
  <c r="S37" i="196"/>
  <c r="S44" i="196" s="1"/>
  <c r="R37" i="196"/>
  <c r="Q37" i="196"/>
  <c r="Q44" i="196" s="1"/>
  <c r="P37" i="196"/>
  <c r="P44" i="196" s="1"/>
  <c r="O37" i="196"/>
  <c r="O44" i="196" s="1"/>
  <c r="N37" i="196"/>
  <c r="N44" i="196" s="1"/>
  <c r="M37" i="196"/>
  <c r="M44" i="196" s="1"/>
  <c r="L37" i="196"/>
  <c r="L44" i="196" s="1"/>
  <c r="K37" i="196"/>
  <c r="K44" i="196" s="1"/>
  <c r="J37" i="196"/>
  <c r="I37" i="196"/>
  <c r="I44" i="196" s="1"/>
  <c r="H37" i="196"/>
  <c r="H44" i="196" s="1"/>
  <c r="G37" i="196"/>
  <c r="F37" i="196"/>
  <c r="F44" i="196" s="1"/>
  <c r="E37" i="196"/>
  <c r="E44" i="196" s="1"/>
  <c r="D37" i="196"/>
  <c r="D44" i="196" s="1"/>
  <c r="C37" i="196"/>
  <c r="C44" i="196" s="1"/>
  <c r="J26" i="196"/>
  <c r="AA25" i="196"/>
  <c r="Y25" i="196"/>
  <c r="X25" i="196"/>
  <c r="Z25" i="196" s="1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Y13" i="196"/>
  <c r="Y26" i="196" s="1"/>
  <c r="X13" i="196"/>
  <c r="X26" i="196" s="1"/>
  <c r="W13" i="196"/>
  <c r="W26" i="196" s="1"/>
  <c r="V13" i="196"/>
  <c r="V26" i="196" s="1"/>
  <c r="U13" i="196"/>
  <c r="T13" i="196"/>
  <c r="T26" i="196" s="1"/>
  <c r="T45" i="196" s="1"/>
  <c r="S13" i="196"/>
  <c r="S26" i="196" s="1"/>
  <c r="R13" i="196"/>
  <c r="R26" i="196" s="1"/>
  <c r="Q13" i="196"/>
  <c r="Q26" i="196" s="1"/>
  <c r="P13" i="196"/>
  <c r="P26" i="196" s="1"/>
  <c r="O13" i="196"/>
  <c r="O26" i="196" s="1"/>
  <c r="N13" i="196"/>
  <c r="N26" i="196" s="1"/>
  <c r="M13" i="196"/>
  <c r="L13" i="196"/>
  <c r="L26" i="196" s="1"/>
  <c r="L45" i="196" s="1"/>
  <c r="K13" i="196"/>
  <c r="K26" i="196" s="1"/>
  <c r="J13" i="196"/>
  <c r="I13" i="196"/>
  <c r="I26" i="196" s="1"/>
  <c r="H13" i="196"/>
  <c r="H26" i="196" s="1"/>
  <c r="G13" i="196"/>
  <c r="G26" i="196" s="1"/>
  <c r="F13" i="196"/>
  <c r="F26" i="196" s="1"/>
  <c r="E13" i="196"/>
  <c r="D13" i="196"/>
  <c r="D26" i="196" s="1"/>
  <c r="D45" i="196" s="1"/>
  <c r="C13" i="196"/>
  <c r="C26" i="196" s="1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O44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AA44" i="197" s="1"/>
  <c r="Y37" i="197"/>
  <c r="Y44" i="197" s="1"/>
  <c r="X37" i="197"/>
  <c r="X44" i="197" s="1"/>
  <c r="W37" i="197"/>
  <c r="W44" i="197" s="1"/>
  <c r="V37" i="197"/>
  <c r="V44" i="197" s="1"/>
  <c r="U37" i="197"/>
  <c r="U44" i="197" s="1"/>
  <c r="T37" i="197"/>
  <c r="T44" i="197" s="1"/>
  <c r="S37" i="197"/>
  <c r="S44" i="197" s="1"/>
  <c r="R37" i="197"/>
  <c r="Q37" i="197"/>
  <c r="Q44" i="197" s="1"/>
  <c r="P37" i="197"/>
  <c r="P44" i="197" s="1"/>
  <c r="O37" i="197"/>
  <c r="N37" i="197"/>
  <c r="N44" i="197" s="1"/>
  <c r="M37" i="197"/>
  <c r="M44" i="197" s="1"/>
  <c r="L37" i="197"/>
  <c r="L44" i="197" s="1"/>
  <c r="K37" i="197"/>
  <c r="K44" i="197" s="1"/>
  <c r="J37" i="197"/>
  <c r="I37" i="197"/>
  <c r="I44" i="197" s="1"/>
  <c r="H37" i="197"/>
  <c r="H44" i="197" s="1"/>
  <c r="G37" i="197"/>
  <c r="G44" i="197" s="1"/>
  <c r="F37" i="197"/>
  <c r="F44" i="197" s="1"/>
  <c r="E37" i="197"/>
  <c r="E44" i="197" s="1"/>
  <c r="D37" i="197"/>
  <c r="D44" i="197" s="1"/>
  <c r="C37" i="197"/>
  <c r="C44" i="197" s="1"/>
  <c r="Y26" i="197"/>
  <c r="Q26" i="197"/>
  <c r="AA25" i="197"/>
  <c r="Z25" i="197"/>
  <c r="Y25" i="197"/>
  <c r="X25" i="197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AA45" i="197" s="1"/>
  <c r="Y13" i="197"/>
  <c r="X13" i="197"/>
  <c r="X26" i="197" s="1"/>
  <c r="W13" i="197"/>
  <c r="W26" i="197" s="1"/>
  <c r="V13" i="197"/>
  <c r="V26" i="197" s="1"/>
  <c r="U13" i="197"/>
  <c r="T13" i="197"/>
  <c r="T26" i="197" s="1"/>
  <c r="S13" i="197"/>
  <c r="S26" i="197" s="1"/>
  <c r="R13" i="197"/>
  <c r="R26" i="197" s="1"/>
  <c r="Q13" i="197"/>
  <c r="P13" i="197"/>
  <c r="P26" i="197" s="1"/>
  <c r="O13" i="197"/>
  <c r="O26" i="197" s="1"/>
  <c r="N13" i="197"/>
  <c r="N26" i="197" s="1"/>
  <c r="M13" i="197"/>
  <c r="L13" i="197"/>
  <c r="L26" i="197" s="1"/>
  <c r="K13" i="197"/>
  <c r="K26" i="197" s="1"/>
  <c r="J13" i="197"/>
  <c r="J26" i="197" s="1"/>
  <c r="I13" i="197"/>
  <c r="I26" i="197" s="1"/>
  <c r="H13" i="197"/>
  <c r="H26" i="197" s="1"/>
  <c r="G13" i="197"/>
  <c r="G26" i="197" s="1"/>
  <c r="F13" i="197"/>
  <c r="F26" i="197" s="1"/>
  <c r="E13" i="197"/>
  <c r="D13" i="197"/>
  <c r="D26" i="197" s="1"/>
  <c r="C13" i="197"/>
  <c r="C26" i="197" s="1"/>
  <c r="AA50" i="198"/>
  <c r="Y50" i="198"/>
  <c r="X50" i="198"/>
  <c r="Z50" i="198" s="1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AA44" i="198" s="1"/>
  <c r="Y37" i="198"/>
  <c r="Y44" i="198" s="1"/>
  <c r="X37" i="198"/>
  <c r="X44" i="198" s="1"/>
  <c r="W37" i="198"/>
  <c r="W44" i="198" s="1"/>
  <c r="V37" i="198"/>
  <c r="V44" i="198" s="1"/>
  <c r="U37" i="198"/>
  <c r="U44" i="198" s="1"/>
  <c r="T37" i="198"/>
  <c r="T44" i="198" s="1"/>
  <c r="S37" i="198"/>
  <c r="S44" i="198" s="1"/>
  <c r="R37" i="198"/>
  <c r="Q37" i="198"/>
  <c r="Q44" i="198" s="1"/>
  <c r="P37" i="198"/>
  <c r="P44" i="198" s="1"/>
  <c r="P45" i="198" s="1"/>
  <c r="O37" i="198"/>
  <c r="O44" i="198" s="1"/>
  <c r="N37" i="198"/>
  <c r="N44" i="198" s="1"/>
  <c r="M37" i="198"/>
  <c r="M44" i="198" s="1"/>
  <c r="L37" i="198"/>
  <c r="L44" i="198" s="1"/>
  <c r="K37" i="198"/>
  <c r="K44" i="198" s="1"/>
  <c r="J37" i="198"/>
  <c r="I37" i="198"/>
  <c r="I44" i="198" s="1"/>
  <c r="H37" i="198"/>
  <c r="H44" i="198" s="1"/>
  <c r="G37" i="198"/>
  <c r="G44" i="198" s="1"/>
  <c r="F37" i="198"/>
  <c r="F44" i="198" s="1"/>
  <c r="E37" i="198"/>
  <c r="E44" i="198" s="1"/>
  <c r="D37" i="198"/>
  <c r="D44" i="198" s="1"/>
  <c r="C37" i="198"/>
  <c r="C44" i="198" s="1"/>
  <c r="AA25" i="198"/>
  <c r="Z25" i="198"/>
  <c r="Y25" i="198"/>
  <c r="X25" i="198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AA26" i="198" s="1"/>
  <c r="AA45" i="198" s="1"/>
  <c r="Y13" i="198"/>
  <c r="Y26" i="198" s="1"/>
  <c r="X13" i="198"/>
  <c r="X26" i="198" s="1"/>
  <c r="W13" i="198"/>
  <c r="W26" i="198" s="1"/>
  <c r="V13" i="198"/>
  <c r="V26" i="198" s="1"/>
  <c r="U13" i="198"/>
  <c r="T13" i="198"/>
  <c r="T26" i="198" s="1"/>
  <c r="S13" i="198"/>
  <c r="S26" i="198" s="1"/>
  <c r="S45" i="198" s="1"/>
  <c r="R13" i="198"/>
  <c r="R26" i="198" s="1"/>
  <c r="Q13" i="198"/>
  <c r="Q26" i="198" s="1"/>
  <c r="P13" i="198"/>
  <c r="P26" i="198" s="1"/>
  <c r="O13" i="198"/>
  <c r="O26" i="198" s="1"/>
  <c r="N13" i="198"/>
  <c r="N26" i="198" s="1"/>
  <c r="M13" i="198"/>
  <c r="L13" i="198"/>
  <c r="L26" i="198" s="1"/>
  <c r="L45" i="198" s="1"/>
  <c r="K13" i="198"/>
  <c r="K26" i="198" s="1"/>
  <c r="K45" i="198" s="1"/>
  <c r="J13" i="198"/>
  <c r="J26" i="198" s="1"/>
  <c r="I13" i="198"/>
  <c r="I26" i="198" s="1"/>
  <c r="H13" i="198"/>
  <c r="H26" i="198" s="1"/>
  <c r="G13" i="198"/>
  <c r="G26" i="198" s="1"/>
  <c r="F13" i="198"/>
  <c r="F26" i="198" s="1"/>
  <c r="F45" i="198" s="1"/>
  <c r="E13" i="198"/>
  <c r="D13" i="198"/>
  <c r="D26" i="198" s="1"/>
  <c r="C13" i="198"/>
  <c r="C26" i="198" s="1"/>
  <c r="C45" i="198" s="1"/>
  <c r="AA50" i="199"/>
  <c r="Y50" i="199"/>
  <c r="X50" i="199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X45" i="199"/>
  <c r="V44" i="199"/>
  <c r="F44" i="199"/>
  <c r="AA43" i="199"/>
  <c r="Z43" i="199"/>
  <c r="Y43" i="199"/>
  <c r="X43" i="199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AA44" i="199" s="1"/>
  <c r="Y37" i="199"/>
  <c r="Y44" i="199" s="1"/>
  <c r="X37" i="199"/>
  <c r="X44" i="199" s="1"/>
  <c r="W37" i="199"/>
  <c r="W44" i="199" s="1"/>
  <c r="V37" i="199"/>
  <c r="U37" i="199"/>
  <c r="U44" i="199" s="1"/>
  <c r="T37" i="199"/>
  <c r="T44" i="199" s="1"/>
  <c r="S37" i="199"/>
  <c r="S44" i="199" s="1"/>
  <c r="R37" i="199"/>
  <c r="Q37" i="199"/>
  <c r="Q44" i="199" s="1"/>
  <c r="P37" i="199"/>
  <c r="P44" i="199" s="1"/>
  <c r="O37" i="199"/>
  <c r="O44" i="199" s="1"/>
  <c r="N37" i="199"/>
  <c r="N44" i="199" s="1"/>
  <c r="M37" i="199"/>
  <c r="M44" i="199" s="1"/>
  <c r="L37" i="199"/>
  <c r="L44" i="199" s="1"/>
  <c r="K37" i="199"/>
  <c r="K44" i="199" s="1"/>
  <c r="J37" i="199"/>
  <c r="I37" i="199"/>
  <c r="I44" i="199" s="1"/>
  <c r="H37" i="199"/>
  <c r="H44" i="199" s="1"/>
  <c r="G37" i="199"/>
  <c r="G44" i="199" s="1"/>
  <c r="F37" i="199"/>
  <c r="E37" i="199"/>
  <c r="E44" i="199" s="1"/>
  <c r="D37" i="199"/>
  <c r="D44" i="199" s="1"/>
  <c r="C37" i="199"/>
  <c r="C44" i="199" s="1"/>
  <c r="Z26" i="199"/>
  <c r="AA25" i="199"/>
  <c r="Y25" i="199"/>
  <c r="Z25" i="199" s="1"/>
  <c r="X25" i="199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Y13" i="199"/>
  <c r="Y26" i="199" s="1"/>
  <c r="X13" i="199"/>
  <c r="X26" i="199" s="1"/>
  <c r="W13" i="199"/>
  <c r="W26" i="199" s="1"/>
  <c r="V13" i="199"/>
  <c r="V26" i="199" s="1"/>
  <c r="V45" i="199" s="1"/>
  <c r="U13" i="199"/>
  <c r="T13" i="199"/>
  <c r="T26" i="199" s="1"/>
  <c r="T45" i="199" s="1"/>
  <c r="S13" i="199"/>
  <c r="S26" i="199" s="1"/>
  <c r="R13" i="199"/>
  <c r="R26" i="199" s="1"/>
  <c r="Q13" i="199"/>
  <c r="Q26" i="199" s="1"/>
  <c r="P13" i="199"/>
  <c r="P26" i="199" s="1"/>
  <c r="O13" i="199"/>
  <c r="O26" i="199" s="1"/>
  <c r="N13" i="199"/>
  <c r="N26" i="199" s="1"/>
  <c r="M13" i="199"/>
  <c r="L13" i="199"/>
  <c r="L26" i="199" s="1"/>
  <c r="L45" i="199" s="1"/>
  <c r="K13" i="199"/>
  <c r="K26" i="199" s="1"/>
  <c r="J13" i="199"/>
  <c r="J26" i="199" s="1"/>
  <c r="I13" i="199"/>
  <c r="I26" i="199" s="1"/>
  <c r="H13" i="199"/>
  <c r="H26" i="199" s="1"/>
  <c r="G13" i="199"/>
  <c r="G26" i="199" s="1"/>
  <c r="F13" i="199"/>
  <c r="F26" i="199" s="1"/>
  <c r="E13" i="199"/>
  <c r="D13" i="199"/>
  <c r="D26" i="199" s="1"/>
  <c r="D45" i="199" s="1"/>
  <c r="C13" i="199"/>
  <c r="C26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AA43" i="200"/>
  <c r="Y43" i="200"/>
  <c r="X43" i="200"/>
  <c r="Z43" i="200" s="1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AA44" i="200" s="1"/>
  <c r="Y37" i="200"/>
  <c r="Y44" i="200" s="1"/>
  <c r="X37" i="200"/>
  <c r="X44" i="200" s="1"/>
  <c r="Z44" i="200" s="1"/>
  <c r="W37" i="200"/>
  <c r="W44" i="200" s="1"/>
  <c r="V37" i="200"/>
  <c r="V44" i="200" s="1"/>
  <c r="U37" i="200"/>
  <c r="U44" i="200" s="1"/>
  <c r="T37" i="200"/>
  <c r="T44" i="200" s="1"/>
  <c r="S37" i="200"/>
  <c r="S44" i="200" s="1"/>
  <c r="R37" i="200"/>
  <c r="Q37" i="200"/>
  <c r="Q44" i="200" s="1"/>
  <c r="P37" i="200"/>
  <c r="P44" i="200" s="1"/>
  <c r="O37" i="200"/>
  <c r="O44" i="200" s="1"/>
  <c r="N37" i="200"/>
  <c r="N44" i="200" s="1"/>
  <c r="M37" i="200"/>
  <c r="M44" i="200" s="1"/>
  <c r="L37" i="200"/>
  <c r="K37" i="200"/>
  <c r="K44" i="200" s="1"/>
  <c r="J37" i="200"/>
  <c r="I37" i="200"/>
  <c r="I44" i="200" s="1"/>
  <c r="H37" i="200"/>
  <c r="H44" i="200" s="1"/>
  <c r="G37" i="200"/>
  <c r="G44" i="200" s="1"/>
  <c r="F37" i="200"/>
  <c r="F44" i="200" s="1"/>
  <c r="E37" i="200"/>
  <c r="E44" i="200" s="1"/>
  <c r="D37" i="200"/>
  <c r="D44" i="200" s="1"/>
  <c r="C37" i="200"/>
  <c r="C44" i="200" s="1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AA26" i="200" s="1"/>
  <c r="Y13" i="200"/>
  <c r="Y26" i="200" s="1"/>
  <c r="Y45" i="200" s="1"/>
  <c r="X13" i="200"/>
  <c r="X26" i="200" s="1"/>
  <c r="X45" i="200" s="1"/>
  <c r="Z45" i="200" s="1"/>
  <c r="W13" i="200"/>
  <c r="W26" i="200" s="1"/>
  <c r="V13" i="200"/>
  <c r="V26" i="200" s="1"/>
  <c r="V45" i="200" s="1"/>
  <c r="U13" i="200"/>
  <c r="T13" i="200"/>
  <c r="T26" i="200" s="1"/>
  <c r="S13" i="200"/>
  <c r="S26" i="200" s="1"/>
  <c r="R13" i="200"/>
  <c r="R26" i="200" s="1"/>
  <c r="Q13" i="200"/>
  <c r="Q26" i="200" s="1"/>
  <c r="P13" i="200"/>
  <c r="P26" i="200" s="1"/>
  <c r="P45" i="200" s="1"/>
  <c r="O13" i="200"/>
  <c r="O26" i="200" s="1"/>
  <c r="N13" i="200"/>
  <c r="N26" i="200" s="1"/>
  <c r="N45" i="200" s="1"/>
  <c r="M13" i="200"/>
  <c r="L13" i="200"/>
  <c r="L26" i="200" s="1"/>
  <c r="K13" i="200"/>
  <c r="K26" i="200" s="1"/>
  <c r="J13" i="200"/>
  <c r="J26" i="200" s="1"/>
  <c r="I13" i="200"/>
  <c r="I26" i="200" s="1"/>
  <c r="H13" i="200"/>
  <c r="H26" i="200" s="1"/>
  <c r="G13" i="200"/>
  <c r="G26" i="200" s="1"/>
  <c r="F13" i="200"/>
  <c r="F26" i="200" s="1"/>
  <c r="F45" i="200" s="1"/>
  <c r="E13" i="200"/>
  <c r="D13" i="200"/>
  <c r="D26" i="200" s="1"/>
  <c r="C13" i="200"/>
  <c r="C26" i="200" s="1"/>
  <c r="AA50" i="201"/>
  <c r="Y50" i="201"/>
  <c r="X50" i="20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X45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AA44" i="201" s="1"/>
  <c r="Y37" i="201"/>
  <c r="Y44" i="201" s="1"/>
  <c r="X37" i="201"/>
  <c r="X44" i="201" s="1"/>
  <c r="Z44" i="201" s="1"/>
  <c r="W37" i="201"/>
  <c r="W44" i="201" s="1"/>
  <c r="V37" i="201"/>
  <c r="V44" i="201" s="1"/>
  <c r="U37" i="201"/>
  <c r="U44" i="201" s="1"/>
  <c r="T37" i="201"/>
  <c r="T44" i="201" s="1"/>
  <c r="S37" i="201"/>
  <c r="S44" i="201" s="1"/>
  <c r="R37" i="201"/>
  <c r="Q37" i="201"/>
  <c r="Q44" i="201" s="1"/>
  <c r="P37" i="201"/>
  <c r="P44" i="201" s="1"/>
  <c r="O37" i="201"/>
  <c r="O44" i="201" s="1"/>
  <c r="N37" i="201"/>
  <c r="N44" i="201" s="1"/>
  <c r="M37" i="201"/>
  <c r="M44" i="201" s="1"/>
  <c r="L37" i="201"/>
  <c r="L44" i="201" s="1"/>
  <c r="K37" i="201"/>
  <c r="K44" i="201" s="1"/>
  <c r="J37" i="201"/>
  <c r="I37" i="201"/>
  <c r="I44" i="201" s="1"/>
  <c r="H37" i="201"/>
  <c r="H44" i="201" s="1"/>
  <c r="G37" i="201"/>
  <c r="G44" i="201" s="1"/>
  <c r="F37" i="201"/>
  <c r="F44" i="201" s="1"/>
  <c r="E37" i="201"/>
  <c r="E44" i="201" s="1"/>
  <c r="D37" i="201"/>
  <c r="D44" i="201" s="1"/>
  <c r="C37" i="201"/>
  <c r="C44" i="201" s="1"/>
  <c r="R26" i="201"/>
  <c r="AA25" i="201"/>
  <c r="Y25" i="201"/>
  <c r="X25" i="201"/>
  <c r="Z25" i="201" s="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Y13" i="201"/>
  <c r="Y26" i="201" s="1"/>
  <c r="X13" i="201"/>
  <c r="X26" i="201" s="1"/>
  <c r="W13" i="201"/>
  <c r="W26" i="201" s="1"/>
  <c r="W45" i="201" s="1"/>
  <c r="V13" i="201"/>
  <c r="V26" i="201" s="1"/>
  <c r="U13" i="201"/>
  <c r="T13" i="201"/>
  <c r="T26" i="201" s="1"/>
  <c r="S13" i="201"/>
  <c r="S26" i="201" s="1"/>
  <c r="R13" i="201"/>
  <c r="Q13" i="201"/>
  <c r="Q26" i="201" s="1"/>
  <c r="P13" i="201"/>
  <c r="P26" i="201" s="1"/>
  <c r="O13" i="201"/>
  <c r="O26" i="201" s="1"/>
  <c r="N13" i="201"/>
  <c r="N26" i="201" s="1"/>
  <c r="M13" i="201"/>
  <c r="L13" i="201"/>
  <c r="L26" i="201" s="1"/>
  <c r="K13" i="201"/>
  <c r="K26" i="201" s="1"/>
  <c r="J13" i="201"/>
  <c r="J26" i="201" s="1"/>
  <c r="I13" i="201"/>
  <c r="I26" i="201" s="1"/>
  <c r="H13" i="201"/>
  <c r="H26" i="201" s="1"/>
  <c r="G13" i="201"/>
  <c r="G26" i="201" s="1"/>
  <c r="F13" i="201"/>
  <c r="F26" i="201" s="1"/>
  <c r="E13" i="201"/>
  <c r="D13" i="201"/>
  <c r="D26" i="201" s="1"/>
  <c r="D45" i="201" s="1"/>
  <c r="C13" i="201"/>
  <c r="C26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AA44" i="202" s="1"/>
  <c r="Y37" i="202"/>
  <c r="Y44" i="202" s="1"/>
  <c r="X37" i="202"/>
  <c r="X44" i="202" s="1"/>
  <c r="Z44" i="202" s="1"/>
  <c r="W37" i="202"/>
  <c r="W44" i="202" s="1"/>
  <c r="V37" i="202"/>
  <c r="V44" i="202" s="1"/>
  <c r="U37" i="202"/>
  <c r="U44" i="202" s="1"/>
  <c r="T37" i="202"/>
  <c r="T44" i="202" s="1"/>
  <c r="S37" i="202"/>
  <c r="S44" i="202" s="1"/>
  <c r="R37" i="202"/>
  <c r="Q37" i="202"/>
  <c r="P37" i="202"/>
  <c r="P44" i="202" s="1"/>
  <c r="O37" i="202"/>
  <c r="O44" i="202" s="1"/>
  <c r="N37" i="202"/>
  <c r="N44" i="202" s="1"/>
  <c r="N45" i="202" s="1"/>
  <c r="M37" i="202"/>
  <c r="M44" i="202" s="1"/>
  <c r="L37" i="202"/>
  <c r="L44" i="202" s="1"/>
  <c r="K37" i="202"/>
  <c r="K44" i="202" s="1"/>
  <c r="J37" i="202"/>
  <c r="I37" i="202"/>
  <c r="I44" i="202" s="1"/>
  <c r="H37" i="202"/>
  <c r="H44" i="202" s="1"/>
  <c r="G37" i="202"/>
  <c r="G44" i="202" s="1"/>
  <c r="F37" i="202"/>
  <c r="F44" i="202" s="1"/>
  <c r="E37" i="202"/>
  <c r="E44" i="202" s="1"/>
  <c r="D37" i="202"/>
  <c r="D44" i="202" s="1"/>
  <c r="C37" i="202"/>
  <c r="C44" i="202" s="1"/>
  <c r="AA25" i="202"/>
  <c r="Y25" i="202"/>
  <c r="X25" i="202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AA45" i="202" s="1"/>
  <c r="Y13" i="202"/>
  <c r="Y26" i="202" s="1"/>
  <c r="X13" i="202"/>
  <c r="X26" i="202" s="1"/>
  <c r="X45" i="202" s="1"/>
  <c r="W13" i="202"/>
  <c r="W26" i="202" s="1"/>
  <c r="V13" i="202"/>
  <c r="V26" i="202" s="1"/>
  <c r="U13" i="202"/>
  <c r="U26" i="202" s="1"/>
  <c r="T13" i="202"/>
  <c r="T26" i="202" s="1"/>
  <c r="T45" i="202" s="1"/>
  <c r="S13" i="202"/>
  <c r="S26" i="202" s="1"/>
  <c r="R13" i="202"/>
  <c r="R26" i="202" s="1"/>
  <c r="Q13" i="202"/>
  <c r="Q26" i="202" s="1"/>
  <c r="P13" i="202"/>
  <c r="P26" i="202" s="1"/>
  <c r="P45" i="202" s="1"/>
  <c r="O13" i="202"/>
  <c r="O26" i="202" s="1"/>
  <c r="N13" i="202"/>
  <c r="N26" i="202" s="1"/>
  <c r="M13" i="202"/>
  <c r="M26" i="202" s="1"/>
  <c r="L13" i="202"/>
  <c r="L26" i="202" s="1"/>
  <c r="L45" i="202" s="1"/>
  <c r="K13" i="202"/>
  <c r="K26" i="202" s="1"/>
  <c r="J13" i="202"/>
  <c r="J26" i="202" s="1"/>
  <c r="I13" i="202"/>
  <c r="I26" i="202" s="1"/>
  <c r="H13" i="202"/>
  <c r="H26" i="202" s="1"/>
  <c r="H45" i="202" s="1"/>
  <c r="G13" i="202"/>
  <c r="G26" i="202" s="1"/>
  <c r="F13" i="202"/>
  <c r="F26" i="202" s="1"/>
  <c r="E13" i="202"/>
  <c r="D13" i="202"/>
  <c r="D26" i="202" s="1"/>
  <c r="D45" i="202" s="1"/>
  <c r="C13" i="202"/>
  <c r="C26" i="202" s="1"/>
  <c r="AA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W44" i="203"/>
  <c r="I44" i="203"/>
  <c r="AA43" i="203"/>
  <c r="Z43" i="203"/>
  <c r="Y43" i="203"/>
  <c r="X43" i="203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Y44" i="203" s="1"/>
  <c r="X37" i="203"/>
  <c r="X44" i="203" s="1"/>
  <c r="Z44" i="203" s="1"/>
  <c r="W37" i="203"/>
  <c r="V37" i="203"/>
  <c r="V44" i="203" s="1"/>
  <c r="U37" i="203"/>
  <c r="U44" i="203" s="1"/>
  <c r="T37" i="203"/>
  <c r="S37" i="203"/>
  <c r="S44" i="203" s="1"/>
  <c r="R37" i="203"/>
  <c r="Q37" i="203"/>
  <c r="Q44" i="203" s="1"/>
  <c r="P37" i="203"/>
  <c r="P44" i="203" s="1"/>
  <c r="O37" i="203"/>
  <c r="O44" i="203" s="1"/>
  <c r="N37" i="203"/>
  <c r="N44" i="203" s="1"/>
  <c r="M37" i="203"/>
  <c r="M44" i="203" s="1"/>
  <c r="L37" i="203"/>
  <c r="K37" i="203"/>
  <c r="K44" i="203" s="1"/>
  <c r="J37" i="203"/>
  <c r="I37" i="203"/>
  <c r="H37" i="203"/>
  <c r="H44" i="203" s="1"/>
  <c r="G37" i="203"/>
  <c r="G44" i="203" s="1"/>
  <c r="F37" i="203"/>
  <c r="F44" i="203" s="1"/>
  <c r="E37" i="203"/>
  <c r="D37" i="203"/>
  <c r="D44" i="203" s="1"/>
  <c r="C37" i="203"/>
  <c r="C44" i="203" s="1"/>
  <c r="J26" i="203"/>
  <c r="AA25" i="203"/>
  <c r="Y25" i="203"/>
  <c r="X25" i="203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AA26" i="203" s="1"/>
  <c r="Y13" i="203"/>
  <c r="Y26" i="203" s="1"/>
  <c r="X13" i="203"/>
  <c r="X26" i="203" s="1"/>
  <c r="X45" i="203" s="1"/>
  <c r="W13" i="203"/>
  <c r="W26" i="203" s="1"/>
  <c r="V13" i="203"/>
  <c r="V26" i="203" s="1"/>
  <c r="U13" i="203"/>
  <c r="T13" i="203"/>
  <c r="T26" i="203" s="1"/>
  <c r="S13" i="203"/>
  <c r="S26" i="203" s="1"/>
  <c r="S45" i="203" s="1"/>
  <c r="R13" i="203"/>
  <c r="R26" i="203" s="1"/>
  <c r="Q13" i="203"/>
  <c r="Q26" i="203" s="1"/>
  <c r="Q45" i="203" s="1"/>
  <c r="P13" i="203"/>
  <c r="P26" i="203" s="1"/>
  <c r="P45" i="203" s="1"/>
  <c r="O13" i="203"/>
  <c r="O26" i="203" s="1"/>
  <c r="N13" i="203"/>
  <c r="N26" i="203" s="1"/>
  <c r="M13" i="203"/>
  <c r="L13" i="203"/>
  <c r="L26" i="203" s="1"/>
  <c r="K13" i="203"/>
  <c r="K26" i="203" s="1"/>
  <c r="K45" i="203" s="1"/>
  <c r="J13" i="203"/>
  <c r="I13" i="203"/>
  <c r="I26" i="203" s="1"/>
  <c r="H13" i="203"/>
  <c r="H26" i="203" s="1"/>
  <c r="H45" i="203" s="1"/>
  <c r="G13" i="203"/>
  <c r="G26" i="203" s="1"/>
  <c r="F13" i="203"/>
  <c r="F26" i="203" s="1"/>
  <c r="E13" i="203"/>
  <c r="D13" i="203"/>
  <c r="D26" i="203" s="1"/>
  <c r="C13" i="203"/>
  <c r="C26" i="203" s="1"/>
  <c r="C45" i="203" s="1"/>
  <c r="AA50" i="204"/>
  <c r="Y50" i="204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Q44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Y37" i="204"/>
  <c r="Y44" i="204" s="1"/>
  <c r="X37" i="204"/>
  <c r="X44" i="204" s="1"/>
  <c r="Z44" i="204" s="1"/>
  <c r="W37" i="204"/>
  <c r="W44" i="204" s="1"/>
  <c r="V37" i="204"/>
  <c r="V44" i="204" s="1"/>
  <c r="U37" i="204"/>
  <c r="U44" i="204" s="1"/>
  <c r="T37" i="204"/>
  <c r="T44" i="204" s="1"/>
  <c r="S37" i="204"/>
  <c r="S44" i="204" s="1"/>
  <c r="R37" i="204"/>
  <c r="R44" i="204" s="1"/>
  <c r="Q37" i="204"/>
  <c r="P37" i="204"/>
  <c r="P44" i="204" s="1"/>
  <c r="O37" i="204"/>
  <c r="O44" i="204" s="1"/>
  <c r="N37" i="204"/>
  <c r="N44" i="204" s="1"/>
  <c r="M37" i="204"/>
  <c r="M44" i="204" s="1"/>
  <c r="L37" i="204"/>
  <c r="L44" i="204" s="1"/>
  <c r="K37" i="204"/>
  <c r="K44" i="204" s="1"/>
  <c r="J37" i="204"/>
  <c r="J44" i="204" s="1"/>
  <c r="I37" i="204"/>
  <c r="I44" i="204" s="1"/>
  <c r="H37" i="204"/>
  <c r="H44" i="204" s="1"/>
  <c r="G37" i="204"/>
  <c r="G44" i="204" s="1"/>
  <c r="F37" i="204"/>
  <c r="F44" i="204" s="1"/>
  <c r="E37" i="204"/>
  <c r="E44" i="204" s="1"/>
  <c r="D37" i="204"/>
  <c r="D44" i="204" s="1"/>
  <c r="C37" i="204"/>
  <c r="C44" i="204" s="1"/>
  <c r="AA25" i="204"/>
  <c r="Y25" i="204"/>
  <c r="X25" i="204"/>
  <c r="Z25" i="204" s="1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Y13" i="204"/>
  <c r="Y26" i="204" s="1"/>
  <c r="Y45" i="204" s="1"/>
  <c r="X13" i="204"/>
  <c r="X26" i="204" s="1"/>
  <c r="X45" i="204" s="1"/>
  <c r="Z45" i="204" s="1"/>
  <c r="W13" i="204"/>
  <c r="W26" i="204" s="1"/>
  <c r="V13" i="204"/>
  <c r="V26" i="204" s="1"/>
  <c r="U13" i="204"/>
  <c r="U26" i="204" s="1"/>
  <c r="U45" i="204" s="1"/>
  <c r="T13" i="204"/>
  <c r="T26" i="204" s="1"/>
  <c r="S13" i="204"/>
  <c r="S26" i="204" s="1"/>
  <c r="R13" i="204"/>
  <c r="R26" i="204" s="1"/>
  <c r="Q13" i="204"/>
  <c r="Q26" i="204" s="1"/>
  <c r="P13" i="204"/>
  <c r="P26" i="204" s="1"/>
  <c r="O13" i="204"/>
  <c r="O26" i="204" s="1"/>
  <c r="N13" i="204"/>
  <c r="N26" i="204" s="1"/>
  <c r="N45" i="204" s="1"/>
  <c r="M13" i="204"/>
  <c r="M26" i="204" s="1"/>
  <c r="M45" i="204" s="1"/>
  <c r="L13" i="204"/>
  <c r="L26" i="204" s="1"/>
  <c r="K13" i="204"/>
  <c r="K26" i="204" s="1"/>
  <c r="J13" i="204"/>
  <c r="J26" i="204" s="1"/>
  <c r="I13" i="204"/>
  <c r="I26" i="204" s="1"/>
  <c r="I45" i="204" s="1"/>
  <c r="H13" i="204"/>
  <c r="H26" i="204" s="1"/>
  <c r="G13" i="204"/>
  <c r="G26" i="204" s="1"/>
  <c r="F13" i="204"/>
  <c r="F26" i="204" s="1"/>
  <c r="F45" i="204" s="1"/>
  <c r="E13" i="204"/>
  <c r="E26" i="204" s="1"/>
  <c r="E45" i="204" s="1"/>
  <c r="D13" i="204"/>
  <c r="D26" i="204" s="1"/>
  <c r="C13" i="204"/>
  <c r="C26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43" i="205"/>
  <c r="Z43" i="205"/>
  <c r="Y43" i="205"/>
  <c r="X43" i="205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Y37" i="205"/>
  <c r="Y44" i="205" s="1"/>
  <c r="X37" i="205"/>
  <c r="X44" i="205" s="1"/>
  <c r="Z44" i="205" s="1"/>
  <c r="W37" i="205"/>
  <c r="W44" i="205" s="1"/>
  <c r="V37" i="205"/>
  <c r="V44" i="205" s="1"/>
  <c r="U37" i="205"/>
  <c r="U44" i="205" s="1"/>
  <c r="T37" i="205"/>
  <c r="T44" i="205" s="1"/>
  <c r="S37" i="205"/>
  <c r="S44" i="205" s="1"/>
  <c r="R37" i="205"/>
  <c r="Q37" i="205"/>
  <c r="Q44" i="205" s="1"/>
  <c r="Q45" i="205" s="1"/>
  <c r="P37" i="205"/>
  <c r="P44" i="205" s="1"/>
  <c r="O37" i="205"/>
  <c r="O44" i="205" s="1"/>
  <c r="N37" i="205"/>
  <c r="N44" i="205" s="1"/>
  <c r="M37" i="205"/>
  <c r="M44" i="205" s="1"/>
  <c r="L37" i="205"/>
  <c r="L44" i="205" s="1"/>
  <c r="K37" i="205"/>
  <c r="K44" i="205" s="1"/>
  <c r="J37" i="205"/>
  <c r="I37" i="205"/>
  <c r="I44" i="205" s="1"/>
  <c r="I45" i="205" s="1"/>
  <c r="H37" i="205"/>
  <c r="H44" i="205" s="1"/>
  <c r="G37" i="205"/>
  <c r="G44" i="205" s="1"/>
  <c r="F37" i="205"/>
  <c r="F44" i="205" s="1"/>
  <c r="E37" i="205"/>
  <c r="E44" i="205" s="1"/>
  <c r="D37" i="205"/>
  <c r="D44" i="205" s="1"/>
  <c r="C37" i="205"/>
  <c r="C44" i="205" s="1"/>
  <c r="R26" i="205"/>
  <c r="D26" i="205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AA26" i="205" s="1"/>
  <c r="Y13" i="205"/>
  <c r="Y26" i="205" s="1"/>
  <c r="X13" i="205"/>
  <c r="X26" i="205" s="1"/>
  <c r="X45" i="205" s="1"/>
  <c r="Z45" i="205" s="1"/>
  <c r="W13" i="205"/>
  <c r="W26" i="205" s="1"/>
  <c r="V13" i="205"/>
  <c r="V26" i="205" s="1"/>
  <c r="U13" i="205"/>
  <c r="T13" i="205"/>
  <c r="T26" i="205" s="1"/>
  <c r="S13" i="205"/>
  <c r="S26" i="205" s="1"/>
  <c r="R13" i="205"/>
  <c r="Q13" i="205"/>
  <c r="Q26" i="205" s="1"/>
  <c r="P13" i="205"/>
  <c r="P26" i="205" s="1"/>
  <c r="P45" i="205" s="1"/>
  <c r="O13" i="205"/>
  <c r="O26" i="205" s="1"/>
  <c r="N13" i="205"/>
  <c r="N26" i="205" s="1"/>
  <c r="M13" i="205"/>
  <c r="L13" i="205"/>
  <c r="L26" i="205" s="1"/>
  <c r="K13" i="205"/>
  <c r="K26" i="205" s="1"/>
  <c r="J13" i="205"/>
  <c r="J26" i="205" s="1"/>
  <c r="I13" i="205"/>
  <c r="I26" i="205" s="1"/>
  <c r="H13" i="205"/>
  <c r="H26" i="205" s="1"/>
  <c r="H45" i="205" s="1"/>
  <c r="G13" i="205"/>
  <c r="G26" i="205" s="1"/>
  <c r="F13" i="205"/>
  <c r="F26" i="205" s="1"/>
  <c r="E13" i="205"/>
  <c r="D13" i="205"/>
  <c r="C13" i="205"/>
  <c r="C26" i="205" s="1"/>
  <c r="AA50" i="206"/>
  <c r="Y50" i="206"/>
  <c r="X50" i="206"/>
  <c r="Z50" i="206" s="1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Q44" i="206"/>
  <c r="O44" i="206"/>
  <c r="J44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Y37" i="206"/>
  <c r="Y44" i="206" s="1"/>
  <c r="X37" i="206"/>
  <c r="X44" i="206" s="1"/>
  <c r="W37" i="206"/>
  <c r="W44" i="206" s="1"/>
  <c r="V37" i="206"/>
  <c r="V44" i="206" s="1"/>
  <c r="U37" i="206"/>
  <c r="U44" i="206" s="1"/>
  <c r="T37" i="206"/>
  <c r="T44" i="206" s="1"/>
  <c r="S37" i="206"/>
  <c r="S44" i="206" s="1"/>
  <c r="R37" i="206"/>
  <c r="R44" i="206" s="1"/>
  <c r="Q37" i="206"/>
  <c r="P37" i="206"/>
  <c r="P44" i="206" s="1"/>
  <c r="P45" i="206" s="1"/>
  <c r="O37" i="206"/>
  <c r="N37" i="206"/>
  <c r="N44" i="206" s="1"/>
  <c r="M37" i="206"/>
  <c r="M44" i="206" s="1"/>
  <c r="L37" i="206"/>
  <c r="L44" i="206" s="1"/>
  <c r="K37" i="206"/>
  <c r="K44" i="206" s="1"/>
  <c r="J37" i="206"/>
  <c r="I37" i="206"/>
  <c r="I44" i="206" s="1"/>
  <c r="H37" i="206"/>
  <c r="H44" i="206" s="1"/>
  <c r="G37" i="206"/>
  <c r="G44" i="206" s="1"/>
  <c r="F37" i="206"/>
  <c r="F44" i="206" s="1"/>
  <c r="E37" i="206"/>
  <c r="E44" i="206" s="1"/>
  <c r="D37" i="206"/>
  <c r="D44" i="206" s="1"/>
  <c r="C37" i="206"/>
  <c r="C44" i="206" s="1"/>
  <c r="AA25" i="206"/>
  <c r="Y25" i="206"/>
  <c r="X25" i="206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Y13" i="206"/>
  <c r="Y26" i="206" s="1"/>
  <c r="X13" i="206"/>
  <c r="X26" i="206" s="1"/>
  <c r="W13" i="206"/>
  <c r="W26" i="206" s="1"/>
  <c r="V13" i="206"/>
  <c r="V26" i="206" s="1"/>
  <c r="U13" i="206"/>
  <c r="U26" i="206" s="1"/>
  <c r="U45" i="206" s="1"/>
  <c r="T13" i="206"/>
  <c r="T26" i="206" s="1"/>
  <c r="S13" i="206"/>
  <c r="S26" i="206" s="1"/>
  <c r="R13" i="206"/>
  <c r="R26" i="206" s="1"/>
  <c r="Q13" i="206"/>
  <c r="Q26" i="206" s="1"/>
  <c r="P13" i="206"/>
  <c r="P26" i="206" s="1"/>
  <c r="O13" i="206"/>
  <c r="O26" i="206" s="1"/>
  <c r="N13" i="206"/>
  <c r="N26" i="206" s="1"/>
  <c r="N45" i="206" s="1"/>
  <c r="M13" i="206"/>
  <c r="M26" i="206" s="1"/>
  <c r="M45" i="206" s="1"/>
  <c r="L13" i="206"/>
  <c r="L26" i="206" s="1"/>
  <c r="K13" i="206"/>
  <c r="K26" i="206" s="1"/>
  <c r="J13" i="206"/>
  <c r="J26" i="206" s="1"/>
  <c r="I13" i="206"/>
  <c r="H13" i="206"/>
  <c r="H26" i="206" s="1"/>
  <c r="G13" i="206"/>
  <c r="G26" i="206" s="1"/>
  <c r="F13" i="206"/>
  <c r="F26" i="206" s="1"/>
  <c r="F45" i="206" s="1"/>
  <c r="E13" i="206"/>
  <c r="E26" i="206" s="1"/>
  <c r="E45" i="206" s="1"/>
  <c r="D13" i="206"/>
  <c r="D26" i="206" s="1"/>
  <c r="C13" i="206"/>
  <c r="C26" i="206" s="1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Y37" i="207"/>
  <c r="Y44" i="207" s="1"/>
  <c r="X37" i="207"/>
  <c r="W37" i="207"/>
  <c r="W44" i="207" s="1"/>
  <c r="V37" i="207"/>
  <c r="V44" i="207" s="1"/>
  <c r="U37" i="207"/>
  <c r="U44" i="207" s="1"/>
  <c r="T37" i="207"/>
  <c r="T44" i="207" s="1"/>
  <c r="S37" i="207"/>
  <c r="S44" i="207" s="1"/>
  <c r="R37" i="207"/>
  <c r="Q37" i="207"/>
  <c r="Q44" i="207" s="1"/>
  <c r="P37" i="207"/>
  <c r="P44" i="207" s="1"/>
  <c r="O37" i="207"/>
  <c r="N37" i="207"/>
  <c r="N44" i="207" s="1"/>
  <c r="M37" i="207"/>
  <c r="M44" i="207" s="1"/>
  <c r="L37" i="207"/>
  <c r="L44" i="207" s="1"/>
  <c r="K37" i="207"/>
  <c r="K44" i="207" s="1"/>
  <c r="J37" i="207"/>
  <c r="I37" i="207"/>
  <c r="I44" i="207" s="1"/>
  <c r="H37" i="207"/>
  <c r="H44" i="207" s="1"/>
  <c r="G37" i="207"/>
  <c r="G44" i="207" s="1"/>
  <c r="F37" i="207"/>
  <c r="F44" i="207" s="1"/>
  <c r="E37" i="207"/>
  <c r="E44" i="207" s="1"/>
  <c r="D37" i="207"/>
  <c r="D44" i="207" s="1"/>
  <c r="C37" i="207"/>
  <c r="C44" i="207" s="1"/>
  <c r="Y26" i="207"/>
  <c r="AA25" i="207"/>
  <c r="Y25" i="207"/>
  <c r="X25" i="207"/>
  <c r="Z25" i="207" s="1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AA26" i="207" s="1"/>
  <c r="Y13" i="207"/>
  <c r="X13" i="207"/>
  <c r="W13" i="207"/>
  <c r="W26" i="207" s="1"/>
  <c r="V13" i="207"/>
  <c r="V26" i="207" s="1"/>
  <c r="V45" i="207" s="1"/>
  <c r="U13" i="207"/>
  <c r="T13" i="207"/>
  <c r="T26" i="207" s="1"/>
  <c r="S13" i="207"/>
  <c r="S26" i="207" s="1"/>
  <c r="R13" i="207"/>
  <c r="R26" i="207" s="1"/>
  <c r="Q13" i="207"/>
  <c r="Q26" i="207" s="1"/>
  <c r="P13" i="207"/>
  <c r="P26" i="207" s="1"/>
  <c r="O13" i="207"/>
  <c r="O26" i="207" s="1"/>
  <c r="N13" i="207"/>
  <c r="N26" i="207" s="1"/>
  <c r="N45" i="207" s="1"/>
  <c r="M13" i="207"/>
  <c r="L13" i="207"/>
  <c r="L26" i="207" s="1"/>
  <c r="K13" i="207"/>
  <c r="K26" i="207" s="1"/>
  <c r="J13" i="207"/>
  <c r="I13" i="207"/>
  <c r="I26" i="207" s="1"/>
  <c r="H13" i="207"/>
  <c r="H26" i="207" s="1"/>
  <c r="G13" i="207"/>
  <c r="G26" i="207" s="1"/>
  <c r="F13" i="207"/>
  <c r="F26" i="207" s="1"/>
  <c r="F45" i="207" s="1"/>
  <c r="E13" i="207"/>
  <c r="E26" i="207" s="1"/>
  <c r="E45" i="207" s="1"/>
  <c r="D13" i="207"/>
  <c r="D26" i="207" s="1"/>
  <c r="C13" i="207"/>
  <c r="C26" i="207" s="1"/>
  <c r="AA50" i="208"/>
  <c r="Y50" i="208"/>
  <c r="X50" i="208"/>
  <c r="Z50" i="208" s="1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G44" i="208"/>
  <c r="AA43" i="208"/>
  <c r="Y43" i="208"/>
  <c r="X43" i="208"/>
  <c r="Z43" i="208" s="1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Y44" i="208" s="1"/>
  <c r="X37" i="208"/>
  <c r="W37" i="208"/>
  <c r="V37" i="208"/>
  <c r="V44" i="208" s="1"/>
  <c r="U37" i="208"/>
  <c r="U44" i="208" s="1"/>
  <c r="T37" i="208"/>
  <c r="T44" i="208" s="1"/>
  <c r="S37" i="208"/>
  <c r="S44" i="208" s="1"/>
  <c r="R37" i="208"/>
  <c r="R44" i="208" s="1"/>
  <c r="Q37" i="208"/>
  <c r="Q44" i="208" s="1"/>
  <c r="P37" i="208"/>
  <c r="P44" i="208" s="1"/>
  <c r="O37" i="208"/>
  <c r="N37" i="208"/>
  <c r="N44" i="208" s="1"/>
  <c r="M37" i="208"/>
  <c r="M44" i="208" s="1"/>
  <c r="L37" i="208"/>
  <c r="L44" i="208" s="1"/>
  <c r="K37" i="208"/>
  <c r="K44" i="208" s="1"/>
  <c r="K45" i="208" s="1"/>
  <c r="J37" i="208"/>
  <c r="I37" i="208"/>
  <c r="I44" i="208" s="1"/>
  <c r="H37" i="208"/>
  <c r="H44" i="208" s="1"/>
  <c r="G37" i="208"/>
  <c r="F37" i="208"/>
  <c r="F44" i="208" s="1"/>
  <c r="E37" i="208"/>
  <c r="E44" i="208" s="1"/>
  <c r="D37" i="208"/>
  <c r="D44" i="208" s="1"/>
  <c r="C37" i="208"/>
  <c r="C44" i="208" s="1"/>
  <c r="C45" i="208" s="1"/>
  <c r="W26" i="208"/>
  <c r="AA25" i="208"/>
  <c r="Y25" i="208"/>
  <c r="X25" i="208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Y13" i="208"/>
  <c r="Y26" i="208" s="1"/>
  <c r="Y45" i="208" s="1"/>
  <c r="X13" i="208"/>
  <c r="W13" i="208"/>
  <c r="V13" i="208"/>
  <c r="V26" i="208" s="1"/>
  <c r="V45" i="208" s="1"/>
  <c r="U13" i="208"/>
  <c r="T13" i="208"/>
  <c r="T26" i="208" s="1"/>
  <c r="S13" i="208"/>
  <c r="S26" i="208" s="1"/>
  <c r="R13" i="208"/>
  <c r="Q13" i="208"/>
  <c r="Q26" i="208" s="1"/>
  <c r="Q45" i="208" s="1"/>
  <c r="P13" i="208"/>
  <c r="P26" i="208" s="1"/>
  <c r="P45" i="208" s="1"/>
  <c r="O13" i="208"/>
  <c r="O26" i="208" s="1"/>
  <c r="N13" i="208"/>
  <c r="N26" i="208" s="1"/>
  <c r="M13" i="208"/>
  <c r="M26" i="208" s="1"/>
  <c r="M45" i="208" s="1"/>
  <c r="L13" i="208"/>
  <c r="L26" i="208" s="1"/>
  <c r="L45" i="208" s="1"/>
  <c r="K13" i="208"/>
  <c r="K26" i="208" s="1"/>
  <c r="J13" i="208"/>
  <c r="I13" i="208"/>
  <c r="I26" i="208" s="1"/>
  <c r="I45" i="208" s="1"/>
  <c r="H13" i="208"/>
  <c r="H26" i="208" s="1"/>
  <c r="H45" i="208" s="1"/>
  <c r="G13" i="208"/>
  <c r="G26" i="208" s="1"/>
  <c r="F13" i="208"/>
  <c r="F26" i="208" s="1"/>
  <c r="F45" i="208" s="1"/>
  <c r="E13" i="208"/>
  <c r="D13" i="208"/>
  <c r="D26" i="208" s="1"/>
  <c r="C13" i="208"/>
  <c r="C26" i="208" s="1"/>
  <c r="AA50" i="209"/>
  <c r="Y50" i="209"/>
  <c r="Z50" i="209" s="1"/>
  <c r="X50" i="209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N44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W37" i="209"/>
  <c r="W44" i="209" s="1"/>
  <c r="V37" i="209"/>
  <c r="V44" i="209" s="1"/>
  <c r="U37" i="209"/>
  <c r="U44" i="209" s="1"/>
  <c r="T37" i="209"/>
  <c r="T44" i="209" s="1"/>
  <c r="S37" i="209"/>
  <c r="S44" i="209" s="1"/>
  <c r="R37" i="209"/>
  <c r="Q37" i="209"/>
  <c r="Q44" i="209" s="1"/>
  <c r="P37" i="209"/>
  <c r="P44" i="209" s="1"/>
  <c r="O37" i="209"/>
  <c r="O44" i="209" s="1"/>
  <c r="N37" i="209"/>
  <c r="M37" i="209"/>
  <c r="M44" i="209" s="1"/>
  <c r="L37" i="209"/>
  <c r="L44" i="209" s="1"/>
  <c r="K37" i="209"/>
  <c r="K44" i="209" s="1"/>
  <c r="J37" i="209"/>
  <c r="I37" i="209"/>
  <c r="I44" i="209" s="1"/>
  <c r="H37" i="209"/>
  <c r="H44" i="209" s="1"/>
  <c r="G37" i="209"/>
  <c r="F37" i="209"/>
  <c r="F44" i="209" s="1"/>
  <c r="E37" i="209"/>
  <c r="E44" i="209" s="1"/>
  <c r="D37" i="209"/>
  <c r="D44" i="209" s="1"/>
  <c r="C37" i="209"/>
  <c r="C44" i="209" s="1"/>
  <c r="W26" i="209"/>
  <c r="AA25" i="209"/>
  <c r="Y25" i="209"/>
  <c r="X25" i="209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Y13" i="209"/>
  <c r="Y26" i="209" s="1"/>
  <c r="X13" i="209"/>
  <c r="W13" i="209"/>
  <c r="V13" i="209"/>
  <c r="V26" i="209" s="1"/>
  <c r="U13" i="209"/>
  <c r="T13" i="209"/>
  <c r="T26" i="209" s="1"/>
  <c r="S13" i="209"/>
  <c r="S26" i="209" s="1"/>
  <c r="R13" i="209"/>
  <c r="Q13" i="209"/>
  <c r="Q26" i="209" s="1"/>
  <c r="P13" i="209"/>
  <c r="P26" i="209" s="1"/>
  <c r="O13" i="209"/>
  <c r="O26" i="209" s="1"/>
  <c r="O45" i="209" s="1"/>
  <c r="N13" i="209"/>
  <c r="N26" i="209" s="1"/>
  <c r="M13" i="209"/>
  <c r="L13" i="209"/>
  <c r="L26" i="209" s="1"/>
  <c r="K13" i="209"/>
  <c r="K26" i="209" s="1"/>
  <c r="J13" i="209"/>
  <c r="I13" i="209"/>
  <c r="I26" i="209" s="1"/>
  <c r="H13" i="209"/>
  <c r="H26" i="209" s="1"/>
  <c r="G13" i="209"/>
  <c r="G26" i="209" s="1"/>
  <c r="F13" i="209"/>
  <c r="F26" i="209" s="1"/>
  <c r="F45" i="209" s="1"/>
  <c r="E13" i="209"/>
  <c r="D13" i="209"/>
  <c r="D26" i="209" s="1"/>
  <c r="C13" i="209"/>
  <c r="C26" i="209" s="1"/>
  <c r="AA50" i="210"/>
  <c r="Y50" i="210"/>
  <c r="X50" i="210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W44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Y37" i="210"/>
  <c r="Y44" i="210" s="1"/>
  <c r="X37" i="210"/>
  <c r="W37" i="210"/>
  <c r="V37" i="210"/>
  <c r="V44" i="210" s="1"/>
  <c r="V45" i="210" s="1"/>
  <c r="U37" i="210"/>
  <c r="U44" i="210" s="1"/>
  <c r="T37" i="210"/>
  <c r="T44" i="210" s="1"/>
  <c r="S37" i="210"/>
  <c r="S44" i="210" s="1"/>
  <c r="R37" i="210"/>
  <c r="Q37" i="210"/>
  <c r="Q44" i="210" s="1"/>
  <c r="P37" i="210"/>
  <c r="P44" i="210" s="1"/>
  <c r="O37" i="210"/>
  <c r="O44" i="210" s="1"/>
  <c r="N37" i="210"/>
  <c r="N44" i="210" s="1"/>
  <c r="M37" i="210"/>
  <c r="M44" i="210" s="1"/>
  <c r="L37" i="210"/>
  <c r="L44" i="210" s="1"/>
  <c r="K37" i="210"/>
  <c r="K44" i="210" s="1"/>
  <c r="J37" i="210"/>
  <c r="I37" i="210"/>
  <c r="I44" i="210" s="1"/>
  <c r="H37" i="210"/>
  <c r="H44" i="210" s="1"/>
  <c r="G37" i="210"/>
  <c r="F37" i="210"/>
  <c r="F44" i="210" s="1"/>
  <c r="E37" i="210"/>
  <c r="E44" i="210" s="1"/>
  <c r="D37" i="210"/>
  <c r="D44" i="210" s="1"/>
  <c r="C37" i="210"/>
  <c r="C44" i="210" s="1"/>
  <c r="F26" i="210"/>
  <c r="AA25" i="210"/>
  <c r="Y25" i="210"/>
  <c r="X25" i="210"/>
  <c r="Z25" i="210" s="1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Y13" i="210"/>
  <c r="Y26" i="210" s="1"/>
  <c r="X13" i="210"/>
  <c r="W13" i="210"/>
  <c r="W26" i="210" s="1"/>
  <c r="V13" i="210"/>
  <c r="V26" i="210" s="1"/>
  <c r="U13" i="210"/>
  <c r="U26" i="210" s="1"/>
  <c r="T13" i="210"/>
  <c r="T26" i="210" s="1"/>
  <c r="T45" i="210" s="1"/>
  <c r="S13" i="210"/>
  <c r="S26" i="210" s="1"/>
  <c r="R13" i="210"/>
  <c r="R26" i="210" s="1"/>
  <c r="Q13" i="210"/>
  <c r="Q26" i="210" s="1"/>
  <c r="P13" i="210"/>
  <c r="P26" i="210" s="1"/>
  <c r="P45" i="210" s="1"/>
  <c r="O13" i="210"/>
  <c r="O26" i="210" s="1"/>
  <c r="N13" i="210"/>
  <c r="N26" i="210" s="1"/>
  <c r="M13" i="210"/>
  <c r="M26" i="210" s="1"/>
  <c r="L13" i="210"/>
  <c r="L26" i="210" s="1"/>
  <c r="K13" i="210"/>
  <c r="K26" i="210" s="1"/>
  <c r="J13" i="210"/>
  <c r="J26" i="210" s="1"/>
  <c r="I13" i="210"/>
  <c r="I26" i="210" s="1"/>
  <c r="H13" i="210"/>
  <c r="H26" i="210" s="1"/>
  <c r="H45" i="210" s="1"/>
  <c r="G13" i="210"/>
  <c r="G26" i="210" s="1"/>
  <c r="F13" i="210"/>
  <c r="E13" i="210"/>
  <c r="D13" i="210"/>
  <c r="D26" i="210" s="1"/>
  <c r="C13" i="210"/>
  <c r="C26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Y37" i="211"/>
  <c r="Y44" i="211" s="1"/>
  <c r="X37" i="211"/>
  <c r="Z37" i="211" s="1"/>
  <c r="W37" i="211"/>
  <c r="W44" i="211" s="1"/>
  <c r="V37" i="211"/>
  <c r="V44" i="211" s="1"/>
  <c r="U37" i="211"/>
  <c r="T37" i="211"/>
  <c r="T44" i="211" s="1"/>
  <c r="S37" i="211"/>
  <c r="S44" i="211" s="1"/>
  <c r="R37" i="211"/>
  <c r="Q37" i="211"/>
  <c r="Q44" i="211" s="1"/>
  <c r="P37" i="211"/>
  <c r="P44" i="211" s="1"/>
  <c r="O37" i="211"/>
  <c r="O44" i="211" s="1"/>
  <c r="N37" i="211"/>
  <c r="N44" i="211" s="1"/>
  <c r="M37" i="211"/>
  <c r="L37" i="211"/>
  <c r="L44" i="211" s="1"/>
  <c r="K37" i="211"/>
  <c r="J37" i="211"/>
  <c r="I37" i="211"/>
  <c r="I44" i="211" s="1"/>
  <c r="H37" i="211"/>
  <c r="G37" i="211"/>
  <c r="F37" i="211"/>
  <c r="F44" i="211" s="1"/>
  <c r="E37" i="211"/>
  <c r="D37" i="211"/>
  <c r="D44" i="211" s="1"/>
  <c r="C37" i="211"/>
  <c r="C44" i="211" s="1"/>
  <c r="M26" i="211"/>
  <c r="AA25" i="211"/>
  <c r="Y25" i="211"/>
  <c r="X25" i="211"/>
  <c r="Z25" i="211" s="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AA26" i="211" s="1"/>
  <c r="Y13" i="211"/>
  <c r="Y26" i="211" s="1"/>
  <c r="X13" i="211"/>
  <c r="W13" i="211"/>
  <c r="W26" i="211" s="1"/>
  <c r="V13" i="211"/>
  <c r="V26" i="211" s="1"/>
  <c r="V45" i="211" s="1"/>
  <c r="U13" i="211"/>
  <c r="U26" i="211" s="1"/>
  <c r="T13" i="211"/>
  <c r="T26" i="211" s="1"/>
  <c r="S13" i="211"/>
  <c r="S26" i="211" s="1"/>
  <c r="S45" i="211" s="1"/>
  <c r="R13" i="211"/>
  <c r="Q13" i="211"/>
  <c r="Q26" i="211" s="1"/>
  <c r="P13" i="211"/>
  <c r="P26" i="211" s="1"/>
  <c r="O13" i="211"/>
  <c r="O26" i="211" s="1"/>
  <c r="N13" i="211"/>
  <c r="N26" i="211" s="1"/>
  <c r="M13" i="211"/>
  <c r="L13" i="211"/>
  <c r="L26" i="211" s="1"/>
  <c r="L45" i="211" s="1"/>
  <c r="K13" i="211"/>
  <c r="K26" i="211" s="1"/>
  <c r="J13" i="211"/>
  <c r="I13" i="211"/>
  <c r="I26" i="211" s="1"/>
  <c r="I45" i="211" s="1"/>
  <c r="H13" i="211"/>
  <c r="H26" i="211" s="1"/>
  <c r="G13" i="211"/>
  <c r="G26" i="211" s="1"/>
  <c r="F13" i="211"/>
  <c r="F26" i="211" s="1"/>
  <c r="F45" i="211" s="1"/>
  <c r="E13" i="211"/>
  <c r="E26" i="211" s="1"/>
  <c r="D13" i="211"/>
  <c r="D26" i="211" s="1"/>
  <c r="D45" i="211" s="1"/>
  <c r="C13" i="211"/>
  <c r="C26" i="211" s="1"/>
  <c r="C45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X44" i="212"/>
  <c r="Z44" i="212" s="1"/>
  <c r="AA43" i="212"/>
  <c r="Z43" i="212"/>
  <c r="Y43" i="212"/>
  <c r="X43" i="212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Y37" i="212"/>
  <c r="X37" i="212"/>
  <c r="Z37" i="212" s="1"/>
  <c r="W37" i="212"/>
  <c r="V37" i="212"/>
  <c r="V44" i="212" s="1"/>
  <c r="U37" i="212"/>
  <c r="T37" i="212"/>
  <c r="T44" i="212" s="1"/>
  <c r="S37" i="212"/>
  <c r="R37" i="212"/>
  <c r="Q37" i="212"/>
  <c r="P37" i="212"/>
  <c r="P44" i="212" s="1"/>
  <c r="O37" i="212"/>
  <c r="O44" i="212" s="1"/>
  <c r="N37" i="212"/>
  <c r="M37" i="212"/>
  <c r="L37" i="212"/>
  <c r="L44" i="212" s="1"/>
  <c r="K37" i="212"/>
  <c r="J37" i="212"/>
  <c r="I37" i="212"/>
  <c r="H37" i="212"/>
  <c r="G37" i="212"/>
  <c r="F37" i="212"/>
  <c r="F44" i="212" s="1"/>
  <c r="E37" i="212"/>
  <c r="D37" i="212"/>
  <c r="D44" i="212" s="1"/>
  <c r="C37" i="212"/>
  <c r="K26" i="212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AA26" i="212" s="1"/>
  <c r="Y13" i="212"/>
  <c r="Y26" i="212" s="1"/>
  <c r="X13" i="212"/>
  <c r="W13" i="212"/>
  <c r="W26" i="212" s="1"/>
  <c r="V13" i="212"/>
  <c r="V26" i="212" s="1"/>
  <c r="U13" i="212"/>
  <c r="U26" i="212" s="1"/>
  <c r="T13" i="212"/>
  <c r="T26" i="212" s="1"/>
  <c r="S13" i="212"/>
  <c r="S26" i="212" s="1"/>
  <c r="R13" i="212"/>
  <c r="R26" i="212" s="1"/>
  <c r="Q13" i="212"/>
  <c r="Q26" i="212" s="1"/>
  <c r="P13" i="212"/>
  <c r="P26" i="212" s="1"/>
  <c r="O13" i="212"/>
  <c r="O26" i="212" s="1"/>
  <c r="N13" i="212"/>
  <c r="N26" i="212" s="1"/>
  <c r="M13" i="212"/>
  <c r="M26" i="212" s="1"/>
  <c r="L13" i="212"/>
  <c r="L26" i="212" s="1"/>
  <c r="L45" i="212" s="1"/>
  <c r="K13" i="212"/>
  <c r="J13" i="212"/>
  <c r="I13" i="212"/>
  <c r="I26" i="212" s="1"/>
  <c r="H13" i="212"/>
  <c r="H26" i="212" s="1"/>
  <c r="G13" i="212"/>
  <c r="G26" i="212" s="1"/>
  <c r="F13" i="212"/>
  <c r="F26" i="212" s="1"/>
  <c r="E13" i="212"/>
  <c r="E26" i="212" s="1"/>
  <c r="D13" i="212"/>
  <c r="D26" i="212" s="1"/>
  <c r="D45" i="212" s="1"/>
  <c r="C13" i="212"/>
  <c r="C26" i="212" s="1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V44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Z37" i="213" s="1"/>
  <c r="X37" i="213"/>
  <c r="W37" i="213"/>
  <c r="V37" i="213"/>
  <c r="U37" i="213"/>
  <c r="U44" i="213" s="1"/>
  <c r="T37" i="213"/>
  <c r="S37" i="213"/>
  <c r="S44" i="213" s="1"/>
  <c r="R37" i="213"/>
  <c r="R44" i="213" s="1"/>
  <c r="Q37" i="213"/>
  <c r="Q44" i="213" s="1"/>
  <c r="P37" i="213"/>
  <c r="O37" i="213"/>
  <c r="N37" i="213"/>
  <c r="M37" i="213"/>
  <c r="M44" i="213" s="1"/>
  <c r="L37" i="213"/>
  <c r="K37" i="213"/>
  <c r="K44" i="213" s="1"/>
  <c r="J37" i="213"/>
  <c r="I37" i="213"/>
  <c r="I44" i="213" s="1"/>
  <c r="H37" i="213"/>
  <c r="G37" i="213"/>
  <c r="G44" i="213" s="1"/>
  <c r="F37" i="213"/>
  <c r="F44" i="213" s="1"/>
  <c r="E37" i="213"/>
  <c r="E44" i="213" s="1"/>
  <c r="D37" i="213"/>
  <c r="C37" i="213"/>
  <c r="C44" i="213" s="1"/>
  <c r="U26" i="213"/>
  <c r="AA25" i="213"/>
  <c r="Z25" i="213"/>
  <c r="Y25" i="213"/>
  <c r="X25" i="213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Y13" i="213"/>
  <c r="Y26" i="213" s="1"/>
  <c r="X13" i="213"/>
  <c r="W13" i="213"/>
  <c r="V13" i="213"/>
  <c r="V26" i="213" s="1"/>
  <c r="U13" i="213"/>
  <c r="T13" i="213"/>
  <c r="T26" i="213" s="1"/>
  <c r="S13" i="213"/>
  <c r="S26" i="213" s="1"/>
  <c r="S45" i="213" s="1"/>
  <c r="R13" i="213"/>
  <c r="R26" i="213" s="1"/>
  <c r="Q13" i="213"/>
  <c r="Q26" i="213" s="1"/>
  <c r="P13" i="213"/>
  <c r="P26" i="213" s="1"/>
  <c r="O13" i="213"/>
  <c r="O26" i="213" s="1"/>
  <c r="N13" i="213"/>
  <c r="N26" i="213" s="1"/>
  <c r="M13" i="213"/>
  <c r="M26" i="213" s="1"/>
  <c r="L13" i="213"/>
  <c r="L26" i="213" s="1"/>
  <c r="K13" i="213"/>
  <c r="K26" i="213" s="1"/>
  <c r="K45" i="213" s="1"/>
  <c r="J13" i="213"/>
  <c r="I13" i="213"/>
  <c r="I26" i="213" s="1"/>
  <c r="H13" i="213"/>
  <c r="H26" i="213" s="1"/>
  <c r="G13" i="213"/>
  <c r="G26" i="213" s="1"/>
  <c r="F13" i="213"/>
  <c r="F26" i="213" s="1"/>
  <c r="E13" i="213"/>
  <c r="E26" i="213" s="1"/>
  <c r="D13" i="213"/>
  <c r="D26" i="213" s="1"/>
  <c r="C13" i="213"/>
  <c r="C26" i="213" s="1"/>
  <c r="AA50" i="214"/>
  <c r="Y50" i="214"/>
  <c r="X50" i="214"/>
  <c r="Z50" i="214" s="1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Q44" i="214"/>
  <c r="AA43" i="214"/>
  <c r="Y43" i="214"/>
  <c r="X43" i="214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X37" i="214"/>
  <c r="W37" i="214"/>
  <c r="W44" i="214" s="1"/>
  <c r="V37" i="214"/>
  <c r="V44" i="214" s="1"/>
  <c r="U37" i="214"/>
  <c r="T37" i="214"/>
  <c r="T44" i="214" s="1"/>
  <c r="S37" i="214"/>
  <c r="S44" i="214" s="1"/>
  <c r="R37" i="214"/>
  <c r="Q37" i="214"/>
  <c r="P37" i="214"/>
  <c r="O37" i="214"/>
  <c r="O44" i="214" s="1"/>
  <c r="N37" i="214"/>
  <c r="N44" i="214" s="1"/>
  <c r="M37" i="214"/>
  <c r="L37" i="214"/>
  <c r="L44" i="214" s="1"/>
  <c r="K37" i="214"/>
  <c r="K44" i="214" s="1"/>
  <c r="J37" i="214"/>
  <c r="I37" i="214"/>
  <c r="I44" i="214" s="1"/>
  <c r="H37" i="214"/>
  <c r="G37" i="214"/>
  <c r="G44" i="214" s="1"/>
  <c r="F37" i="214"/>
  <c r="F44" i="214" s="1"/>
  <c r="E37" i="214"/>
  <c r="E44" i="214" s="1"/>
  <c r="D37" i="214"/>
  <c r="D44" i="214" s="1"/>
  <c r="C37" i="214"/>
  <c r="C44" i="214" s="1"/>
  <c r="AA25" i="214"/>
  <c r="Y25" i="214"/>
  <c r="X25" i="214"/>
  <c r="Z25" i="214" s="1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Y13" i="214"/>
  <c r="Y26" i="214" s="1"/>
  <c r="X13" i="214"/>
  <c r="X26" i="214" s="1"/>
  <c r="W13" i="214"/>
  <c r="W26" i="214" s="1"/>
  <c r="V13" i="214"/>
  <c r="V26" i="214" s="1"/>
  <c r="U13" i="214"/>
  <c r="T13" i="214"/>
  <c r="T26" i="214" s="1"/>
  <c r="S13" i="214"/>
  <c r="R13" i="214"/>
  <c r="R26" i="214" s="1"/>
  <c r="Q13" i="214"/>
  <c r="Q26" i="214" s="1"/>
  <c r="P13" i="214"/>
  <c r="P26" i="214" s="1"/>
  <c r="O13" i="214"/>
  <c r="O26" i="214" s="1"/>
  <c r="N13" i="214"/>
  <c r="N26" i="214" s="1"/>
  <c r="M13" i="214"/>
  <c r="L13" i="214"/>
  <c r="L26" i="214" s="1"/>
  <c r="K13" i="214"/>
  <c r="J13" i="214"/>
  <c r="J26" i="214" s="1"/>
  <c r="I13" i="214"/>
  <c r="I26" i="214" s="1"/>
  <c r="H13" i="214"/>
  <c r="H26" i="214" s="1"/>
  <c r="G13" i="214"/>
  <c r="G26" i="214" s="1"/>
  <c r="G45" i="214" s="1"/>
  <c r="F13" i="214"/>
  <c r="F26" i="214" s="1"/>
  <c r="E13" i="214"/>
  <c r="D13" i="214"/>
  <c r="D26" i="214" s="1"/>
  <c r="C13" i="214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AA43" i="215"/>
  <c r="Y43" i="215"/>
  <c r="X43" i="215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AA44" i="215" s="1"/>
  <c r="Y37" i="215"/>
  <c r="X37" i="215"/>
  <c r="W37" i="215"/>
  <c r="W44" i="215" s="1"/>
  <c r="V37" i="215"/>
  <c r="V44" i="215" s="1"/>
  <c r="U37" i="215"/>
  <c r="U44" i="215" s="1"/>
  <c r="T37" i="215"/>
  <c r="T44" i="215" s="1"/>
  <c r="S37" i="215"/>
  <c r="S44" i="215" s="1"/>
  <c r="R37" i="215"/>
  <c r="Q37" i="215"/>
  <c r="Q44" i="215" s="1"/>
  <c r="P37" i="215"/>
  <c r="O37" i="215"/>
  <c r="O44" i="215" s="1"/>
  <c r="N37" i="215"/>
  <c r="N44" i="215" s="1"/>
  <c r="M37" i="215"/>
  <c r="M44" i="215" s="1"/>
  <c r="L37" i="215"/>
  <c r="L44" i="215" s="1"/>
  <c r="K37" i="215"/>
  <c r="K44" i="215" s="1"/>
  <c r="J37" i="215"/>
  <c r="I37" i="215"/>
  <c r="I44" i="215" s="1"/>
  <c r="H37" i="215"/>
  <c r="G37" i="215"/>
  <c r="G44" i="215" s="1"/>
  <c r="F37" i="215"/>
  <c r="F44" i="215" s="1"/>
  <c r="E37" i="215"/>
  <c r="E44" i="215" s="1"/>
  <c r="D37" i="215"/>
  <c r="D44" i="215" s="1"/>
  <c r="C37" i="215"/>
  <c r="C44" i="215" s="1"/>
  <c r="D26" i="215"/>
  <c r="D45" i="215" s="1"/>
  <c r="AA25" i="215"/>
  <c r="Y25" i="215"/>
  <c r="X25" i="215"/>
  <c r="Z25" i="215" s="1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Y13" i="215"/>
  <c r="Y26" i="215" s="1"/>
  <c r="X13" i="215"/>
  <c r="X26" i="215" s="1"/>
  <c r="W13" i="215"/>
  <c r="W26" i="215" s="1"/>
  <c r="V13" i="215"/>
  <c r="V26" i="215" s="1"/>
  <c r="U13" i="215"/>
  <c r="T13" i="215"/>
  <c r="T26" i="215" s="1"/>
  <c r="S13" i="215"/>
  <c r="R13" i="215"/>
  <c r="R26" i="215" s="1"/>
  <c r="Q13" i="215"/>
  <c r="P13" i="215"/>
  <c r="P26" i="215" s="1"/>
  <c r="O13" i="215"/>
  <c r="O26" i="215" s="1"/>
  <c r="N13" i="215"/>
  <c r="N26" i="215" s="1"/>
  <c r="M13" i="215"/>
  <c r="L13" i="215"/>
  <c r="L26" i="215" s="1"/>
  <c r="K13" i="215"/>
  <c r="J13" i="215"/>
  <c r="J26" i="215" s="1"/>
  <c r="I13" i="215"/>
  <c r="I26" i="215" s="1"/>
  <c r="I45" i="215" s="1"/>
  <c r="H13" i="215"/>
  <c r="H26" i="215" s="1"/>
  <c r="G13" i="215"/>
  <c r="G26" i="215" s="1"/>
  <c r="F13" i="215"/>
  <c r="F26" i="215" s="1"/>
  <c r="E13" i="215"/>
  <c r="D13" i="215"/>
  <c r="C13" i="215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AA43" i="216"/>
  <c r="Y43" i="216"/>
  <c r="X43" i="216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Y37" i="216"/>
  <c r="Y44" i="216" s="1"/>
  <c r="X37" i="216"/>
  <c r="Z37" i="216" s="1"/>
  <c r="W37" i="216"/>
  <c r="W44" i="216" s="1"/>
  <c r="V37" i="216"/>
  <c r="U37" i="216"/>
  <c r="U44" i="216" s="1"/>
  <c r="T37" i="216"/>
  <c r="T44" i="216" s="1"/>
  <c r="S37" i="216"/>
  <c r="S44" i="216" s="1"/>
  <c r="R37" i="216"/>
  <c r="Q37" i="216"/>
  <c r="Q44" i="216" s="1"/>
  <c r="P37" i="216"/>
  <c r="O37" i="216"/>
  <c r="O44" i="216" s="1"/>
  <c r="N37" i="216"/>
  <c r="M37" i="216"/>
  <c r="M44" i="216" s="1"/>
  <c r="L37" i="216"/>
  <c r="L44" i="216" s="1"/>
  <c r="K37" i="216"/>
  <c r="K44" i="216" s="1"/>
  <c r="J37" i="216"/>
  <c r="I37" i="216"/>
  <c r="I44" i="216" s="1"/>
  <c r="H37" i="216"/>
  <c r="G37" i="216"/>
  <c r="G44" i="216" s="1"/>
  <c r="F37" i="216"/>
  <c r="E37" i="216"/>
  <c r="E44" i="216" s="1"/>
  <c r="D37" i="216"/>
  <c r="D44" i="216" s="1"/>
  <c r="C37" i="216"/>
  <c r="C44" i="216" s="1"/>
  <c r="R26" i="216"/>
  <c r="AA25" i="216"/>
  <c r="Y25" i="216"/>
  <c r="X25" i="216"/>
  <c r="Z25" i="216" s="1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Y13" i="216"/>
  <c r="X13" i="216"/>
  <c r="X26" i="216" s="1"/>
  <c r="W13" i="216"/>
  <c r="W26" i="216" s="1"/>
  <c r="V13" i="216"/>
  <c r="V26" i="216" s="1"/>
  <c r="U13" i="216"/>
  <c r="U26" i="216" s="1"/>
  <c r="U45" i="216" s="1"/>
  <c r="T13" i="216"/>
  <c r="T26" i="216" s="1"/>
  <c r="S13" i="216"/>
  <c r="R13" i="216"/>
  <c r="Q13" i="216"/>
  <c r="Q26" i="216" s="1"/>
  <c r="P13" i="216"/>
  <c r="P26" i="216" s="1"/>
  <c r="O13" i="216"/>
  <c r="O26" i="216" s="1"/>
  <c r="N13" i="216"/>
  <c r="N26" i="216" s="1"/>
  <c r="M13" i="216"/>
  <c r="L13" i="216"/>
  <c r="L26" i="216" s="1"/>
  <c r="K13" i="216"/>
  <c r="J13" i="216"/>
  <c r="J26" i="216" s="1"/>
  <c r="I13" i="216"/>
  <c r="H13" i="216"/>
  <c r="H26" i="216" s="1"/>
  <c r="G13" i="216"/>
  <c r="G26" i="216" s="1"/>
  <c r="F13" i="216"/>
  <c r="F26" i="216" s="1"/>
  <c r="E13" i="216"/>
  <c r="E26" i="216" s="1"/>
  <c r="E45" i="216" s="1"/>
  <c r="D13" i="216"/>
  <c r="D26" i="216" s="1"/>
  <c r="C13" i="216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AA43" i="217"/>
  <c r="Y43" i="217"/>
  <c r="X43" i="217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Z37" i="217" s="1"/>
  <c r="X37" i="217"/>
  <c r="W37" i="217"/>
  <c r="W44" i="217" s="1"/>
  <c r="V37" i="217"/>
  <c r="V44" i="217" s="1"/>
  <c r="U37" i="217"/>
  <c r="U44" i="217" s="1"/>
  <c r="T37" i="217"/>
  <c r="T44" i="217" s="1"/>
  <c r="S37" i="217"/>
  <c r="S44" i="217" s="1"/>
  <c r="R37" i="217"/>
  <c r="Q37" i="217"/>
  <c r="Q44" i="217" s="1"/>
  <c r="P37" i="217"/>
  <c r="O37" i="217"/>
  <c r="O44" i="217" s="1"/>
  <c r="N37" i="217"/>
  <c r="N44" i="217" s="1"/>
  <c r="M37" i="217"/>
  <c r="M44" i="217" s="1"/>
  <c r="L37" i="217"/>
  <c r="L44" i="217" s="1"/>
  <c r="K37" i="217"/>
  <c r="K44" i="217" s="1"/>
  <c r="J37" i="217"/>
  <c r="I37" i="217"/>
  <c r="I44" i="217" s="1"/>
  <c r="I45" i="217" s="1"/>
  <c r="H37" i="217"/>
  <c r="G37" i="217"/>
  <c r="G44" i="217" s="1"/>
  <c r="F37" i="217"/>
  <c r="F44" i="217" s="1"/>
  <c r="E37" i="217"/>
  <c r="E44" i="217" s="1"/>
  <c r="D37" i="217"/>
  <c r="D44" i="217" s="1"/>
  <c r="C37" i="217"/>
  <c r="C44" i="217" s="1"/>
  <c r="M26" i="217"/>
  <c r="E26" i="217"/>
  <c r="AA25" i="217"/>
  <c r="Y25" i="217"/>
  <c r="X25" i="217"/>
  <c r="Z25" i="217" s="1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Y13" i="217"/>
  <c r="Y26" i="217" s="1"/>
  <c r="X13" i="217"/>
  <c r="X26" i="217" s="1"/>
  <c r="W13" i="217"/>
  <c r="W26" i="217" s="1"/>
  <c r="V13" i="217"/>
  <c r="V26" i="217" s="1"/>
  <c r="V45" i="217" s="1"/>
  <c r="U13" i="217"/>
  <c r="U26" i="217" s="1"/>
  <c r="T13" i="217"/>
  <c r="T26" i="217" s="1"/>
  <c r="T45" i="217" s="1"/>
  <c r="S13" i="217"/>
  <c r="R13" i="217"/>
  <c r="R26" i="217" s="1"/>
  <c r="Q13" i="217"/>
  <c r="Q26" i="217" s="1"/>
  <c r="P13" i="217"/>
  <c r="P26" i="217" s="1"/>
  <c r="O13" i="217"/>
  <c r="O26" i="217" s="1"/>
  <c r="N13" i="217"/>
  <c r="N26" i="217" s="1"/>
  <c r="N45" i="217" s="1"/>
  <c r="M13" i="217"/>
  <c r="L13" i="217"/>
  <c r="L26" i="217" s="1"/>
  <c r="L45" i="217" s="1"/>
  <c r="K13" i="217"/>
  <c r="J13" i="217"/>
  <c r="J26" i="217" s="1"/>
  <c r="I13" i="217"/>
  <c r="I26" i="217" s="1"/>
  <c r="H13" i="217"/>
  <c r="H26" i="217" s="1"/>
  <c r="G13" i="217"/>
  <c r="G26" i="217" s="1"/>
  <c r="G45" i="217" s="1"/>
  <c r="F13" i="217"/>
  <c r="F26" i="217" s="1"/>
  <c r="F45" i="217" s="1"/>
  <c r="E13" i="217"/>
  <c r="D13" i="217"/>
  <c r="D26" i="217" s="1"/>
  <c r="D45" i="217" s="1"/>
  <c r="C13" i="217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W44" i="218"/>
  <c r="J44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Y37" i="218"/>
  <c r="X37" i="218"/>
  <c r="X44" i="218" s="1"/>
  <c r="W37" i="218"/>
  <c r="V37" i="218"/>
  <c r="V44" i="218" s="1"/>
  <c r="U37" i="218"/>
  <c r="U44" i="218" s="1"/>
  <c r="T37" i="218"/>
  <c r="T44" i="218" s="1"/>
  <c r="S37" i="218"/>
  <c r="S44" i="218" s="1"/>
  <c r="R37" i="218"/>
  <c r="R44" i="218" s="1"/>
  <c r="Q37" i="218"/>
  <c r="Q44" i="218" s="1"/>
  <c r="P37" i="218"/>
  <c r="P44" i="218" s="1"/>
  <c r="O37" i="218"/>
  <c r="O44" i="218" s="1"/>
  <c r="N37" i="218"/>
  <c r="N44" i="218" s="1"/>
  <c r="M37" i="218"/>
  <c r="M44" i="218" s="1"/>
  <c r="L37" i="218"/>
  <c r="L44" i="218" s="1"/>
  <c r="K37" i="218"/>
  <c r="K44" i="218" s="1"/>
  <c r="J37" i="218"/>
  <c r="I37" i="218"/>
  <c r="I44" i="218" s="1"/>
  <c r="H37" i="218"/>
  <c r="G37" i="218"/>
  <c r="G44" i="218" s="1"/>
  <c r="F37" i="218"/>
  <c r="F44" i="218" s="1"/>
  <c r="E37" i="218"/>
  <c r="E44" i="218" s="1"/>
  <c r="D37" i="218"/>
  <c r="D44" i="218" s="1"/>
  <c r="C37" i="218"/>
  <c r="C44" i="218" s="1"/>
  <c r="AA25" i="218"/>
  <c r="Y25" i="218"/>
  <c r="X25" i="218"/>
  <c r="Z25" i="218" s="1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Y13" i="218"/>
  <c r="Y26" i="218" s="1"/>
  <c r="X13" i="218"/>
  <c r="X26" i="218" s="1"/>
  <c r="W13" i="218"/>
  <c r="W26" i="218" s="1"/>
  <c r="V13" i="218"/>
  <c r="V26" i="218" s="1"/>
  <c r="V45" i="218" s="1"/>
  <c r="U13" i="218"/>
  <c r="U26" i="218" s="1"/>
  <c r="U45" i="218" s="1"/>
  <c r="T13" i="218"/>
  <c r="T26" i="218" s="1"/>
  <c r="S13" i="218"/>
  <c r="S26" i="218" s="1"/>
  <c r="R13" i="218"/>
  <c r="R26" i="218" s="1"/>
  <c r="Q13" i="218"/>
  <c r="Q26" i="218" s="1"/>
  <c r="P13" i="218"/>
  <c r="P26" i="218" s="1"/>
  <c r="P45" i="218" s="1"/>
  <c r="O13" i="218"/>
  <c r="O26" i="218" s="1"/>
  <c r="N13" i="218"/>
  <c r="N26" i="218" s="1"/>
  <c r="M13" i="218"/>
  <c r="L13" i="218"/>
  <c r="L26" i="218" s="1"/>
  <c r="K13" i="218"/>
  <c r="K26" i="218" s="1"/>
  <c r="J13" i="218"/>
  <c r="J26" i="218" s="1"/>
  <c r="I13" i="218"/>
  <c r="I26" i="218" s="1"/>
  <c r="H13" i="218"/>
  <c r="H26" i="218" s="1"/>
  <c r="G13" i="218"/>
  <c r="G26" i="218" s="1"/>
  <c r="F13" i="218"/>
  <c r="F26" i="218" s="1"/>
  <c r="E13" i="218"/>
  <c r="E26" i="218" s="1"/>
  <c r="E45" i="218" s="1"/>
  <c r="D13" i="218"/>
  <c r="D26" i="218" s="1"/>
  <c r="C13" i="218"/>
  <c r="C26" i="218" s="1"/>
  <c r="AA50" i="219"/>
  <c r="Y50" i="219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O44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AA44" i="219" s="1"/>
  <c r="Y37" i="219"/>
  <c r="Y44" i="219" s="1"/>
  <c r="Y45" i="219" s="1"/>
  <c r="X37" i="219"/>
  <c r="X44" i="219" s="1"/>
  <c r="W37" i="219"/>
  <c r="W44" i="219" s="1"/>
  <c r="V37" i="219"/>
  <c r="V44" i="219" s="1"/>
  <c r="U37" i="219"/>
  <c r="U44" i="219" s="1"/>
  <c r="T37" i="219"/>
  <c r="T44" i="219" s="1"/>
  <c r="S37" i="219"/>
  <c r="S44" i="219" s="1"/>
  <c r="R37" i="219"/>
  <c r="Q37" i="219"/>
  <c r="Q44" i="219" s="1"/>
  <c r="P37" i="219"/>
  <c r="P44" i="219" s="1"/>
  <c r="O37" i="219"/>
  <c r="N37" i="219"/>
  <c r="N44" i="219" s="1"/>
  <c r="M37" i="219"/>
  <c r="M44" i="219" s="1"/>
  <c r="L37" i="219"/>
  <c r="L44" i="219" s="1"/>
  <c r="K37" i="219"/>
  <c r="K44" i="219" s="1"/>
  <c r="J37" i="219"/>
  <c r="I37" i="219"/>
  <c r="I44" i="219" s="1"/>
  <c r="I45" i="219" s="1"/>
  <c r="H37" i="219"/>
  <c r="H44" i="219" s="1"/>
  <c r="G37" i="219"/>
  <c r="G44" i="219" s="1"/>
  <c r="F37" i="219"/>
  <c r="F44" i="219" s="1"/>
  <c r="E37" i="219"/>
  <c r="E44" i="219" s="1"/>
  <c r="D37" i="219"/>
  <c r="D44" i="219" s="1"/>
  <c r="C37" i="219"/>
  <c r="C44" i="219" s="1"/>
  <c r="AA25" i="219"/>
  <c r="Y25" i="219"/>
  <c r="X25" i="219"/>
  <c r="Z25" i="219" s="1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Y13" i="219"/>
  <c r="Y26" i="219" s="1"/>
  <c r="X13" i="219"/>
  <c r="X26" i="219" s="1"/>
  <c r="X45" i="219" s="1"/>
  <c r="W13" i="219"/>
  <c r="W26" i="219" s="1"/>
  <c r="V13" i="219"/>
  <c r="V26" i="219" s="1"/>
  <c r="V45" i="219" s="1"/>
  <c r="U13" i="219"/>
  <c r="U26" i="219" s="1"/>
  <c r="T13" i="219"/>
  <c r="T26" i="219" s="1"/>
  <c r="S13" i="219"/>
  <c r="S26" i="219" s="1"/>
  <c r="S45" i="219" s="1"/>
  <c r="R13" i="219"/>
  <c r="R26" i="219" s="1"/>
  <c r="Q13" i="219"/>
  <c r="Q26" i="219" s="1"/>
  <c r="P13" i="219"/>
  <c r="P26" i="219" s="1"/>
  <c r="P45" i="219" s="1"/>
  <c r="O13" i="219"/>
  <c r="O26" i="219" s="1"/>
  <c r="N13" i="219"/>
  <c r="N26" i="219" s="1"/>
  <c r="N45" i="219" s="1"/>
  <c r="M13" i="219"/>
  <c r="M26" i="219" s="1"/>
  <c r="L13" i="219"/>
  <c r="L26" i="219" s="1"/>
  <c r="K13" i="219"/>
  <c r="K26" i="219" s="1"/>
  <c r="K45" i="219" s="1"/>
  <c r="J13" i="219"/>
  <c r="J26" i="219" s="1"/>
  <c r="I13" i="219"/>
  <c r="I26" i="219" s="1"/>
  <c r="H13" i="219"/>
  <c r="H26" i="219" s="1"/>
  <c r="H45" i="219" s="1"/>
  <c r="G13" i="219"/>
  <c r="G26" i="219" s="1"/>
  <c r="F13" i="219"/>
  <c r="F26" i="219" s="1"/>
  <c r="F45" i="219" s="1"/>
  <c r="E13" i="219"/>
  <c r="E26" i="219" s="1"/>
  <c r="D13" i="219"/>
  <c r="D26" i="219" s="1"/>
  <c r="C13" i="219"/>
  <c r="C26" i="219" s="1"/>
  <c r="C45" i="219" s="1"/>
  <c r="AA50" i="220"/>
  <c r="Y50" i="220"/>
  <c r="X50" i="220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O44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Y37" i="220"/>
  <c r="Y44" i="220" s="1"/>
  <c r="X37" i="220"/>
  <c r="X44" i="220" s="1"/>
  <c r="W37" i="220"/>
  <c r="W44" i="220" s="1"/>
  <c r="V37" i="220"/>
  <c r="V44" i="220" s="1"/>
  <c r="U37" i="220"/>
  <c r="U44" i="220" s="1"/>
  <c r="T37" i="220"/>
  <c r="T44" i="220" s="1"/>
  <c r="S37" i="220"/>
  <c r="S44" i="220" s="1"/>
  <c r="R37" i="220"/>
  <c r="R44" i="220" s="1"/>
  <c r="Q37" i="220"/>
  <c r="Q44" i="220" s="1"/>
  <c r="P37" i="220"/>
  <c r="P44" i="220" s="1"/>
  <c r="O37" i="220"/>
  <c r="N37" i="220"/>
  <c r="N44" i="220" s="1"/>
  <c r="M37" i="220"/>
  <c r="M44" i="220" s="1"/>
  <c r="L37" i="220"/>
  <c r="L44" i="220" s="1"/>
  <c r="K37" i="220"/>
  <c r="K44" i="220" s="1"/>
  <c r="J37" i="220"/>
  <c r="J44" i="220" s="1"/>
  <c r="I37" i="220"/>
  <c r="I44" i="220" s="1"/>
  <c r="H37" i="220"/>
  <c r="H44" i="220" s="1"/>
  <c r="G37" i="220"/>
  <c r="G44" i="220" s="1"/>
  <c r="F37" i="220"/>
  <c r="F44" i="220" s="1"/>
  <c r="E37" i="220"/>
  <c r="E44" i="220" s="1"/>
  <c r="D37" i="220"/>
  <c r="D44" i="220" s="1"/>
  <c r="C37" i="220"/>
  <c r="C44" i="220" s="1"/>
  <c r="U26" i="220"/>
  <c r="U45" i="220" s="1"/>
  <c r="E26" i="220"/>
  <c r="E45" i="220" s="1"/>
  <c r="AA25" i="220"/>
  <c r="Y25" i="220"/>
  <c r="X25" i="220"/>
  <c r="Z25" i="220" s="1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AA26" i="220" s="1"/>
  <c r="Y13" i="220"/>
  <c r="Y26" i="220" s="1"/>
  <c r="X13" i="220"/>
  <c r="X26" i="220" s="1"/>
  <c r="Z26" i="220" s="1"/>
  <c r="W13" i="220"/>
  <c r="W26" i="220" s="1"/>
  <c r="V13" i="220"/>
  <c r="V26" i="220" s="1"/>
  <c r="U13" i="220"/>
  <c r="T13" i="220"/>
  <c r="T26" i="220" s="1"/>
  <c r="S13" i="220"/>
  <c r="S26" i="220" s="1"/>
  <c r="R13" i="220"/>
  <c r="R26" i="220" s="1"/>
  <c r="Q13" i="220"/>
  <c r="Q26" i="220" s="1"/>
  <c r="P13" i="220"/>
  <c r="P26" i="220" s="1"/>
  <c r="O13" i="220"/>
  <c r="O26" i="220" s="1"/>
  <c r="N13" i="220"/>
  <c r="N26" i="220" s="1"/>
  <c r="M13" i="220"/>
  <c r="L13" i="220"/>
  <c r="L26" i="220" s="1"/>
  <c r="K13" i="220"/>
  <c r="K26" i="220" s="1"/>
  <c r="J13" i="220"/>
  <c r="J26" i="220" s="1"/>
  <c r="J45" i="220" s="1"/>
  <c r="I13" i="220"/>
  <c r="I26" i="220" s="1"/>
  <c r="H13" i="220"/>
  <c r="H26" i="220" s="1"/>
  <c r="G13" i="220"/>
  <c r="G26" i="220" s="1"/>
  <c r="F13" i="220"/>
  <c r="F26" i="220" s="1"/>
  <c r="E13" i="220"/>
  <c r="D13" i="220"/>
  <c r="D26" i="220" s="1"/>
  <c r="C13" i="220"/>
  <c r="C26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Y45" i="221"/>
  <c r="AA43" i="221"/>
  <c r="Y43" i="221"/>
  <c r="X43" i="221"/>
  <c r="Z43" i="221" s="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AA44" i="221" s="1"/>
  <c r="Y37" i="221"/>
  <c r="Y44" i="221" s="1"/>
  <c r="X37" i="221"/>
  <c r="X44" i="221" s="1"/>
  <c r="W37" i="221"/>
  <c r="W44" i="221" s="1"/>
  <c r="V37" i="221"/>
  <c r="V44" i="221" s="1"/>
  <c r="U37" i="221"/>
  <c r="U44" i="221" s="1"/>
  <c r="T37" i="221"/>
  <c r="T44" i="221" s="1"/>
  <c r="S37" i="221"/>
  <c r="S44" i="221" s="1"/>
  <c r="R37" i="221"/>
  <c r="Q37" i="221"/>
  <c r="Q44" i="221" s="1"/>
  <c r="P37" i="221"/>
  <c r="P44" i="221" s="1"/>
  <c r="O37" i="221"/>
  <c r="O44" i="221" s="1"/>
  <c r="N37" i="221"/>
  <c r="N44" i="221" s="1"/>
  <c r="M37" i="221"/>
  <c r="M44" i="221" s="1"/>
  <c r="L37" i="221"/>
  <c r="L44" i="221" s="1"/>
  <c r="K37" i="221"/>
  <c r="K44" i="221" s="1"/>
  <c r="J37" i="221"/>
  <c r="I37" i="221"/>
  <c r="I44" i="221" s="1"/>
  <c r="H37" i="221"/>
  <c r="H44" i="221" s="1"/>
  <c r="G37" i="221"/>
  <c r="G44" i="221" s="1"/>
  <c r="F37" i="221"/>
  <c r="F44" i="221" s="1"/>
  <c r="E37" i="221"/>
  <c r="E44" i="221" s="1"/>
  <c r="D37" i="221"/>
  <c r="D44" i="221" s="1"/>
  <c r="C37" i="221"/>
  <c r="C44" i="221" s="1"/>
  <c r="D26" i="221"/>
  <c r="D45" i="221" s="1"/>
  <c r="AA25" i="221"/>
  <c r="Y25" i="221"/>
  <c r="X25" i="221"/>
  <c r="Z25" i="221" s="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AA26" i="221" s="1"/>
  <c r="Y13" i="221"/>
  <c r="Y26" i="221" s="1"/>
  <c r="X13" i="221"/>
  <c r="X26" i="221" s="1"/>
  <c r="W13" i="221"/>
  <c r="W26" i="221" s="1"/>
  <c r="V13" i="221"/>
  <c r="V26" i="221" s="1"/>
  <c r="U13" i="221"/>
  <c r="U26" i="221" s="1"/>
  <c r="T13" i="221"/>
  <c r="T26" i="221" s="1"/>
  <c r="T45" i="221" s="1"/>
  <c r="S13" i="221"/>
  <c r="S26" i="221" s="1"/>
  <c r="R13" i="221"/>
  <c r="R26" i="221" s="1"/>
  <c r="Q13" i="221"/>
  <c r="Q26" i="221" s="1"/>
  <c r="P13" i="221"/>
  <c r="P26" i="221" s="1"/>
  <c r="O13" i="221"/>
  <c r="O26" i="221" s="1"/>
  <c r="N13" i="221"/>
  <c r="N26" i="221" s="1"/>
  <c r="M13" i="221"/>
  <c r="M26" i="221" s="1"/>
  <c r="L13" i="221"/>
  <c r="L26" i="221" s="1"/>
  <c r="L45" i="221" s="1"/>
  <c r="K13" i="221"/>
  <c r="K26" i="221" s="1"/>
  <c r="J13" i="221"/>
  <c r="J26" i="221" s="1"/>
  <c r="I13" i="221"/>
  <c r="I26" i="221" s="1"/>
  <c r="H13" i="221"/>
  <c r="H26" i="221" s="1"/>
  <c r="G13" i="221"/>
  <c r="G26" i="221" s="1"/>
  <c r="F13" i="221"/>
  <c r="F26" i="221" s="1"/>
  <c r="E13" i="221"/>
  <c r="E26" i="221" s="1"/>
  <c r="D13" i="221"/>
  <c r="C13" i="221"/>
  <c r="C26" i="221" s="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Z44" i="222"/>
  <c r="AA43" i="222"/>
  <c r="Z43" i="222"/>
  <c r="Y43" i="222"/>
  <c r="X43" i="222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Y37" i="222"/>
  <c r="Y44" i="222" s="1"/>
  <c r="X37" i="222"/>
  <c r="X44" i="222" s="1"/>
  <c r="W37" i="222"/>
  <c r="W44" i="222" s="1"/>
  <c r="V37" i="222"/>
  <c r="V44" i="222" s="1"/>
  <c r="U37" i="222"/>
  <c r="U44" i="222" s="1"/>
  <c r="T37" i="222"/>
  <c r="T44" i="222" s="1"/>
  <c r="S37" i="222"/>
  <c r="S44" i="222" s="1"/>
  <c r="R37" i="222"/>
  <c r="R44" i="222" s="1"/>
  <c r="Q37" i="222"/>
  <c r="Q44" i="222" s="1"/>
  <c r="P37" i="222"/>
  <c r="P44" i="222" s="1"/>
  <c r="O37" i="222"/>
  <c r="O44" i="222" s="1"/>
  <c r="N37" i="222"/>
  <c r="N44" i="222" s="1"/>
  <c r="M37" i="222"/>
  <c r="M44" i="222" s="1"/>
  <c r="L37" i="222"/>
  <c r="L44" i="222" s="1"/>
  <c r="K37" i="222"/>
  <c r="K44" i="222" s="1"/>
  <c r="J37" i="222"/>
  <c r="J44" i="222" s="1"/>
  <c r="I37" i="222"/>
  <c r="I44" i="222" s="1"/>
  <c r="H37" i="222"/>
  <c r="H44" i="222" s="1"/>
  <c r="G37" i="222"/>
  <c r="G44" i="222" s="1"/>
  <c r="F37" i="222"/>
  <c r="F44" i="222" s="1"/>
  <c r="E37" i="222"/>
  <c r="E44" i="222" s="1"/>
  <c r="D37" i="222"/>
  <c r="D44" i="222" s="1"/>
  <c r="C37" i="222"/>
  <c r="C44" i="222" s="1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AA26" i="222" s="1"/>
  <c r="Y13" i="222"/>
  <c r="Y26" i="222" s="1"/>
  <c r="X13" i="222"/>
  <c r="X26" i="222" s="1"/>
  <c r="Z26" i="222" s="1"/>
  <c r="W13" i="222"/>
  <c r="W26" i="222" s="1"/>
  <c r="W45" i="222" s="1"/>
  <c r="V13" i="222"/>
  <c r="V26" i="222" s="1"/>
  <c r="V45" i="222" s="1"/>
  <c r="U13" i="222"/>
  <c r="U26" i="222" s="1"/>
  <c r="U45" i="222" s="1"/>
  <c r="T13" i="222"/>
  <c r="T26" i="222" s="1"/>
  <c r="S13" i="222"/>
  <c r="S26" i="222" s="1"/>
  <c r="R13" i="222"/>
  <c r="R26" i="222" s="1"/>
  <c r="Q13" i="222"/>
  <c r="Q26" i="222" s="1"/>
  <c r="P13" i="222"/>
  <c r="P26" i="222" s="1"/>
  <c r="P45" i="222" s="1"/>
  <c r="O13" i="222"/>
  <c r="O26" i="222" s="1"/>
  <c r="O45" i="222" s="1"/>
  <c r="N13" i="222"/>
  <c r="N26" i="222" s="1"/>
  <c r="M13" i="222"/>
  <c r="L13" i="222"/>
  <c r="L26" i="222" s="1"/>
  <c r="K13" i="222"/>
  <c r="K26" i="222" s="1"/>
  <c r="J13" i="222"/>
  <c r="J26" i="222" s="1"/>
  <c r="J45" i="222" s="1"/>
  <c r="I13" i="222"/>
  <c r="I26" i="222" s="1"/>
  <c r="H13" i="222"/>
  <c r="H26" i="222" s="1"/>
  <c r="H45" i="222" s="1"/>
  <c r="G13" i="222"/>
  <c r="G26" i="222" s="1"/>
  <c r="F13" i="222"/>
  <c r="F26" i="222" s="1"/>
  <c r="E13" i="222"/>
  <c r="E26" i="222" s="1"/>
  <c r="E45" i="222" s="1"/>
  <c r="D13" i="222"/>
  <c r="D26" i="222" s="1"/>
  <c r="C13" i="222"/>
  <c r="C26" i="222" s="1"/>
  <c r="AA50" i="223"/>
  <c r="Y50" i="223"/>
  <c r="X50" i="223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F45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AA44" i="223" s="1"/>
  <c r="Y37" i="223"/>
  <c r="Y44" i="223" s="1"/>
  <c r="X37" i="223"/>
  <c r="X44" i="223" s="1"/>
  <c r="Z44" i="223" s="1"/>
  <c r="W37" i="223"/>
  <c r="W44" i="223" s="1"/>
  <c r="V37" i="223"/>
  <c r="V44" i="223" s="1"/>
  <c r="U37" i="223"/>
  <c r="U44" i="223" s="1"/>
  <c r="T37" i="223"/>
  <c r="T44" i="223" s="1"/>
  <c r="S37" i="223"/>
  <c r="S44" i="223" s="1"/>
  <c r="R37" i="223"/>
  <c r="Q37" i="223"/>
  <c r="Q44" i="223" s="1"/>
  <c r="P37" i="223"/>
  <c r="P44" i="223" s="1"/>
  <c r="O37" i="223"/>
  <c r="O44" i="223" s="1"/>
  <c r="N37" i="223"/>
  <c r="N44" i="223" s="1"/>
  <c r="M37" i="223"/>
  <c r="M44" i="223" s="1"/>
  <c r="L37" i="223"/>
  <c r="L44" i="223" s="1"/>
  <c r="K37" i="223"/>
  <c r="K44" i="223" s="1"/>
  <c r="J37" i="223"/>
  <c r="I37" i="223"/>
  <c r="I44" i="223" s="1"/>
  <c r="H37" i="223"/>
  <c r="H44" i="223" s="1"/>
  <c r="G37" i="223"/>
  <c r="G44" i="223" s="1"/>
  <c r="F37" i="223"/>
  <c r="F44" i="223" s="1"/>
  <c r="E37" i="223"/>
  <c r="E44" i="223" s="1"/>
  <c r="D37" i="223"/>
  <c r="D44" i="223" s="1"/>
  <c r="C37" i="223"/>
  <c r="C44" i="223" s="1"/>
  <c r="AA25" i="223"/>
  <c r="Y25" i="223"/>
  <c r="X25" i="223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AA26" i="223" s="1"/>
  <c r="Y13" i="223"/>
  <c r="Y26" i="223" s="1"/>
  <c r="X13" i="223"/>
  <c r="X26" i="223" s="1"/>
  <c r="W13" i="223"/>
  <c r="W26" i="223" s="1"/>
  <c r="V13" i="223"/>
  <c r="V26" i="223" s="1"/>
  <c r="V45" i="223" s="1"/>
  <c r="U13" i="223"/>
  <c r="U26" i="223" s="1"/>
  <c r="T13" i="223"/>
  <c r="T26" i="223" s="1"/>
  <c r="T45" i="223" s="1"/>
  <c r="S13" i="223"/>
  <c r="S26" i="223" s="1"/>
  <c r="R13" i="223"/>
  <c r="Q13" i="223"/>
  <c r="Q26" i="223" s="1"/>
  <c r="P13" i="223"/>
  <c r="P26" i="223" s="1"/>
  <c r="O13" i="223"/>
  <c r="N13" i="223"/>
  <c r="N26" i="223" s="1"/>
  <c r="N45" i="223" s="1"/>
  <c r="M13" i="223"/>
  <c r="M26" i="223" s="1"/>
  <c r="L13" i="223"/>
  <c r="L26" i="223" s="1"/>
  <c r="L45" i="223" s="1"/>
  <c r="K13" i="223"/>
  <c r="K26" i="223" s="1"/>
  <c r="J13" i="223"/>
  <c r="J26" i="223" s="1"/>
  <c r="I13" i="223"/>
  <c r="I26" i="223" s="1"/>
  <c r="H13" i="223"/>
  <c r="H26" i="223" s="1"/>
  <c r="G13" i="223"/>
  <c r="G26" i="223" s="1"/>
  <c r="F13" i="223"/>
  <c r="F26" i="223" s="1"/>
  <c r="E13" i="223"/>
  <c r="E26" i="223" s="1"/>
  <c r="D13" i="223"/>
  <c r="D26" i="223" s="1"/>
  <c r="C13" i="223"/>
  <c r="C26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X45" i="224"/>
  <c r="AA43" i="224"/>
  <c r="Z43" i="224"/>
  <c r="Y43" i="224"/>
  <c r="X43" i="224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Y37" i="224"/>
  <c r="X37" i="224"/>
  <c r="X44" i="224" s="1"/>
  <c r="W37" i="224"/>
  <c r="W44" i="224" s="1"/>
  <c r="V37" i="224"/>
  <c r="V44" i="224" s="1"/>
  <c r="U37" i="224"/>
  <c r="U44" i="224" s="1"/>
  <c r="T37" i="224"/>
  <c r="T44" i="224" s="1"/>
  <c r="S37" i="224"/>
  <c r="S44" i="224" s="1"/>
  <c r="R37" i="224"/>
  <c r="R44" i="224" s="1"/>
  <c r="Q37" i="224"/>
  <c r="Q44" i="224" s="1"/>
  <c r="P37" i="224"/>
  <c r="P44" i="224" s="1"/>
  <c r="O37" i="224"/>
  <c r="O44" i="224" s="1"/>
  <c r="N37" i="224"/>
  <c r="N44" i="224" s="1"/>
  <c r="M37" i="224"/>
  <c r="M44" i="224" s="1"/>
  <c r="L37" i="224"/>
  <c r="L44" i="224" s="1"/>
  <c r="K37" i="224"/>
  <c r="K44" i="224" s="1"/>
  <c r="J37" i="224"/>
  <c r="J44" i="224" s="1"/>
  <c r="I37" i="224"/>
  <c r="I44" i="224" s="1"/>
  <c r="H37" i="224"/>
  <c r="H44" i="224" s="1"/>
  <c r="G37" i="224"/>
  <c r="G44" i="224" s="1"/>
  <c r="F37" i="224"/>
  <c r="F44" i="224" s="1"/>
  <c r="E37" i="224"/>
  <c r="E44" i="224" s="1"/>
  <c r="D37" i="224"/>
  <c r="D44" i="224" s="1"/>
  <c r="C37" i="224"/>
  <c r="AA25" i="224"/>
  <c r="Y25" i="224"/>
  <c r="X25" i="224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Y13" i="224"/>
  <c r="Y26" i="224" s="1"/>
  <c r="X13" i="224"/>
  <c r="X26" i="224" s="1"/>
  <c r="W13" i="224"/>
  <c r="W26" i="224" s="1"/>
  <c r="V13" i="224"/>
  <c r="V26" i="224" s="1"/>
  <c r="V45" i="224" s="1"/>
  <c r="U13" i="224"/>
  <c r="U26" i="224" s="1"/>
  <c r="U45" i="224" s="1"/>
  <c r="T13" i="224"/>
  <c r="T26" i="224" s="1"/>
  <c r="S13" i="224"/>
  <c r="S26" i="224" s="1"/>
  <c r="R13" i="224"/>
  <c r="R26" i="224" s="1"/>
  <c r="Q13" i="224"/>
  <c r="Q26" i="224" s="1"/>
  <c r="P13" i="224"/>
  <c r="P26" i="224" s="1"/>
  <c r="P45" i="224" s="1"/>
  <c r="O13" i="224"/>
  <c r="O26" i="224" s="1"/>
  <c r="N13" i="224"/>
  <c r="N26" i="224" s="1"/>
  <c r="N45" i="224" s="1"/>
  <c r="M13" i="224"/>
  <c r="L13" i="224"/>
  <c r="L26" i="224" s="1"/>
  <c r="K13" i="224"/>
  <c r="K26" i="224" s="1"/>
  <c r="J13" i="224"/>
  <c r="J26" i="224" s="1"/>
  <c r="I13" i="224"/>
  <c r="I26" i="224" s="1"/>
  <c r="H13" i="224"/>
  <c r="H26" i="224" s="1"/>
  <c r="H45" i="224" s="1"/>
  <c r="G13" i="224"/>
  <c r="G26" i="224" s="1"/>
  <c r="F13" i="224"/>
  <c r="F26" i="224" s="1"/>
  <c r="F45" i="224" s="1"/>
  <c r="E13" i="224"/>
  <c r="E26" i="224" s="1"/>
  <c r="E45" i="224" s="1"/>
  <c r="D13" i="224"/>
  <c r="D26" i="224" s="1"/>
  <c r="C13" i="224"/>
  <c r="C26" i="224" s="1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W44" i="225"/>
  <c r="O44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AA44" i="225" s="1"/>
  <c r="Y37" i="225"/>
  <c r="Y44" i="225" s="1"/>
  <c r="X37" i="225"/>
  <c r="X44" i="225" s="1"/>
  <c r="Z44" i="225" s="1"/>
  <c r="W37" i="225"/>
  <c r="V37" i="225"/>
  <c r="V44" i="225" s="1"/>
  <c r="U37" i="225"/>
  <c r="U44" i="225" s="1"/>
  <c r="T37" i="225"/>
  <c r="T44" i="225" s="1"/>
  <c r="S37" i="225"/>
  <c r="S44" i="225" s="1"/>
  <c r="R37" i="225"/>
  <c r="Q37" i="225"/>
  <c r="Q44" i="225" s="1"/>
  <c r="P37" i="225"/>
  <c r="P44" i="225" s="1"/>
  <c r="O37" i="225"/>
  <c r="N37" i="225"/>
  <c r="N44" i="225" s="1"/>
  <c r="M37" i="225"/>
  <c r="M44" i="225" s="1"/>
  <c r="L37" i="225"/>
  <c r="L44" i="225" s="1"/>
  <c r="K37" i="225"/>
  <c r="K44" i="225" s="1"/>
  <c r="J37" i="225"/>
  <c r="I37" i="225"/>
  <c r="I44" i="225" s="1"/>
  <c r="H37" i="225"/>
  <c r="H44" i="225" s="1"/>
  <c r="G37" i="225"/>
  <c r="G44" i="225" s="1"/>
  <c r="F37" i="225"/>
  <c r="F44" i="225" s="1"/>
  <c r="E37" i="225"/>
  <c r="E44" i="225" s="1"/>
  <c r="D37" i="225"/>
  <c r="D44" i="225" s="1"/>
  <c r="C37" i="225"/>
  <c r="C44" i="225" s="1"/>
  <c r="T26" i="225"/>
  <c r="T45" i="225" s="1"/>
  <c r="R26" i="225"/>
  <c r="J26" i="225"/>
  <c r="AA25" i="225"/>
  <c r="Y25" i="225"/>
  <c r="X25" i="225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AA26" i="225" s="1"/>
  <c r="Y13" i="225"/>
  <c r="Y26" i="225" s="1"/>
  <c r="X13" i="225"/>
  <c r="X26" i="225" s="1"/>
  <c r="W13" i="225"/>
  <c r="W26" i="225" s="1"/>
  <c r="V13" i="225"/>
  <c r="V26" i="225" s="1"/>
  <c r="U13" i="225"/>
  <c r="U26" i="225" s="1"/>
  <c r="T13" i="225"/>
  <c r="S13" i="225"/>
  <c r="S26" i="225" s="1"/>
  <c r="S45" i="225" s="1"/>
  <c r="R13" i="225"/>
  <c r="Q13" i="225"/>
  <c r="Q26" i="225" s="1"/>
  <c r="P13" i="225"/>
  <c r="P26" i="225" s="1"/>
  <c r="O13" i="225"/>
  <c r="O26" i="225" s="1"/>
  <c r="N13" i="225"/>
  <c r="N26" i="225" s="1"/>
  <c r="M13" i="225"/>
  <c r="L13" i="225"/>
  <c r="L26" i="225" s="1"/>
  <c r="K13" i="225"/>
  <c r="K26" i="225" s="1"/>
  <c r="K45" i="225" s="1"/>
  <c r="J13" i="225"/>
  <c r="I13" i="225"/>
  <c r="I26" i="225" s="1"/>
  <c r="H13" i="225"/>
  <c r="H26" i="225" s="1"/>
  <c r="G13" i="225"/>
  <c r="G26" i="225" s="1"/>
  <c r="F13" i="225"/>
  <c r="F26" i="225" s="1"/>
  <c r="F45" i="225" s="1"/>
  <c r="E13" i="225"/>
  <c r="E26" i="225" s="1"/>
  <c r="D13" i="225"/>
  <c r="D26" i="225" s="1"/>
  <c r="C13" i="225"/>
  <c r="C26" i="225" s="1"/>
  <c r="C45" i="225" s="1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Y37" i="226"/>
  <c r="Y44" i="226" s="1"/>
  <c r="Z44" i="226" s="1"/>
  <c r="X37" i="226"/>
  <c r="X44" i="226" s="1"/>
  <c r="W37" i="226"/>
  <c r="W44" i="226" s="1"/>
  <c r="V37" i="226"/>
  <c r="V44" i="226" s="1"/>
  <c r="U37" i="226"/>
  <c r="U44" i="226" s="1"/>
  <c r="T37" i="226"/>
  <c r="T44" i="226" s="1"/>
  <c r="S37" i="226"/>
  <c r="S44" i="226" s="1"/>
  <c r="R37" i="226"/>
  <c r="Q37" i="226"/>
  <c r="Q44" i="226" s="1"/>
  <c r="P37" i="226"/>
  <c r="P44" i="226" s="1"/>
  <c r="O37" i="226"/>
  <c r="O44" i="226" s="1"/>
  <c r="N37" i="226"/>
  <c r="N44" i="226" s="1"/>
  <c r="M37" i="226"/>
  <c r="M44" i="226" s="1"/>
  <c r="L37" i="226"/>
  <c r="L44" i="226" s="1"/>
  <c r="K37" i="226"/>
  <c r="K44" i="226" s="1"/>
  <c r="J37" i="226"/>
  <c r="J44" i="226" s="1"/>
  <c r="I37" i="226"/>
  <c r="I44" i="226" s="1"/>
  <c r="H37" i="226"/>
  <c r="H44" i="226" s="1"/>
  <c r="G37" i="226"/>
  <c r="G44" i="226" s="1"/>
  <c r="F37" i="226"/>
  <c r="F44" i="226" s="1"/>
  <c r="E37" i="226"/>
  <c r="E44" i="226" s="1"/>
  <c r="D37" i="226"/>
  <c r="D44" i="226" s="1"/>
  <c r="C37" i="226"/>
  <c r="C44" i="226" s="1"/>
  <c r="AA25" i="226"/>
  <c r="Y25" i="226"/>
  <c r="X25" i="226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AA26" i="226" s="1"/>
  <c r="Y13" i="226"/>
  <c r="Y26" i="226" s="1"/>
  <c r="X13" i="226"/>
  <c r="X26" i="226" s="1"/>
  <c r="W13" i="226"/>
  <c r="W26" i="226" s="1"/>
  <c r="V13" i="226"/>
  <c r="V26" i="226" s="1"/>
  <c r="U13" i="226"/>
  <c r="T13" i="226"/>
  <c r="T26" i="226" s="1"/>
  <c r="S13" i="226"/>
  <c r="S26" i="226" s="1"/>
  <c r="R13" i="226"/>
  <c r="Q13" i="226"/>
  <c r="Q26" i="226" s="1"/>
  <c r="P13" i="226"/>
  <c r="P26" i="226" s="1"/>
  <c r="P45" i="226" s="1"/>
  <c r="O13" i="226"/>
  <c r="O26" i="226" s="1"/>
  <c r="N13" i="226"/>
  <c r="N26" i="226" s="1"/>
  <c r="N45" i="226" s="1"/>
  <c r="M13" i="226"/>
  <c r="M26" i="226" s="1"/>
  <c r="M45" i="226" s="1"/>
  <c r="L13" i="226"/>
  <c r="L26" i="226" s="1"/>
  <c r="L45" i="226" s="1"/>
  <c r="K13" i="226"/>
  <c r="K26" i="226" s="1"/>
  <c r="K45" i="226" s="1"/>
  <c r="J13" i="226"/>
  <c r="I13" i="226"/>
  <c r="I26" i="226" s="1"/>
  <c r="H13" i="226"/>
  <c r="H26" i="226" s="1"/>
  <c r="H45" i="226" s="1"/>
  <c r="G13" i="226"/>
  <c r="G26" i="226" s="1"/>
  <c r="F13" i="226"/>
  <c r="F26" i="226" s="1"/>
  <c r="E13" i="226"/>
  <c r="D13" i="226"/>
  <c r="D26" i="226" s="1"/>
  <c r="C13" i="226"/>
  <c r="C26" i="226" s="1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R44" i="227"/>
  <c r="O44" i="227"/>
  <c r="J44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Y37" i="227"/>
  <c r="Y44" i="227" s="1"/>
  <c r="X37" i="227"/>
  <c r="Z37" i="227" s="1"/>
  <c r="W37" i="227"/>
  <c r="V37" i="227"/>
  <c r="V44" i="227" s="1"/>
  <c r="U37" i="227"/>
  <c r="T37" i="227"/>
  <c r="T44" i="227" s="1"/>
  <c r="S37" i="227"/>
  <c r="R37" i="227"/>
  <c r="Q37" i="227"/>
  <c r="Q44" i="227" s="1"/>
  <c r="P37" i="227"/>
  <c r="O37" i="227"/>
  <c r="N37" i="227"/>
  <c r="N44" i="227" s="1"/>
  <c r="M37" i="227"/>
  <c r="L37" i="227"/>
  <c r="L44" i="227" s="1"/>
  <c r="K37" i="227"/>
  <c r="J37" i="227"/>
  <c r="I37" i="227"/>
  <c r="I44" i="227" s="1"/>
  <c r="H37" i="227"/>
  <c r="G37" i="227"/>
  <c r="G44" i="227" s="1"/>
  <c r="F37" i="227"/>
  <c r="F44" i="227" s="1"/>
  <c r="E37" i="227"/>
  <c r="D37" i="227"/>
  <c r="D44" i="227" s="1"/>
  <c r="C37" i="227"/>
  <c r="M26" i="227"/>
  <c r="G26" i="227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Y13" i="227"/>
  <c r="Y26" i="227" s="1"/>
  <c r="X13" i="227"/>
  <c r="X26" i="227" s="1"/>
  <c r="W13" i="227"/>
  <c r="W26" i="227" s="1"/>
  <c r="V13" i="227"/>
  <c r="V26" i="227" s="1"/>
  <c r="U13" i="227"/>
  <c r="T13" i="227"/>
  <c r="T26" i="227" s="1"/>
  <c r="S13" i="227"/>
  <c r="S26" i="227" s="1"/>
  <c r="R13" i="227"/>
  <c r="R26" i="227" s="1"/>
  <c r="Q13" i="227"/>
  <c r="Q26" i="227" s="1"/>
  <c r="P13" i="227"/>
  <c r="P26" i="227" s="1"/>
  <c r="O13" i="227"/>
  <c r="O26" i="227" s="1"/>
  <c r="N13" i="227"/>
  <c r="N26" i="227" s="1"/>
  <c r="M13" i="227"/>
  <c r="L13" i="227"/>
  <c r="L26" i="227" s="1"/>
  <c r="K13" i="227"/>
  <c r="K26" i="227" s="1"/>
  <c r="J13" i="227"/>
  <c r="J26" i="227" s="1"/>
  <c r="J45" i="227" s="1"/>
  <c r="I13" i="227"/>
  <c r="I26" i="227" s="1"/>
  <c r="H13" i="227"/>
  <c r="H26" i="227" s="1"/>
  <c r="G13" i="227"/>
  <c r="F13" i="227"/>
  <c r="F26" i="227" s="1"/>
  <c r="E13" i="227"/>
  <c r="D13" i="227"/>
  <c r="D26" i="227" s="1"/>
  <c r="C13" i="227"/>
  <c r="C26" i="227" s="1"/>
  <c r="AA50" i="228"/>
  <c r="Y50" i="228"/>
  <c r="Z50" i="228" s="1"/>
  <c r="X50" i="228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Y44" i="228"/>
  <c r="G44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Y37" i="228"/>
  <c r="X37" i="228"/>
  <c r="X44" i="228" s="1"/>
  <c r="W37" i="228"/>
  <c r="W44" i="228" s="1"/>
  <c r="V37" i="228"/>
  <c r="V44" i="228" s="1"/>
  <c r="U37" i="228"/>
  <c r="U44" i="228" s="1"/>
  <c r="T37" i="228"/>
  <c r="T44" i="228" s="1"/>
  <c r="S37" i="228"/>
  <c r="R37" i="228"/>
  <c r="R44" i="228" s="1"/>
  <c r="Q37" i="228"/>
  <c r="Q44" i="228" s="1"/>
  <c r="P37" i="228"/>
  <c r="P44" i="228" s="1"/>
  <c r="O37" i="228"/>
  <c r="O44" i="228" s="1"/>
  <c r="N37" i="228"/>
  <c r="N44" i="228" s="1"/>
  <c r="N45" i="228" s="1"/>
  <c r="M37" i="228"/>
  <c r="M44" i="228" s="1"/>
  <c r="L37" i="228"/>
  <c r="L44" i="228" s="1"/>
  <c r="K37" i="228"/>
  <c r="K44" i="228" s="1"/>
  <c r="K45" i="228" s="1"/>
  <c r="J37" i="228"/>
  <c r="J44" i="228" s="1"/>
  <c r="I37" i="228"/>
  <c r="I44" i="228" s="1"/>
  <c r="H37" i="228"/>
  <c r="H44" i="228" s="1"/>
  <c r="G37" i="228"/>
  <c r="F37" i="228"/>
  <c r="F44" i="228" s="1"/>
  <c r="E37" i="228"/>
  <c r="E44" i="228" s="1"/>
  <c r="D37" i="228"/>
  <c r="D44" i="228" s="1"/>
  <c r="C37" i="228"/>
  <c r="AA25" i="228"/>
  <c r="Y25" i="228"/>
  <c r="X25" i="228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Y13" i="228"/>
  <c r="Y26" i="228" s="1"/>
  <c r="X13" i="228"/>
  <c r="X26" i="228" s="1"/>
  <c r="W13" i="228"/>
  <c r="W26" i="228" s="1"/>
  <c r="V13" i="228"/>
  <c r="V26" i="228" s="1"/>
  <c r="U13" i="228"/>
  <c r="U26" i="228" s="1"/>
  <c r="T13" i="228"/>
  <c r="T26" i="228" s="1"/>
  <c r="S13" i="228"/>
  <c r="S26" i="228" s="1"/>
  <c r="R13" i="228"/>
  <c r="R26" i="228" s="1"/>
  <c r="Q13" i="228"/>
  <c r="Q26" i="228" s="1"/>
  <c r="P13" i="228"/>
  <c r="P26" i="228" s="1"/>
  <c r="O13" i="228"/>
  <c r="O26" i="228" s="1"/>
  <c r="N13" i="228"/>
  <c r="N26" i="228" s="1"/>
  <c r="M13" i="228"/>
  <c r="L13" i="228"/>
  <c r="L26" i="228" s="1"/>
  <c r="L45" i="228" s="1"/>
  <c r="K13" i="228"/>
  <c r="K26" i="228" s="1"/>
  <c r="J13" i="228"/>
  <c r="I13" i="228"/>
  <c r="I26" i="228" s="1"/>
  <c r="H13" i="228"/>
  <c r="H26" i="228" s="1"/>
  <c r="G13" i="228"/>
  <c r="G26" i="228" s="1"/>
  <c r="F13" i="228"/>
  <c r="F26" i="228" s="1"/>
  <c r="E13" i="228"/>
  <c r="E26" i="228" s="1"/>
  <c r="D13" i="228"/>
  <c r="D26" i="228" s="1"/>
  <c r="C13" i="228"/>
  <c r="C26" i="228" s="1"/>
  <c r="AA50" i="229"/>
  <c r="Y50" i="229"/>
  <c r="X50" i="229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W44" i="229"/>
  <c r="G44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AA44" i="229" s="1"/>
  <c r="Y37" i="229"/>
  <c r="X37" i="229"/>
  <c r="X44" i="229" s="1"/>
  <c r="W37" i="229"/>
  <c r="V37" i="229"/>
  <c r="V44" i="229" s="1"/>
  <c r="U37" i="229"/>
  <c r="U44" i="229" s="1"/>
  <c r="T37" i="229"/>
  <c r="T44" i="229" s="1"/>
  <c r="S37" i="229"/>
  <c r="S44" i="229" s="1"/>
  <c r="R37" i="229"/>
  <c r="Q37" i="229"/>
  <c r="Q44" i="229" s="1"/>
  <c r="P37" i="229"/>
  <c r="P44" i="229" s="1"/>
  <c r="O37" i="229"/>
  <c r="O44" i="229" s="1"/>
  <c r="N37" i="229"/>
  <c r="N44" i="229" s="1"/>
  <c r="M37" i="229"/>
  <c r="L37" i="229"/>
  <c r="L44" i="229" s="1"/>
  <c r="K37" i="229"/>
  <c r="K44" i="229" s="1"/>
  <c r="J37" i="229"/>
  <c r="I37" i="229"/>
  <c r="I44" i="229" s="1"/>
  <c r="H37" i="229"/>
  <c r="H44" i="229" s="1"/>
  <c r="G37" i="229"/>
  <c r="F37" i="229"/>
  <c r="F44" i="229" s="1"/>
  <c r="E37" i="229"/>
  <c r="E44" i="229" s="1"/>
  <c r="D37" i="229"/>
  <c r="D44" i="229" s="1"/>
  <c r="C37" i="229"/>
  <c r="C44" i="229" s="1"/>
  <c r="J26" i="229"/>
  <c r="AA25" i="229"/>
  <c r="Y25" i="229"/>
  <c r="X25" i="229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Y13" i="229"/>
  <c r="Y26" i="229" s="1"/>
  <c r="X13" i="229"/>
  <c r="X26" i="229" s="1"/>
  <c r="X45" i="229" s="1"/>
  <c r="W13" i="229"/>
  <c r="W26" i="229" s="1"/>
  <c r="V13" i="229"/>
  <c r="V26" i="229" s="1"/>
  <c r="U13" i="229"/>
  <c r="U26" i="229" s="1"/>
  <c r="T13" i="229"/>
  <c r="T26" i="229" s="1"/>
  <c r="S13" i="229"/>
  <c r="R13" i="229"/>
  <c r="R26" i="229" s="1"/>
  <c r="Q13" i="229"/>
  <c r="Q26" i="229" s="1"/>
  <c r="P13" i="229"/>
  <c r="P26" i="229" s="1"/>
  <c r="O13" i="229"/>
  <c r="O26" i="229" s="1"/>
  <c r="O45" i="229" s="1"/>
  <c r="N13" i="229"/>
  <c r="N26" i="229" s="1"/>
  <c r="M13" i="229"/>
  <c r="M26" i="229" s="1"/>
  <c r="L13" i="229"/>
  <c r="L26" i="229" s="1"/>
  <c r="K13" i="229"/>
  <c r="J13" i="229"/>
  <c r="I13" i="229"/>
  <c r="I26" i="229" s="1"/>
  <c r="H13" i="229"/>
  <c r="H26" i="229" s="1"/>
  <c r="G13" i="229"/>
  <c r="G26" i="229" s="1"/>
  <c r="F13" i="229"/>
  <c r="F26" i="229" s="1"/>
  <c r="E13" i="229"/>
  <c r="E26" i="229" s="1"/>
  <c r="D13" i="229"/>
  <c r="D26" i="229" s="1"/>
  <c r="C13" i="229"/>
  <c r="AA50" i="230"/>
  <c r="Z50" i="230"/>
  <c r="Y50" i="230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Y45" i="230"/>
  <c r="W44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Y37" i="230"/>
  <c r="Y44" i="230" s="1"/>
  <c r="X37" i="230"/>
  <c r="Z37" i="230" s="1"/>
  <c r="W37" i="230"/>
  <c r="V37" i="230"/>
  <c r="U37" i="230"/>
  <c r="U44" i="230" s="1"/>
  <c r="T37" i="230"/>
  <c r="T44" i="230" s="1"/>
  <c r="S37" i="230"/>
  <c r="R37" i="230"/>
  <c r="R44" i="230" s="1"/>
  <c r="Q37" i="230"/>
  <c r="Q44" i="230" s="1"/>
  <c r="P37" i="230"/>
  <c r="O37" i="230"/>
  <c r="N37" i="230"/>
  <c r="M37" i="230"/>
  <c r="M44" i="230" s="1"/>
  <c r="L37" i="230"/>
  <c r="L44" i="230" s="1"/>
  <c r="K37" i="230"/>
  <c r="J37" i="230"/>
  <c r="I37" i="230"/>
  <c r="I44" i="230" s="1"/>
  <c r="H37" i="230"/>
  <c r="G37" i="230"/>
  <c r="F37" i="230"/>
  <c r="E37" i="230"/>
  <c r="E44" i="230" s="1"/>
  <c r="D37" i="230"/>
  <c r="D44" i="230" s="1"/>
  <c r="C37" i="230"/>
  <c r="AA25" i="230"/>
  <c r="Y25" i="230"/>
  <c r="X25" i="230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Y13" i="230"/>
  <c r="Y26" i="230" s="1"/>
  <c r="X13" i="230"/>
  <c r="X26" i="230" s="1"/>
  <c r="W13" i="230"/>
  <c r="W26" i="230" s="1"/>
  <c r="V13" i="230"/>
  <c r="V26" i="230" s="1"/>
  <c r="U13" i="230"/>
  <c r="U26" i="230" s="1"/>
  <c r="T13" i="230"/>
  <c r="T26" i="230" s="1"/>
  <c r="S13" i="230"/>
  <c r="R13" i="230"/>
  <c r="R26" i="230" s="1"/>
  <c r="Q13" i="230"/>
  <c r="Q26" i="230" s="1"/>
  <c r="P13" i="230"/>
  <c r="P26" i="230" s="1"/>
  <c r="O13" i="230"/>
  <c r="O26" i="230" s="1"/>
  <c r="N13" i="230"/>
  <c r="N26" i="230" s="1"/>
  <c r="M13" i="230"/>
  <c r="M26" i="230" s="1"/>
  <c r="L13" i="230"/>
  <c r="L26" i="230" s="1"/>
  <c r="L45" i="230" s="1"/>
  <c r="K13" i="230"/>
  <c r="J13" i="230"/>
  <c r="J26" i="230" s="1"/>
  <c r="I13" i="230"/>
  <c r="I26" i="230" s="1"/>
  <c r="H13" i="230"/>
  <c r="H26" i="230" s="1"/>
  <c r="G13" i="230"/>
  <c r="G26" i="230" s="1"/>
  <c r="F13" i="230"/>
  <c r="F26" i="230" s="1"/>
  <c r="E13" i="230"/>
  <c r="E26" i="230" s="1"/>
  <c r="D13" i="230"/>
  <c r="D26" i="230" s="1"/>
  <c r="C13" i="230"/>
  <c r="AA50" i="231"/>
  <c r="Y50" i="231"/>
  <c r="Z50" i="231" s="1"/>
  <c r="X50" i="23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F45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Y37" i="231"/>
  <c r="X37" i="231"/>
  <c r="X44" i="231" s="1"/>
  <c r="W37" i="231"/>
  <c r="W44" i="231" s="1"/>
  <c r="V37" i="231"/>
  <c r="V44" i="231" s="1"/>
  <c r="U37" i="231"/>
  <c r="U44" i="231" s="1"/>
  <c r="T37" i="231"/>
  <c r="T44" i="231" s="1"/>
  <c r="S37" i="231"/>
  <c r="S44" i="231" s="1"/>
  <c r="R37" i="231"/>
  <c r="R44" i="231" s="1"/>
  <c r="Q37" i="231"/>
  <c r="Q44" i="231" s="1"/>
  <c r="P37" i="231"/>
  <c r="P44" i="231" s="1"/>
  <c r="O37" i="231"/>
  <c r="O44" i="231" s="1"/>
  <c r="N37" i="231"/>
  <c r="N44" i="231" s="1"/>
  <c r="M37" i="231"/>
  <c r="M44" i="231" s="1"/>
  <c r="L37" i="231"/>
  <c r="L44" i="231" s="1"/>
  <c r="K37" i="231"/>
  <c r="K44" i="231" s="1"/>
  <c r="J37" i="231"/>
  <c r="J44" i="231" s="1"/>
  <c r="I37" i="231"/>
  <c r="I44" i="231" s="1"/>
  <c r="H37" i="231"/>
  <c r="H44" i="231" s="1"/>
  <c r="G37" i="231"/>
  <c r="G44" i="231" s="1"/>
  <c r="F37" i="231"/>
  <c r="F44" i="231" s="1"/>
  <c r="E37" i="231"/>
  <c r="E44" i="231" s="1"/>
  <c r="D37" i="231"/>
  <c r="D44" i="231" s="1"/>
  <c r="C37" i="231"/>
  <c r="C44" i="231" s="1"/>
  <c r="AA25" i="231"/>
  <c r="Y25" i="231"/>
  <c r="X25" i="231"/>
  <c r="Z25" i="231" s="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Y13" i="231"/>
  <c r="Y26" i="231" s="1"/>
  <c r="X13" i="231"/>
  <c r="W13" i="231"/>
  <c r="W26" i="231" s="1"/>
  <c r="V13" i="231"/>
  <c r="V26" i="231" s="1"/>
  <c r="V45" i="231" s="1"/>
  <c r="U13" i="231"/>
  <c r="U26" i="231" s="1"/>
  <c r="U45" i="231" s="1"/>
  <c r="T13" i="231"/>
  <c r="T26" i="231" s="1"/>
  <c r="S13" i="231"/>
  <c r="S26" i="231" s="1"/>
  <c r="R13" i="231"/>
  <c r="Q13" i="231"/>
  <c r="Q26" i="231" s="1"/>
  <c r="P13" i="231"/>
  <c r="P26" i="231" s="1"/>
  <c r="P45" i="231" s="1"/>
  <c r="O13" i="231"/>
  <c r="O26" i="231" s="1"/>
  <c r="N13" i="231"/>
  <c r="N26" i="231" s="1"/>
  <c r="M13" i="231"/>
  <c r="M26" i="231" s="1"/>
  <c r="M45" i="231" s="1"/>
  <c r="L13" i="231"/>
  <c r="L26" i="231" s="1"/>
  <c r="L45" i="231" s="1"/>
  <c r="K13" i="231"/>
  <c r="K26" i="231" s="1"/>
  <c r="J13" i="231"/>
  <c r="I13" i="231"/>
  <c r="I26" i="231" s="1"/>
  <c r="H13" i="231"/>
  <c r="H26" i="231" s="1"/>
  <c r="H45" i="231" s="1"/>
  <c r="G13" i="231"/>
  <c r="G26" i="231" s="1"/>
  <c r="G45" i="231" s="1"/>
  <c r="F13" i="231"/>
  <c r="F26" i="231" s="1"/>
  <c r="E13" i="231"/>
  <c r="E26" i="231" s="1"/>
  <c r="E45" i="231" s="1"/>
  <c r="D13" i="231"/>
  <c r="D26" i="231" s="1"/>
  <c r="C13" i="231"/>
  <c r="C26" i="231" s="1"/>
  <c r="AA50" i="232"/>
  <c r="Y50" i="232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43" i="232"/>
  <c r="Y43" i="232"/>
  <c r="X43" i="232"/>
  <c r="Z43" i="232" s="1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Y37" i="232"/>
  <c r="X37" i="232"/>
  <c r="W37" i="232"/>
  <c r="V37" i="232"/>
  <c r="V44" i="232" s="1"/>
  <c r="U37" i="232"/>
  <c r="U44" i="232" s="1"/>
  <c r="T37" i="232"/>
  <c r="T44" i="232" s="1"/>
  <c r="S37" i="232"/>
  <c r="S44" i="232" s="1"/>
  <c r="R37" i="232"/>
  <c r="R44" i="232" s="1"/>
  <c r="Q37" i="232"/>
  <c r="Q44" i="232" s="1"/>
  <c r="P37" i="232"/>
  <c r="P44" i="232" s="1"/>
  <c r="O37" i="232"/>
  <c r="O44" i="232" s="1"/>
  <c r="N37" i="232"/>
  <c r="N44" i="232" s="1"/>
  <c r="M37" i="232"/>
  <c r="M44" i="232" s="1"/>
  <c r="L37" i="232"/>
  <c r="L44" i="232" s="1"/>
  <c r="K37" i="232"/>
  <c r="J37" i="232"/>
  <c r="J44" i="232" s="1"/>
  <c r="I37" i="232"/>
  <c r="I44" i="232" s="1"/>
  <c r="H37" i="232"/>
  <c r="G37" i="232"/>
  <c r="F37" i="232"/>
  <c r="F44" i="232" s="1"/>
  <c r="E37" i="232"/>
  <c r="E44" i="232" s="1"/>
  <c r="D37" i="232"/>
  <c r="D44" i="232" s="1"/>
  <c r="C37" i="232"/>
  <c r="T26" i="232"/>
  <c r="AA25" i="232"/>
  <c r="Y25" i="232"/>
  <c r="X25" i="232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Y13" i="232"/>
  <c r="Y26" i="232" s="1"/>
  <c r="X13" i="232"/>
  <c r="W13" i="232"/>
  <c r="W26" i="232" s="1"/>
  <c r="V13" i="232"/>
  <c r="V26" i="232" s="1"/>
  <c r="V45" i="232" s="1"/>
  <c r="U13" i="232"/>
  <c r="U26" i="232" s="1"/>
  <c r="U45" i="232" s="1"/>
  <c r="T13" i="232"/>
  <c r="S13" i="232"/>
  <c r="S26" i="232" s="1"/>
  <c r="S45" i="232" s="1"/>
  <c r="R13" i="232"/>
  <c r="R26" i="232" s="1"/>
  <c r="Q13" i="232"/>
  <c r="Q26" i="232" s="1"/>
  <c r="P13" i="232"/>
  <c r="P26" i="232" s="1"/>
  <c r="O13" i="232"/>
  <c r="O26" i="232" s="1"/>
  <c r="N13" i="232"/>
  <c r="N26" i="232" s="1"/>
  <c r="N45" i="232" s="1"/>
  <c r="M13" i="232"/>
  <c r="M26" i="232" s="1"/>
  <c r="M45" i="232" s="1"/>
  <c r="L13" i="232"/>
  <c r="L26" i="232" s="1"/>
  <c r="K13" i="232"/>
  <c r="K26" i="232" s="1"/>
  <c r="J13" i="232"/>
  <c r="I13" i="232"/>
  <c r="I26" i="232" s="1"/>
  <c r="I45" i="232" s="1"/>
  <c r="H13" i="232"/>
  <c r="H26" i="232" s="1"/>
  <c r="G13" i="232"/>
  <c r="G26" i="232" s="1"/>
  <c r="F13" i="232"/>
  <c r="F26" i="232" s="1"/>
  <c r="E13" i="232"/>
  <c r="E26" i="232" s="1"/>
  <c r="E45" i="232" s="1"/>
  <c r="D13" i="232"/>
  <c r="D26" i="232" s="1"/>
  <c r="C13" i="232"/>
  <c r="C26" i="232" s="1"/>
  <c r="AA50" i="233"/>
  <c r="Z50" i="233"/>
  <c r="Y50" i="233"/>
  <c r="X50" i="233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43" i="233"/>
  <c r="Z43" i="233"/>
  <c r="Y43" i="233"/>
  <c r="X43" i="233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Y37" i="233"/>
  <c r="X37" i="233"/>
  <c r="Z37" i="233" s="1"/>
  <c r="W37" i="233"/>
  <c r="V37" i="233"/>
  <c r="V44" i="233" s="1"/>
  <c r="U37" i="233"/>
  <c r="U44" i="233" s="1"/>
  <c r="T37" i="233"/>
  <c r="S37" i="233"/>
  <c r="R37" i="233"/>
  <c r="Q37" i="233"/>
  <c r="Q44" i="233" s="1"/>
  <c r="P37" i="233"/>
  <c r="O37" i="233"/>
  <c r="N37" i="233"/>
  <c r="N44" i="233" s="1"/>
  <c r="M37" i="233"/>
  <c r="M44" i="233" s="1"/>
  <c r="L37" i="233"/>
  <c r="K37" i="233"/>
  <c r="J37" i="233"/>
  <c r="I37" i="233"/>
  <c r="H37" i="233"/>
  <c r="G37" i="233"/>
  <c r="F37" i="233"/>
  <c r="F44" i="233" s="1"/>
  <c r="E37" i="233"/>
  <c r="E44" i="233" s="1"/>
  <c r="D37" i="233"/>
  <c r="C37" i="233"/>
  <c r="AA25" i="233"/>
  <c r="Y25" i="233"/>
  <c r="Z25" i="233" s="1"/>
  <c r="X25" i="233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AA26" i="233" s="1"/>
  <c r="Y13" i="233"/>
  <c r="Y26" i="233" s="1"/>
  <c r="X13" i="233"/>
  <c r="W13" i="233"/>
  <c r="W26" i="233" s="1"/>
  <c r="V13" i="233"/>
  <c r="V26" i="233" s="1"/>
  <c r="U13" i="233"/>
  <c r="U26" i="233" s="1"/>
  <c r="U45" i="233" s="1"/>
  <c r="T13" i="233"/>
  <c r="T26" i="233" s="1"/>
  <c r="S13" i="233"/>
  <c r="S26" i="233" s="1"/>
  <c r="R13" i="233"/>
  <c r="R26" i="233" s="1"/>
  <c r="Q13" i="233"/>
  <c r="Q26" i="233" s="1"/>
  <c r="Q45" i="233" s="1"/>
  <c r="P13" i="233"/>
  <c r="P26" i="233" s="1"/>
  <c r="O13" i="233"/>
  <c r="O26" i="233" s="1"/>
  <c r="N13" i="233"/>
  <c r="N26" i="233" s="1"/>
  <c r="M13" i="233"/>
  <c r="M26" i="233" s="1"/>
  <c r="M45" i="233" s="1"/>
  <c r="L13" i="233"/>
  <c r="L26" i="233" s="1"/>
  <c r="K13" i="233"/>
  <c r="K26" i="233" s="1"/>
  <c r="J13" i="233"/>
  <c r="I13" i="233"/>
  <c r="I26" i="233" s="1"/>
  <c r="H13" i="233"/>
  <c r="H26" i="233" s="1"/>
  <c r="G13" i="233"/>
  <c r="G26" i="233" s="1"/>
  <c r="F13" i="233"/>
  <c r="F26" i="233" s="1"/>
  <c r="E13" i="233"/>
  <c r="E26" i="233" s="1"/>
  <c r="E45" i="233" s="1"/>
  <c r="D13" i="233"/>
  <c r="D26" i="233" s="1"/>
  <c r="C13" i="233"/>
  <c r="C26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43" i="234"/>
  <c r="Z43" i="234"/>
  <c r="Y43" i="234"/>
  <c r="X43" i="234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AA44" i="234" s="1"/>
  <c r="Y37" i="234"/>
  <c r="Y44" i="234" s="1"/>
  <c r="X37" i="234"/>
  <c r="Z37" i="234" s="1"/>
  <c r="W37" i="234"/>
  <c r="V37" i="234"/>
  <c r="U37" i="234"/>
  <c r="U44" i="234" s="1"/>
  <c r="T37" i="234"/>
  <c r="S37" i="234"/>
  <c r="S44" i="234" s="1"/>
  <c r="R37" i="234"/>
  <c r="R44" i="234" s="1"/>
  <c r="Q37" i="234"/>
  <c r="Q44" i="234" s="1"/>
  <c r="P37" i="234"/>
  <c r="P44" i="234" s="1"/>
  <c r="O37" i="234"/>
  <c r="N37" i="234"/>
  <c r="N44" i="234" s="1"/>
  <c r="M37" i="234"/>
  <c r="M44" i="234" s="1"/>
  <c r="L37" i="234"/>
  <c r="K37" i="234"/>
  <c r="K44" i="234" s="1"/>
  <c r="J37" i="234"/>
  <c r="J44" i="234" s="1"/>
  <c r="I37" i="234"/>
  <c r="I44" i="234" s="1"/>
  <c r="H37" i="234"/>
  <c r="H44" i="234" s="1"/>
  <c r="G37" i="234"/>
  <c r="F37" i="234"/>
  <c r="F44" i="234" s="1"/>
  <c r="F45" i="234" s="1"/>
  <c r="E37" i="234"/>
  <c r="E44" i="234" s="1"/>
  <c r="D37" i="234"/>
  <c r="C37" i="234"/>
  <c r="C44" i="234" s="1"/>
  <c r="Y26" i="234"/>
  <c r="AA25" i="234"/>
  <c r="Y25" i="234"/>
  <c r="X25" i="234"/>
  <c r="Z25" i="234" s="1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Y13" i="234"/>
  <c r="X13" i="234"/>
  <c r="W13" i="234"/>
  <c r="W26" i="234" s="1"/>
  <c r="V13" i="234"/>
  <c r="V26" i="234" s="1"/>
  <c r="U13" i="234"/>
  <c r="U26" i="234" s="1"/>
  <c r="U45" i="234" s="1"/>
  <c r="T13" i="234"/>
  <c r="T26" i="234" s="1"/>
  <c r="S13" i="234"/>
  <c r="S26" i="234" s="1"/>
  <c r="R13" i="234"/>
  <c r="Q13" i="234"/>
  <c r="Q26" i="234" s="1"/>
  <c r="P13" i="234"/>
  <c r="P26" i="234" s="1"/>
  <c r="O13" i="234"/>
  <c r="O26" i="234" s="1"/>
  <c r="N13" i="234"/>
  <c r="N26" i="234" s="1"/>
  <c r="M13" i="234"/>
  <c r="M26" i="234" s="1"/>
  <c r="M45" i="234" s="1"/>
  <c r="L13" i="234"/>
  <c r="L26" i="234" s="1"/>
  <c r="K13" i="234"/>
  <c r="K26" i="234" s="1"/>
  <c r="K45" i="234" s="1"/>
  <c r="J13" i="234"/>
  <c r="I13" i="234"/>
  <c r="I26" i="234" s="1"/>
  <c r="I45" i="234" s="1"/>
  <c r="H13" i="234"/>
  <c r="H26" i="234" s="1"/>
  <c r="G13" i="234"/>
  <c r="G26" i="234" s="1"/>
  <c r="F13" i="234"/>
  <c r="F26" i="234" s="1"/>
  <c r="E13" i="234"/>
  <c r="E26" i="234" s="1"/>
  <c r="E45" i="234" s="1"/>
  <c r="D13" i="234"/>
  <c r="D26" i="234" s="1"/>
  <c r="C13" i="234"/>
  <c r="C26" i="234" s="1"/>
  <c r="C45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AA43" i="235"/>
  <c r="Y43" i="235"/>
  <c r="X43" i="235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X37" i="235"/>
  <c r="W37" i="235"/>
  <c r="W44" i="235" s="1"/>
  <c r="V37" i="235"/>
  <c r="V44" i="235" s="1"/>
  <c r="U37" i="235"/>
  <c r="T37" i="235"/>
  <c r="T44" i="235" s="1"/>
  <c r="S37" i="235"/>
  <c r="S44" i="235" s="1"/>
  <c r="R37" i="235"/>
  <c r="R44" i="235" s="1"/>
  <c r="Q37" i="235"/>
  <c r="Q44" i="235" s="1"/>
  <c r="P37" i="235"/>
  <c r="P44" i="235" s="1"/>
  <c r="O37" i="235"/>
  <c r="O44" i="235" s="1"/>
  <c r="N37" i="235"/>
  <c r="M37" i="235"/>
  <c r="L37" i="235"/>
  <c r="L44" i="235" s="1"/>
  <c r="K37" i="235"/>
  <c r="K44" i="235" s="1"/>
  <c r="J37" i="235"/>
  <c r="I37" i="235"/>
  <c r="I44" i="235" s="1"/>
  <c r="H37" i="235"/>
  <c r="H44" i="235" s="1"/>
  <c r="G37" i="235"/>
  <c r="F37" i="235"/>
  <c r="F44" i="235" s="1"/>
  <c r="E37" i="235"/>
  <c r="D37" i="235"/>
  <c r="D44" i="235" s="1"/>
  <c r="C37" i="235"/>
  <c r="C44" i="235" s="1"/>
  <c r="AA25" i="235"/>
  <c r="Y25" i="235"/>
  <c r="X25" i="235"/>
  <c r="Z25" i="235" s="1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Y13" i="235"/>
  <c r="Y26" i="235" s="1"/>
  <c r="X13" i="235"/>
  <c r="X26" i="235" s="1"/>
  <c r="W13" i="235"/>
  <c r="V13" i="235"/>
  <c r="V26" i="235" s="1"/>
  <c r="U13" i="235"/>
  <c r="U26" i="235" s="1"/>
  <c r="T13" i="235"/>
  <c r="S13" i="235"/>
  <c r="S26" i="235" s="1"/>
  <c r="S45" i="235" s="1"/>
  <c r="R13" i="235"/>
  <c r="Q13" i="235"/>
  <c r="Q26" i="235" s="1"/>
  <c r="P13" i="235"/>
  <c r="P26" i="235" s="1"/>
  <c r="P45" i="235" s="1"/>
  <c r="O13" i="235"/>
  <c r="N13" i="235"/>
  <c r="N26" i="235" s="1"/>
  <c r="M13" i="235"/>
  <c r="M26" i="235" s="1"/>
  <c r="L13" i="235"/>
  <c r="K13" i="235"/>
  <c r="K26" i="235" s="1"/>
  <c r="J13" i="235"/>
  <c r="I13" i="235"/>
  <c r="I26" i="235" s="1"/>
  <c r="H13" i="235"/>
  <c r="H26" i="235" s="1"/>
  <c r="G13" i="235"/>
  <c r="F13" i="235"/>
  <c r="F26" i="235" s="1"/>
  <c r="E13" i="235"/>
  <c r="E26" i="235" s="1"/>
  <c r="D13" i="235"/>
  <c r="C13" i="235"/>
  <c r="C26" i="235" s="1"/>
  <c r="AA50" i="236"/>
  <c r="Y50" i="236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F44" i="236"/>
  <c r="AA43" i="236"/>
  <c r="Y43" i="236"/>
  <c r="X43" i="236"/>
  <c r="Z43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Y37" i="236"/>
  <c r="X37" i="236"/>
  <c r="W37" i="236"/>
  <c r="V37" i="236"/>
  <c r="V44" i="236" s="1"/>
  <c r="U37" i="236"/>
  <c r="U44" i="236" s="1"/>
  <c r="T37" i="236"/>
  <c r="S37" i="236"/>
  <c r="S44" i="236" s="1"/>
  <c r="R37" i="236"/>
  <c r="R44" i="236" s="1"/>
  <c r="Q37" i="236"/>
  <c r="P37" i="236"/>
  <c r="P44" i="236" s="1"/>
  <c r="O37" i="236"/>
  <c r="N37" i="236"/>
  <c r="N44" i="236" s="1"/>
  <c r="M37" i="236"/>
  <c r="M44" i="236" s="1"/>
  <c r="L37" i="236"/>
  <c r="K37" i="236"/>
  <c r="K44" i="236" s="1"/>
  <c r="J37" i="236"/>
  <c r="J44" i="236" s="1"/>
  <c r="I37" i="236"/>
  <c r="H37" i="236"/>
  <c r="H44" i="236" s="1"/>
  <c r="G37" i="236"/>
  <c r="F37" i="236"/>
  <c r="E37" i="236"/>
  <c r="E44" i="236" s="1"/>
  <c r="D37" i="236"/>
  <c r="C37" i="236"/>
  <c r="C44" i="236" s="1"/>
  <c r="F26" i="236"/>
  <c r="AA25" i="236"/>
  <c r="Y25" i="236"/>
  <c r="Z25" i="236" s="1"/>
  <c r="X25" i="236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Y13" i="236"/>
  <c r="Y26" i="236" s="1"/>
  <c r="X13" i="236"/>
  <c r="X26" i="236" s="1"/>
  <c r="W13" i="236"/>
  <c r="V13" i="236"/>
  <c r="V26" i="236" s="1"/>
  <c r="V45" i="236" s="1"/>
  <c r="U13" i="236"/>
  <c r="U26" i="236" s="1"/>
  <c r="T13" i="236"/>
  <c r="S13" i="236"/>
  <c r="S26" i="236" s="1"/>
  <c r="R13" i="236"/>
  <c r="Q13" i="236"/>
  <c r="Q26" i="236" s="1"/>
  <c r="P13" i="236"/>
  <c r="P26" i="236" s="1"/>
  <c r="O13" i="236"/>
  <c r="N13" i="236"/>
  <c r="N26" i="236" s="1"/>
  <c r="M13" i="236"/>
  <c r="M26" i="236" s="1"/>
  <c r="L13" i="236"/>
  <c r="K13" i="236"/>
  <c r="K26" i="236" s="1"/>
  <c r="K45" i="236" s="1"/>
  <c r="J13" i="236"/>
  <c r="I13" i="236"/>
  <c r="I26" i="236" s="1"/>
  <c r="H13" i="236"/>
  <c r="H26" i="236" s="1"/>
  <c r="G13" i="236"/>
  <c r="F13" i="236"/>
  <c r="E13" i="236"/>
  <c r="E26" i="236" s="1"/>
  <c r="D13" i="236"/>
  <c r="C13" i="236"/>
  <c r="C26" i="236" s="1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S44" i="237"/>
  <c r="AA43" i="237"/>
  <c r="Y43" i="237"/>
  <c r="X43" i="237"/>
  <c r="Z43" i="237" s="1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AA44" i="237" s="1"/>
  <c r="Y37" i="237"/>
  <c r="X37" i="237"/>
  <c r="W37" i="237"/>
  <c r="V37" i="237"/>
  <c r="V44" i="237" s="1"/>
  <c r="U37" i="237"/>
  <c r="T37" i="237"/>
  <c r="S37" i="237"/>
  <c r="R37" i="237"/>
  <c r="R44" i="237" s="1"/>
  <c r="Q37" i="237"/>
  <c r="P37" i="237"/>
  <c r="P44" i="237" s="1"/>
  <c r="O37" i="237"/>
  <c r="N37" i="237"/>
  <c r="N44" i="237" s="1"/>
  <c r="M37" i="237"/>
  <c r="M44" i="237" s="1"/>
  <c r="L37" i="237"/>
  <c r="K37" i="237"/>
  <c r="K44" i="237" s="1"/>
  <c r="J37" i="237"/>
  <c r="J44" i="237" s="1"/>
  <c r="I37" i="237"/>
  <c r="H37" i="237"/>
  <c r="H44" i="237" s="1"/>
  <c r="G37" i="237"/>
  <c r="F37" i="237"/>
  <c r="F44" i="237" s="1"/>
  <c r="E37" i="237"/>
  <c r="E44" i="237" s="1"/>
  <c r="D37" i="237"/>
  <c r="C37" i="237"/>
  <c r="C44" i="237" s="1"/>
  <c r="F26" i="237"/>
  <c r="AA25" i="237"/>
  <c r="Y25" i="237"/>
  <c r="X25" i="237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Y13" i="237"/>
  <c r="Y26" i="237" s="1"/>
  <c r="X13" i="237"/>
  <c r="X26" i="237" s="1"/>
  <c r="W13" i="237"/>
  <c r="V13" i="237"/>
  <c r="V26" i="237" s="1"/>
  <c r="V45" i="237" s="1"/>
  <c r="U13" i="237"/>
  <c r="U26" i="237" s="1"/>
  <c r="T13" i="237"/>
  <c r="S13" i="237"/>
  <c r="S26" i="237" s="1"/>
  <c r="R13" i="237"/>
  <c r="Q13" i="237"/>
  <c r="Q26" i="237" s="1"/>
  <c r="P13" i="237"/>
  <c r="P26" i="237" s="1"/>
  <c r="O13" i="237"/>
  <c r="N13" i="237"/>
  <c r="N26" i="237" s="1"/>
  <c r="N45" i="237" s="1"/>
  <c r="M13" i="237"/>
  <c r="M26" i="237" s="1"/>
  <c r="L13" i="237"/>
  <c r="K13" i="237"/>
  <c r="K26" i="237" s="1"/>
  <c r="J13" i="237"/>
  <c r="I13" i="237"/>
  <c r="H13" i="237"/>
  <c r="H26" i="237" s="1"/>
  <c r="G13" i="237"/>
  <c r="F13" i="237"/>
  <c r="E13" i="237"/>
  <c r="E26" i="237" s="1"/>
  <c r="D13" i="237"/>
  <c r="C13" i="237"/>
  <c r="C26" i="237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F44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X37" i="238"/>
  <c r="W37" i="238"/>
  <c r="V37" i="238"/>
  <c r="V44" i="238" s="1"/>
  <c r="U37" i="238"/>
  <c r="U44" i="238" s="1"/>
  <c r="T37" i="238"/>
  <c r="S37" i="238"/>
  <c r="S44" i="238" s="1"/>
  <c r="R37" i="238"/>
  <c r="R44" i="238" s="1"/>
  <c r="Q37" i="238"/>
  <c r="P37" i="238"/>
  <c r="P44" i="238" s="1"/>
  <c r="O37" i="238"/>
  <c r="N37" i="238"/>
  <c r="N44" i="238" s="1"/>
  <c r="M37" i="238"/>
  <c r="M44" i="238" s="1"/>
  <c r="L37" i="238"/>
  <c r="K37" i="238"/>
  <c r="K44" i="238" s="1"/>
  <c r="J37" i="238"/>
  <c r="J44" i="238" s="1"/>
  <c r="I37" i="238"/>
  <c r="H37" i="238"/>
  <c r="H44" i="238" s="1"/>
  <c r="G37" i="238"/>
  <c r="F37" i="238"/>
  <c r="E37" i="238"/>
  <c r="E44" i="238" s="1"/>
  <c r="D37" i="238"/>
  <c r="C37" i="238"/>
  <c r="C44" i="238" s="1"/>
  <c r="AA25" i="238"/>
  <c r="Y25" i="238"/>
  <c r="Z25" i="238" s="1"/>
  <c r="X25" i="238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Y13" i="238"/>
  <c r="Y26" i="238" s="1"/>
  <c r="X13" i="238"/>
  <c r="X26" i="238" s="1"/>
  <c r="W13" i="238"/>
  <c r="V13" i="238"/>
  <c r="V26" i="238" s="1"/>
  <c r="U13" i="238"/>
  <c r="U26" i="238" s="1"/>
  <c r="T13" i="238"/>
  <c r="S13" i="238"/>
  <c r="R13" i="238"/>
  <c r="Q13" i="238"/>
  <c r="Q26" i="238" s="1"/>
  <c r="P13" i="238"/>
  <c r="P26" i="238" s="1"/>
  <c r="O13" i="238"/>
  <c r="N13" i="238"/>
  <c r="N26" i="238" s="1"/>
  <c r="M13" i="238"/>
  <c r="M26" i="238" s="1"/>
  <c r="L13" i="238"/>
  <c r="K13" i="238"/>
  <c r="K26" i="238" s="1"/>
  <c r="K45" i="238" s="1"/>
  <c r="J13" i="238"/>
  <c r="I13" i="238"/>
  <c r="I26" i="238" s="1"/>
  <c r="H13" i="238"/>
  <c r="H26" i="238" s="1"/>
  <c r="G13" i="238"/>
  <c r="F13" i="238"/>
  <c r="F26" i="238" s="1"/>
  <c r="E13" i="238"/>
  <c r="E26" i="238" s="1"/>
  <c r="D13" i="238"/>
  <c r="C13" i="238"/>
  <c r="C26" i="238" s="1"/>
  <c r="AA50" i="239"/>
  <c r="Y50" i="239"/>
  <c r="X50" i="239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M45" i="239"/>
  <c r="AA43" i="239"/>
  <c r="Z43" i="239"/>
  <c r="Y43" i="239"/>
  <c r="X43" i="239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AA44" i="239" s="1"/>
  <c r="Y37" i="239"/>
  <c r="X37" i="239"/>
  <c r="W37" i="239"/>
  <c r="V37" i="239"/>
  <c r="V44" i="239" s="1"/>
  <c r="U37" i="239"/>
  <c r="U44" i="239" s="1"/>
  <c r="T37" i="239"/>
  <c r="S37" i="239"/>
  <c r="S44" i="239" s="1"/>
  <c r="R37" i="239"/>
  <c r="R44" i="239" s="1"/>
  <c r="Q37" i="239"/>
  <c r="P37" i="239"/>
  <c r="P44" i="239" s="1"/>
  <c r="O37" i="239"/>
  <c r="N37" i="239"/>
  <c r="N44" i="239" s="1"/>
  <c r="M37" i="239"/>
  <c r="M44" i="239" s="1"/>
  <c r="L37" i="239"/>
  <c r="K37" i="239"/>
  <c r="K44" i="239" s="1"/>
  <c r="J37" i="239"/>
  <c r="I37" i="239"/>
  <c r="H37" i="239"/>
  <c r="H44" i="239" s="1"/>
  <c r="G37" i="239"/>
  <c r="F37" i="239"/>
  <c r="F44" i="239" s="1"/>
  <c r="E37" i="239"/>
  <c r="E44" i="239" s="1"/>
  <c r="D37" i="239"/>
  <c r="C37" i="239"/>
  <c r="C44" i="239" s="1"/>
  <c r="Y26" i="239"/>
  <c r="AA25" i="239"/>
  <c r="Z25" i="239"/>
  <c r="Y25" i="239"/>
  <c r="X25" i="239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Y13" i="239"/>
  <c r="X13" i="239"/>
  <c r="X26" i="239" s="1"/>
  <c r="W13" i="239"/>
  <c r="V13" i="239"/>
  <c r="V26" i="239" s="1"/>
  <c r="U13" i="239"/>
  <c r="U26" i="239" s="1"/>
  <c r="T13" i="239"/>
  <c r="S13" i="239"/>
  <c r="S26" i="239" s="1"/>
  <c r="S45" i="239" s="1"/>
  <c r="R13" i="239"/>
  <c r="Q13" i="239"/>
  <c r="Q26" i="239" s="1"/>
  <c r="P13" i="239"/>
  <c r="P26" i="239" s="1"/>
  <c r="P45" i="239" s="1"/>
  <c r="O13" i="239"/>
  <c r="N13" i="239"/>
  <c r="N26" i="239" s="1"/>
  <c r="N45" i="239" s="1"/>
  <c r="M13" i="239"/>
  <c r="M26" i="239" s="1"/>
  <c r="L13" i="239"/>
  <c r="K13" i="239"/>
  <c r="K26" i="239" s="1"/>
  <c r="K45" i="239" s="1"/>
  <c r="J13" i="239"/>
  <c r="I13" i="239"/>
  <c r="I26" i="239" s="1"/>
  <c r="H13" i="239"/>
  <c r="H26" i="239" s="1"/>
  <c r="H45" i="239" s="1"/>
  <c r="G13" i="239"/>
  <c r="F13" i="239"/>
  <c r="F26" i="239" s="1"/>
  <c r="E13" i="239"/>
  <c r="E26" i="239" s="1"/>
  <c r="E45" i="239" s="1"/>
  <c r="D13" i="239"/>
  <c r="C13" i="239"/>
  <c r="C26" i="239" s="1"/>
  <c r="AA50" i="240"/>
  <c r="Z50" i="240"/>
  <c r="Y50" i="240"/>
  <c r="X50" i="240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Y37" i="240"/>
  <c r="X37" i="240"/>
  <c r="W37" i="240"/>
  <c r="V37" i="240"/>
  <c r="V44" i="240" s="1"/>
  <c r="U37" i="240"/>
  <c r="U44" i="240" s="1"/>
  <c r="T37" i="240"/>
  <c r="S37" i="240"/>
  <c r="S44" i="240" s="1"/>
  <c r="R37" i="240"/>
  <c r="R44" i="240" s="1"/>
  <c r="Q37" i="240"/>
  <c r="P37" i="240"/>
  <c r="P44" i="240" s="1"/>
  <c r="O37" i="240"/>
  <c r="N37" i="240"/>
  <c r="N44" i="240" s="1"/>
  <c r="M37" i="240"/>
  <c r="M44" i="240" s="1"/>
  <c r="L37" i="240"/>
  <c r="K37" i="240"/>
  <c r="K44" i="240" s="1"/>
  <c r="J37" i="240"/>
  <c r="J44" i="240" s="1"/>
  <c r="I37" i="240"/>
  <c r="H37" i="240"/>
  <c r="H44" i="240" s="1"/>
  <c r="G37" i="240"/>
  <c r="F37" i="240"/>
  <c r="F44" i="240" s="1"/>
  <c r="E37" i="240"/>
  <c r="E44" i="240" s="1"/>
  <c r="D37" i="240"/>
  <c r="C37" i="240"/>
  <c r="C44" i="240" s="1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Y13" i="240"/>
  <c r="Y26" i="240" s="1"/>
  <c r="X13" i="240"/>
  <c r="X26" i="240" s="1"/>
  <c r="W13" i="240"/>
  <c r="V13" i="240"/>
  <c r="V26" i="240" s="1"/>
  <c r="V45" i="240" s="1"/>
  <c r="U13" i="240"/>
  <c r="U26" i="240" s="1"/>
  <c r="T13" i="240"/>
  <c r="S13" i="240"/>
  <c r="S26" i="240" s="1"/>
  <c r="R13" i="240"/>
  <c r="Q13" i="240"/>
  <c r="Q26" i="240" s="1"/>
  <c r="P13" i="240"/>
  <c r="P26" i="240" s="1"/>
  <c r="O13" i="240"/>
  <c r="N13" i="240"/>
  <c r="N26" i="240" s="1"/>
  <c r="N45" i="240" s="1"/>
  <c r="M13" i="240"/>
  <c r="M26" i="240" s="1"/>
  <c r="L13" i="240"/>
  <c r="K13" i="240"/>
  <c r="K26" i="240" s="1"/>
  <c r="J13" i="240"/>
  <c r="I13" i="240"/>
  <c r="I26" i="240" s="1"/>
  <c r="H13" i="240"/>
  <c r="H26" i="240" s="1"/>
  <c r="G13" i="240"/>
  <c r="F13" i="240"/>
  <c r="F26" i="240" s="1"/>
  <c r="F45" i="240" s="1"/>
  <c r="E13" i="240"/>
  <c r="E26" i="240" s="1"/>
  <c r="D13" i="240"/>
  <c r="C13" i="240"/>
  <c r="C26" i="240" s="1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AA43" i="241"/>
  <c r="Z43" i="241"/>
  <c r="Y43" i="241"/>
  <c r="X43" i="24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X37" i="241"/>
  <c r="W37" i="241"/>
  <c r="V37" i="241"/>
  <c r="V44" i="241" s="1"/>
  <c r="U37" i="241"/>
  <c r="U44" i="241" s="1"/>
  <c r="T37" i="241"/>
  <c r="S37" i="241"/>
  <c r="S44" i="241" s="1"/>
  <c r="R37" i="241"/>
  <c r="R44" i="241" s="1"/>
  <c r="Q37" i="241"/>
  <c r="P37" i="241"/>
  <c r="P44" i="241" s="1"/>
  <c r="O37" i="241"/>
  <c r="N37" i="241"/>
  <c r="N44" i="241" s="1"/>
  <c r="M37" i="241"/>
  <c r="M44" i="241" s="1"/>
  <c r="L37" i="241"/>
  <c r="K37" i="241"/>
  <c r="K44" i="241" s="1"/>
  <c r="J37" i="241"/>
  <c r="J44" i="241" s="1"/>
  <c r="I37" i="241"/>
  <c r="H37" i="241"/>
  <c r="H44" i="241" s="1"/>
  <c r="G37" i="241"/>
  <c r="F37" i="241"/>
  <c r="F44" i="241" s="1"/>
  <c r="E37" i="241"/>
  <c r="E44" i="241" s="1"/>
  <c r="D37" i="241"/>
  <c r="C37" i="241"/>
  <c r="C44" i="241" s="1"/>
  <c r="Y26" i="241"/>
  <c r="AA25" i="241"/>
  <c r="Y25" i="241"/>
  <c r="X25" i="24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AA26" i="241" s="1"/>
  <c r="Y13" i="241"/>
  <c r="X13" i="241"/>
  <c r="X26" i="241" s="1"/>
  <c r="W13" i="241"/>
  <c r="V13" i="241"/>
  <c r="V26" i="241" s="1"/>
  <c r="U13" i="241"/>
  <c r="U26" i="241" s="1"/>
  <c r="T13" i="241"/>
  <c r="S13" i="241"/>
  <c r="S26" i="241" s="1"/>
  <c r="R13" i="241"/>
  <c r="Q13" i="241"/>
  <c r="Q26" i="241" s="1"/>
  <c r="P13" i="241"/>
  <c r="P26" i="241" s="1"/>
  <c r="O13" i="241"/>
  <c r="N13" i="241"/>
  <c r="N26" i="241" s="1"/>
  <c r="M13" i="241"/>
  <c r="M26" i="241" s="1"/>
  <c r="L13" i="241"/>
  <c r="K13" i="241"/>
  <c r="K26" i="241" s="1"/>
  <c r="J13" i="241"/>
  <c r="I13" i="241"/>
  <c r="I26" i="241" s="1"/>
  <c r="H13" i="241"/>
  <c r="H26" i="241" s="1"/>
  <c r="G13" i="241"/>
  <c r="F13" i="241"/>
  <c r="F26" i="241" s="1"/>
  <c r="F45" i="241" s="1"/>
  <c r="E13" i="241"/>
  <c r="E26" i="241" s="1"/>
  <c r="D13" i="241"/>
  <c r="C13" i="241"/>
  <c r="C26" i="241" s="1"/>
  <c r="AA50" i="242"/>
  <c r="Z50" i="242"/>
  <c r="Y50" i="242"/>
  <c r="X50" i="242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AA43" i="242"/>
  <c r="Y43" i="242"/>
  <c r="X43" i="242"/>
  <c r="Z43" i="242" s="1"/>
  <c r="W43" i="242"/>
  <c r="W44" i="242" s="1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X37" i="242"/>
  <c r="W37" i="242"/>
  <c r="V37" i="242"/>
  <c r="V44" i="242" s="1"/>
  <c r="U37" i="242"/>
  <c r="U44" i="242" s="1"/>
  <c r="T37" i="242"/>
  <c r="S37" i="242"/>
  <c r="S44" i="242" s="1"/>
  <c r="R37" i="242"/>
  <c r="R44" i="242" s="1"/>
  <c r="Q37" i="242"/>
  <c r="P37" i="242"/>
  <c r="P44" i="242" s="1"/>
  <c r="O37" i="242"/>
  <c r="N37" i="242"/>
  <c r="N44" i="242" s="1"/>
  <c r="M37" i="242"/>
  <c r="L37" i="242"/>
  <c r="K37" i="242"/>
  <c r="K44" i="242" s="1"/>
  <c r="J37" i="242"/>
  <c r="J44" i="242" s="1"/>
  <c r="I37" i="242"/>
  <c r="H37" i="242"/>
  <c r="H44" i="242" s="1"/>
  <c r="G37" i="242"/>
  <c r="F37" i="242"/>
  <c r="F44" i="242" s="1"/>
  <c r="E37" i="242"/>
  <c r="E44" i="242" s="1"/>
  <c r="D37" i="242"/>
  <c r="C37" i="242"/>
  <c r="C44" i="242" s="1"/>
  <c r="AA25" i="242"/>
  <c r="Y25" i="242"/>
  <c r="X25" i="242"/>
  <c r="Z25" i="242" s="1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Y13" i="242"/>
  <c r="Y26" i="242" s="1"/>
  <c r="X13" i="242"/>
  <c r="X26" i="242" s="1"/>
  <c r="W13" i="242"/>
  <c r="V13" i="242"/>
  <c r="V26" i="242" s="1"/>
  <c r="U13" i="242"/>
  <c r="U26" i="242" s="1"/>
  <c r="T13" i="242"/>
  <c r="S13" i="242"/>
  <c r="S26" i="242" s="1"/>
  <c r="S45" i="242" s="1"/>
  <c r="R13" i="242"/>
  <c r="R26" i="242" s="1"/>
  <c r="R45" i="242" s="1"/>
  <c r="Q13" i="242"/>
  <c r="Q26" i="242" s="1"/>
  <c r="P13" i="242"/>
  <c r="P26" i="242" s="1"/>
  <c r="O13" i="242"/>
  <c r="N13" i="242"/>
  <c r="N26" i="242" s="1"/>
  <c r="N45" i="242" s="1"/>
  <c r="M13" i="242"/>
  <c r="M26" i="242" s="1"/>
  <c r="L13" i="242"/>
  <c r="K13" i="242"/>
  <c r="K26" i="242" s="1"/>
  <c r="J13" i="242"/>
  <c r="J26" i="242" s="1"/>
  <c r="J45" i="242" s="1"/>
  <c r="I13" i="242"/>
  <c r="I26" i="242" s="1"/>
  <c r="H13" i="242"/>
  <c r="H26" i="242" s="1"/>
  <c r="G13" i="242"/>
  <c r="F13" i="242"/>
  <c r="F26" i="242" s="1"/>
  <c r="E13" i="242"/>
  <c r="E26" i="242" s="1"/>
  <c r="D13" i="242"/>
  <c r="C13" i="242"/>
  <c r="C26" i="242" s="1"/>
  <c r="AA50" i="243"/>
  <c r="Y50" i="243"/>
  <c r="Z50" i="243" s="1"/>
  <c r="X50" i="243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AA43" i="243"/>
  <c r="Y43" i="243"/>
  <c r="X43" i="243"/>
  <c r="Z43" i="243" s="1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AA44" i="243" s="1"/>
  <c r="Y37" i="243"/>
  <c r="X37" i="243"/>
  <c r="W37" i="243"/>
  <c r="W44" i="243" s="1"/>
  <c r="V37" i="243"/>
  <c r="V44" i="243" s="1"/>
  <c r="U37" i="243"/>
  <c r="U44" i="243" s="1"/>
  <c r="T37" i="243"/>
  <c r="S37" i="243"/>
  <c r="S44" i="243" s="1"/>
  <c r="R37" i="243"/>
  <c r="R44" i="243" s="1"/>
  <c r="Q37" i="243"/>
  <c r="P37" i="243"/>
  <c r="P44" i="243" s="1"/>
  <c r="O37" i="243"/>
  <c r="O44" i="243" s="1"/>
  <c r="N37" i="243"/>
  <c r="N44" i="243" s="1"/>
  <c r="M37" i="243"/>
  <c r="M44" i="243" s="1"/>
  <c r="L37" i="243"/>
  <c r="K37" i="243"/>
  <c r="K44" i="243" s="1"/>
  <c r="J37" i="243"/>
  <c r="J44" i="243" s="1"/>
  <c r="I37" i="243"/>
  <c r="H37" i="243"/>
  <c r="H44" i="243" s="1"/>
  <c r="G37" i="243"/>
  <c r="G44" i="243" s="1"/>
  <c r="F37" i="243"/>
  <c r="F44" i="243" s="1"/>
  <c r="E37" i="243"/>
  <c r="E44" i="243" s="1"/>
  <c r="D37" i="243"/>
  <c r="C37" i="243"/>
  <c r="C44" i="243" s="1"/>
  <c r="AA25" i="243"/>
  <c r="Y25" i="243"/>
  <c r="X25" i="243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Y13" i="243"/>
  <c r="Y26" i="243" s="1"/>
  <c r="X13" i="243"/>
  <c r="X26" i="243" s="1"/>
  <c r="W13" i="243"/>
  <c r="V13" i="243"/>
  <c r="V26" i="243" s="1"/>
  <c r="V45" i="243" s="1"/>
  <c r="U13" i="243"/>
  <c r="T13" i="243"/>
  <c r="S13" i="243"/>
  <c r="S26" i="243" s="1"/>
  <c r="S45" i="243" s="1"/>
  <c r="R13" i="243"/>
  <c r="R26" i="243" s="1"/>
  <c r="R45" i="243" s="1"/>
  <c r="Q13" i="243"/>
  <c r="Q26" i="243" s="1"/>
  <c r="P13" i="243"/>
  <c r="P26" i="243" s="1"/>
  <c r="P45" i="243" s="1"/>
  <c r="O13" i="243"/>
  <c r="N13" i="243"/>
  <c r="N26" i="243" s="1"/>
  <c r="N45" i="243" s="1"/>
  <c r="M13" i="243"/>
  <c r="M26" i="243" s="1"/>
  <c r="L13" i="243"/>
  <c r="K13" i="243"/>
  <c r="K26" i="243" s="1"/>
  <c r="J13" i="243"/>
  <c r="J26" i="243" s="1"/>
  <c r="J45" i="243" s="1"/>
  <c r="I13" i="243"/>
  <c r="I26" i="243" s="1"/>
  <c r="H13" i="243"/>
  <c r="H26" i="243" s="1"/>
  <c r="H45" i="243" s="1"/>
  <c r="G13" i="243"/>
  <c r="F13" i="243"/>
  <c r="F26" i="243" s="1"/>
  <c r="E13" i="243"/>
  <c r="E26" i="243" s="1"/>
  <c r="D13" i="243"/>
  <c r="C13" i="243"/>
  <c r="C26" i="243" s="1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X37" i="244"/>
  <c r="W37" i="244"/>
  <c r="W44" i="244" s="1"/>
  <c r="V37" i="244"/>
  <c r="V44" i="244" s="1"/>
  <c r="U37" i="244"/>
  <c r="T37" i="244"/>
  <c r="S37" i="244"/>
  <c r="R37" i="244"/>
  <c r="R44" i="244" s="1"/>
  <c r="Q37" i="244"/>
  <c r="P37" i="244"/>
  <c r="P44" i="244" s="1"/>
  <c r="O37" i="244"/>
  <c r="O44" i="244" s="1"/>
  <c r="N37" i="244"/>
  <c r="N44" i="244" s="1"/>
  <c r="M37" i="244"/>
  <c r="M44" i="244" s="1"/>
  <c r="L37" i="244"/>
  <c r="K37" i="244"/>
  <c r="K44" i="244" s="1"/>
  <c r="J37" i="244"/>
  <c r="J44" i="244" s="1"/>
  <c r="I37" i="244"/>
  <c r="H37" i="244"/>
  <c r="H44" i="244" s="1"/>
  <c r="G37" i="244"/>
  <c r="G44" i="244" s="1"/>
  <c r="F37" i="244"/>
  <c r="F44" i="244" s="1"/>
  <c r="E37" i="244"/>
  <c r="E44" i="244" s="1"/>
  <c r="D37" i="244"/>
  <c r="C37" i="244"/>
  <c r="C44" i="244" s="1"/>
  <c r="AA25" i="244"/>
  <c r="Y25" i="244"/>
  <c r="X25" i="244"/>
  <c r="Z25" i="244" s="1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Y13" i="244"/>
  <c r="Y26" i="244" s="1"/>
  <c r="X13" i="244"/>
  <c r="X26" i="244" s="1"/>
  <c r="W13" i="244"/>
  <c r="V13" i="244"/>
  <c r="V26" i="244" s="1"/>
  <c r="V45" i="244" s="1"/>
  <c r="U13" i="244"/>
  <c r="U26" i="244" s="1"/>
  <c r="T13" i="244"/>
  <c r="S13" i="244"/>
  <c r="S26" i="244" s="1"/>
  <c r="R13" i="244"/>
  <c r="R26" i="244" s="1"/>
  <c r="Q13" i="244"/>
  <c r="Q26" i="244" s="1"/>
  <c r="P13" i="244"/>
  <c r="P26" i="244" s="1"/>
  <c r="O13" i="244"/>
  <c r="N13" i="244"/>
  <c r="N26" i="244" s="1"/>
  <c r="N45" i="244" s="1"/>
  <c r="M13" i="244"/>
  <c r="M26" i="244" s="1"/>
  <c r="M45" i="244" s="1"/>
  <c r="L13" i="244"/>
  <c r="K13" i="244"/>
  <c r="K26" i="244" s="1"/>
  <c r="J13" i="244"/>
  <c r="J26" i="244" s="1"/>
  <c r="I13" i="244"/>
  <c r="I26" i="244" s="1"/>
  <c r="H13" i="244"/>
  <c r="H26" i="244" s="1"/>
  <c r="G13" i="244"/>
  <c r="F13" i="244"/>
  <c r="F26" i="244" s="1"/>
  <c r="F45" i="244" s="1"/>
  <c r="E13" i="244"/>
  <c r="E26" i="244" s="1"/>
  <c r="D13" i="244"/>
  <c r="C13" i="244"/>
  <c r="C26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AA44" i="245" s="1"/>
  <c r="Y37" i="245"/>
  <c r="X37" i="245"/>
  <c r="W37" i="245"/>
  <c r="W44" i="245" s="1"/>
  <c r="V37" i="245"/>
  <c r="V44" i="245" s="1"/>
  <c r="U37" i="245"/>
  <c r="T37" i="245"/>
  <c r="S37" i="245"/>
  <c r="S44" i="245" s="1"/>
  <c r="R37" i="245"/>
  <c r="R44" i="245" s="1"/>
  <c r="Q37" i="245"/>
  <c r="P37" i="245"/>
  <c r="P44" i="245" s="1"/>
  <c r="O37" i="245"/>
  <c r="O44" i="245" s="1"/>
  <c r="N37" i="245"/>
  <c r="N44" i="245" s="1"/>
  <c r="M37" i="245"/>
  <c r="M44" i="245" s="1"/>
  <c r="L37" i="245"/>
  <c r="K37" i="245"/>
  <c r="K44" i="245" s="1"/>
  <c r="J37" i="245"/>
  <c r="J44" i="245" s="1"/>
  <c r="I37" i="245"/>
  <c r="H37" i="245"/>
  <c r="H44" i="245" s="1"/>
  <c r="G37" i="245"/>
  <c r="G44" i="245" s="1"/>
  <c r="F37" i="245"/>
  <c r="F44" i="245" s="1"/>
  <c r="E37" i="245"/>
  <c r="D37" i="245"/>
  <c r="C37" i="245"/>
  <c r="C44" i="245" s="1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Y13" i="245"/>
  <c r="X13" i="245"/>
  <c r="X26" i="245" s="1"/>
  <c r="W13" i="245"/>
  <c r="V13" i="245"/>
  <c r="V26" i="245" s="1"/>
  <c r="U13" i="245"/>
  <c r="U26" i="245" s="1"/>
  <c r="T13" i="245"/>
  <c r="S13" i="245"/>
  <c r="S26" i="245" s="1"/>
  <c r="R13" i="245"/>
  <c r="R26" i="245" s="1"/>
  <c r="Q13" i="245"/>
  <c r="Q26" i="245" s="1"/>
  <c r="P13" i="245"/>
  <c r="P26" i="245" s="1"/>
  <c r="O13" i="245"/>
  <c r="N13" i="245"/>
  <c r="N26" i="245" s="1"/>
  <c r="M13" i="245"/>
  <c r="M26" i="245" s="1"/>
  <c r="L13" i="245"/>
  <c r="K13" i="245"/>
  <c r="K26" i="245" s="1"/>
  <c r="J13" i="245"/>
  <c r="J26" i="245" s="1"/>
  <c r="I13" i="245"/>
  <c r="I26" i="245" s="1"/>
  <c r="H13" i="245"/>
  <c r="H26" i="245" s="1"/>
  <c r="G13" i="245"/>
  <c r="F13" i="245"/>
  <c r="F26" i="245" s="1"/>
  <c r="E13" i="245"/>
  <c r="E26" i="245" s="1"/>
  <c r="D13" i="245"/>
  <c r="C13" i="245"/>
  <c r="C26" i="245" s="1"/>
  <c r="AA50" i="246"/>
  <c r="Z50" i="246"/>
  <c r="Y50" i="246"/>
  <c r="X50" i="246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Y44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Y37" i="246"/>
  <c r="X37" i="246"/>
  <c r="W37" i="246"/>
  <c r="W44" i="246" s="1"/>
  <c r="V37" i="246"/>
  <c r="V44" i="246" s="1"/>
  <c r="U37" i="246"/>
  <c r="U44" i="246" s="1"/>
  <c r="T37" i="246"/>
  <c r="S37" i="246"/>
  <c r="S44" i="246" s="1"/>
  <c r="R37" i="246"/>
  <c r="R44" i="246" s="1"/>
  <c r="Q37" i="246"/>
  <c r="Q44" i="246" s="1"/>
  <c r="P37" i="246"/>
  <c r="P44" i="246" s="1"/>
  <c r="O37" i="246"/>
  <c r="O44" i="246" s="1"/>
  <c r="N37" i="246"/>
  <c r="N44" i="246" s="1"/>
  <c r="M37" i="246"/>
  <c r="M44" i="246" s="1"/>
  <c r="L37" i="246"/>
  <c r="K37" i="246"/>
  <c r="K44" i="246" s="1"/>
  <c r="J37" i="246"/>
  <c r="J44" i="246" s="1"/>
  <c r="I37" i="246"/>
  <c r="I44" i="246" s="1"/>
  <c r="H37" i="246"/>
  <c r="H44" i="246" s="1"/>
  <c r="G37" i="246"/>
  <c r="G44" i="246" s="1"/>
  <c r="F37" i="246"/>
  <c r="F44" i="246" s="1"/>
  <c r="E37" i="246"/>
  <c r="E44" i="246" s="1"/>
  <c r="D37" i="246"/>
  <c r="C37" i="246"/>
  <c r="C44" i="246" s="1"/>
  <c r="AA25" i="246"/>
  <c r="Y25" i="246"/>
  <c r="X25" i="246"/>
  <c r="Z25" i="246" s="1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Y13" i="246"/>
  <c r="Y26" i="246" s="1"/>
  <c r="Y45" i="246" s="1"/>
  <c r="X13" i="246"/>
  <c r="W13" i="246"/>
  <c r="V13" i="246"/>
  <c r="V26" i="246" s="1"/>
  <c r="U13" i="246"/>
  <c r="U26" i="246" s="1"/>
  <c r="U45" i="246" s="1"/>
  <c r="T13" i="246"/>
  <c r="T26" i="246" s="1"/>
  <c r="S13" i="246"/>
  <c r="S26" i="246" s="1"/>
  <c r="R13" i="246"/>
  <c r="R26" i="246" s="1"/>
  <c r="Q13" i="246"/>
  <c r="Q26" i="246" s="1"/>
  <c r="P13" i="246"/>
  <c r="P26" i="246" s="1"/>
  <c r="O13" i="246"/>
  <c r="N13" i="246"/>
  <c r="N26" i="246" s="1"/>
  <c r="M13" i="246"/>
  <c r="M26" i="246" s="1"/>
  <c r="M45" i="246" s="1"/>
  <c r="L13" i="246"/>
  <c r="L26" i="246" s="1"/>
  <c r="K13" i="246"/>
  <c r="K26" i="246" s="1"/>
  <c r="K45" i="246" s="1"/>
  <c r="J13" i="246"/>
  <c r="J26" i="246" s="1"/>
  <c r="I13" i="246"/>
  <c r="I26" i="246" s="1"/>
  <c r="I45" i="246" s="1"/>
  <c r="H13" i="246"/>
  <c r="H26" i="246" s="1"/>
  <c r="G13" i="246"/>
  <c r="F13" i="246"/>
  <c r="F26" i="246" s="1"/>
  <c r="E13" i="246"/>
  <c r="E26" i="246" s="1"/>
  <c r="E45" i="246" s="1"/>
  <c r="D13" i="246"/>
  <c r="D26" i="246" s="1"/>
  <c r="C13" i="246"/>
  <c r="C26" i="246" s="1"/>
  <c r="AA50" i="247"/>
  <c r="Y50" i="247"/>
  <c r="Z50" i="247" s="1"/>
  <c r="X50" i="247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AA44" i="247" s="1"/>
  <c r="Y37" i="247"/>
  <c r="Y44" i="247" s="1"/>
  <c r="X37" i="247"/>
  <c r="W37" i="247"/>
  <c r="W44" i="247" s="1"/>
  <c r="V37" i="247"/>
  <c r="V44" i="247" s="1"/>
  <c r="U37" i="247"/>
  <c r="U44" i="247" s="1"/>
  <c r="T37" i="247"/>
  <c r="S37" i="247"/>
  <c r="S44" i="247" s="1"/>
  <c r="R37" i="247"/>
  <c r="R44" i="247" s="1"/>
  <c r="Q37" i="247"/>
  <c r="Q44" i="247" s="1"/>
  <c r="P37" i="247"/>
  <c r="P44" i="247" s="1"/>
  <c r="O37" i="247"/>
  <c r="O44" i="247" s="1"/>
  <c r="N37" i="247"/>
  <c r="N44" i="247" s="1"/>
  <c r="M37" i="247"/>
  <c r="M44" i="247" s="1"/>
  <c r="L37" i="247"/>
  <c r="K37" i="247"/>
  <c r="K44" i="247" s="1"/>
  <c r="J37" i="247"/>
  <c r="J44" i="247" s="1"/>
  <c r="I37" i="247"/>
  <c r="I44" i="247" s="1"/>
  <c r="H37" i="247"/>
  <c r="H44" i="247" s="1"/>
  <c r="G37" i="247"/>
  <c r="G44" i="247" s="1"/>
  <c r="F37" i="247"/>
  <c r="F44" i="247" s="1"/>
  <c r="E37" i="247"/>
  <c r="E44" i="247" s="1"/>
  <c r="D37" i="247"/>
  <c r="C37" i="247"/>
  <c r="C44" i="247" s="1"/>
  <c r="I26" i="247"/>
  <c r="AA25" i="247"/>
  <c r="Y25" i="247"/>
  <c r="X25" i="247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Y13" i="247"/>
  <c r="Y26" i="247" s="1"/>
  <c r="Y45" i="247" s="1"/>
  <c r="X13" i="247"/>
  <c r="W13" i="247"/>
  <c r="V13" i="247"/>
  <c r="V26" i="247" s="1"/>
  <c r="U13" i="247"/>
  <c r="U26" i="247" s="1"/>
  <c r="T13" i="247"/>
  <c r="T26" i="247" s="1"/>
  <c r="S13" i="247"/>
  <c r="S26" i="247" s="1"/>
  <c r="R13" i="247"/>
  <c r="R26" i="247" s="1"/>
  <c r="Q13" i="247"/>
  <c r="Q26" i="247" s="1"/>
  <c r="P13" i="247"/>
  <c r="P26" i="247" s="1"/>
  <c r="O13" i="247"/>
  <c r="N13" i="247"/>
  <c r="N26" i="247" s="1"/>
  <c r="M13" i="247"/>
  <c r="M26" i="247" s="1"/>
  <c r="L13" i="247"/>
  <c r="L26" i="247" s="1"/>
  <c r="K13" i="247"/>
  <c r="K26" i="247" s="1"/>
  <c r="J13" i="247"/>
  <c r="J26" i="247" s="1"/>
  <c r="I13" i="247"/>
  <c r="H13" i="247"/>
  <c r="H26" i="247" s="1"/>
  <c r="G13" i="247"/>
  <c r="F13" i="247"/>
  <c r="F26" i="247" s="1"/>
  <c r="E13" i="247"/>
  <c r="E26" i="247" s="1"/>
  <c r="D13" i="247"/>
  <c r="C13" i="247"/>
  <c r="C26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X37" i="248"/>
  <c r="X44" i="248" s="1"/>
  <c r="Z44" i="248" s="1"/>
  <c r="W37" i="248"/>
  <c r="V37" i="248"/>
  <c r="V44" i="248" s="1"/>
  <c r="U37" i="248"/>
  <c r="T37" i="248"/>
  <c r="S37" i="248"/>
  <c r="S44" i="248" s="1"/>
  <c r="R37" i="248"/>
  <c r="R44" i="248" s="1"/>
  <c r="Q37" i="248"/>
  <c r="P37" i="248"/>
  <c r="P44" i="248" s="1"/>
  <c r="O37" i="248"/>
  <c r="N37" i="248"/>
  <c r="N44" i="248" s="1"/>
  <c r="M37" i="248"/>
  <c r="L37" i="248"/>
  <c r="K37" i="248"/>
  <c r="K44" i="248" s="1"/>
  <c r="J37" i="248"/>
  <c r="J44" i="248" s="1"/>
  <c r="I37" i="248"/>
  <c r="H37" i="248"/>
  <c r="H44" i="248" s="1"/>
  <c r="G37" i="248"/>
  <c r="F37" i="248"/>
  <c r="F44" i="248" s="1"/>
  <c r="E37" i="248"/>
  <c r="D37" i="248"/>
  <c r="C37" i="248"/>
  <c r="C44" i="248" s="1"/>
  <c r="AA25" i="248"/>
  <c r="Y25" i="248"/>
  <c r="X25" i="248"/>
  <c r="Z25" i="248" s="1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Y13" i="248"/>
  <c r="Y26" i="248" s="1"/>
  <c r="X13" i="248"/>
  <c r="W13" i="248"/>
  <c r="V13" i="248"/>
  <c r="V26" i="248" s="1"/>
  <c r="U13" i="248"/>
  <c r="U26" i="248" s="1"/>
  <c r="T13" i="248"/>
  <c r="S13" i="248"/>
  <c r="S26" i="248" s="1"/>
  <c r="R13" i="248"/>
  <c r="R26" i="248" s="1"/>
  <c r="R45" i="248" s="1"/>
  <c r="Q13" i="248"/>
  <c r="Q26" i="248" s="1"/>
  <c r="P13" i="248"/>
  <c r="P26" i="248" s="1"/>
  <c r="O13" i="248"/>
  <c r="N13" i="248"/>
  <c r="N26" i="248" s="1"/>
  <c r="M13" i="248"/>
  <c r="M26" i="248" s="1"/>
  <c r="L13" i="248"/>
  <c r="L26" i="248" s="1"/>
  <c r="K13" i="248"/>
  <c r="K26" i="248" s="1"/>
  <c r="J13" i="248"/>
  <c r="J26" i="248" s="1"/>
  <c r="J45" i="248" s="1"/>
  <c r="I13" i="248"/>
  <c r="I26" i="248" s="1"/>
  <c r="H13" i="248"/>
  <c r="H26" i="248" s="1"/>
  <c r="H45" i="248" s="1"/>
  <c r="G13" i="248"/>
  <c r="F13" i="248"/>
  <c r="F26" i="248" s="1"/>
  <c r="E13" i="248"/>
  <c r="E26" i="248" s="1"/>
  <c r="D13" i="248"/>
  <c r="C13" i="248"/>
  <c r="C26" i="248" s="1"/>
  <c r="AA50" i="249"/>
  <c r="Y50" i="249"/>
  <c r="X50" i="249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I44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Y44" i="249" s="1"/>
  <c r="X37" i="249"/>
  <c r="X44" i="249" s="1"/>
  <c r="W37" i="249"/>
  <c r="W44" i="249" s="1"/>
  <c r="V37" i="249"/>
  <c r="V44" i="249" s="1"/>
  <c r="U37" i="249"/>
  <c r="U44" i="249" s="1"/>
  <c r="T37" i="249"/>
  <c r="T44" i="249" s="1"/>
  <c r="S37" i="249"/>
  <c r="S44" i="249" s="1"/>
  <c r="R37" i="249"/>
  <c r="Q37" i="249"/>
  <c r="P37" i="249"/>
  <c r="P44" i="249" s="1"/>
  <c r="O37" i="249"/>
  <c r="O44" i="249" s="1"/>
  <c r="N37" i="249"/>
  <c r="N44" i="249" s="1"/>
  <c r="M37" i="249"/>
  <c r="M44" i="249" s="1"/>
  <c r="L37" i="249"/>
  <c r="L44" i="249" s="1"/>
  <c r="K37" i="249"/>
  <c r="K44" i="249" s="1"/>
  <c r="J37" i="249"/>
  <c r="I37" i="249"/>
  <c r="H37" i="249"/>
  <c r="H44" i="249" s="1"/>
  <c r="G37" i="249"/>
  <c r="G44" i="249" s="1"/>
  <c r="F37" i="249"/>
  <c r="F44" i="249" s="1"/>
  <c r="E37" i="249"/>
  <c r="D37" i="249"/>
  <c r="C37" i="249"/>
  <c r="C44" i="249" s="1"/>
  <c r="AA25" i="249"/>
  <c r="Y25" i="249"/>
  <c r="X25" i="249"/>
  <c r="Z25" i="249" s="1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AA45" i="249" s="1"/>
  <c r="Y13" i="249"/>
  <c r="Y26" i="249" s="1"/>
  <c r="X13" i="249"/>
  <c r="W13" i="249"/>
  <c r="W26" i="249" s="1"/>
  <c r="V13" i="249"/>
  <c r="V26" i="249" s="1"/>
  <c r="V45" i="249" s="1"/>
  <c r="U13" i="249"/>
  <c r="U26" i="249" s="1"/>
  <c r="T13" i="249"/>
  <c r="S13" i="249"/>
  <c r="S26" i="249" s="1"/>
  <c r="R13" i="249"/>
  <c r="R26" i="249" s="1"/>
  <c r="Q13" i="249"/>
  <c r="Q26" i="249" s="1"/>
  <c r="P13" i="249"/>
  <c r="P26" i="249" s="1"/>
  <c r="P45" i="249" s="1"/>
  <c r="O13" i="249"/>
  <c r="O26" i="249" s="1"/>
  <c r="O45" i="249" s="1"/>
  <c r="N13" i="249"/>
  <c r="N26" i="249" s="1"/>
  <c r="M13" i="249"/>
  <c r="M26" i="249" s="1"/>
  <c r="L13" i="249"/>
  <c r="K13" i="249"/>
  <c r="K26" i="249" s="1"/>
  <c r="J13" i="249"/>
  <c r="J26" i="249" s="1"/>
  <c r="I13" i="249"/>
  <c r="I26" i="249" s="1"/>
  <c r="H13" i="249"/>
  <c r="H26" i="249" s="1"/>
  <c r="H45" i="249" s="1"/>
  <c r="G13" i="249"/>
  <c r="F13" i="249"/>
  <c r="F26" i="249" s="1"/>
  <c r="E13" i="249"/>
  <c r="E26" i="249" s="1"/>
  <c r="D13" i="249"/>
  <c r="C13" i="249"/>
  <c r="C26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Y37" i="250"/>
  <c r="Y44" i="250" s="1"/>
  <c r="X37" i="250"/>
  <c r="X44" i="250" s="1"/>
  <c r="Z44" i="250" s="1"/>
  <c r="W37" i="250"/>
  <c r="W44" i="250" s="1"/>
  <c r="V37" i="250"/>
  <c r="V44" i="250" s="1"/>
  <c r="U37" i="250"/>
  <c r="U44" i="250" s="1"/>
  <c r="T37" i="250"/>
  <c r="S37" i="250"/>
  <c r="R37" i="250"/>
  <c r="Q37" i="250"/>
  <c r="Q44" i="250" s="1"/>
  <c r="P37" i="250"/>
  <c r="P44" i="250" s="1"/>
  <c r="O37" i="250"/>
  <c r="O44" i="250" s="1"/>
  <c r="N37" i="250"/>
  <c r="N44" i="250" s="1"/>
  <c r="M37" i="250"/>
  <c r="M44" i="250" s="1"/>
  <c r="L37" i="250"/>
  <c r="L44" i="250" s="1"/>
  <c r="K37" i="250"/>
  <c r="K44" i="250" s="1"/>
  <c r="J37" i="250"/>
  <c r="I37" i="250"/>
  <c r="I44" i="250" s="1"/>
  <c r="H37" i="250"/>
  <c r="H44" i="250" s="1"/>
  <c r="G37" i="250"/>
  <c r="G44" i="250" s="1"/>
  <c r="F37" i="250"/>
  <c r="F44" i="250" s="1"/>
  <c r="E37" i="250"/>
  <c r="E44" i="250" s="1"/>
  <c r="D37" i="250"/>
  <c r="C37" i="250"/>
  <c r="C44" i="250" s="1"/>
  <c r="AA25" i="250"/>
  <c r="Y25" i="250"/>
  <c r="X25" i="250"/>
  <c r="Z25" i="250" s="1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Y26" i="250" s="1"/>
  <c r="X13" i="250"/>
  <c r="W13" i="250"/>
  <c r="W26" i="250" s="1"/>
  <c r="V13" i="250"/>
  <c r="V26" i="250" s="1"/>
  <c r="U13" i="250"/>
  <c r="U26" i="250" s="1"/>
  <c r="T13" i="250"/>
  <c r="S13" i="250"/>
  <c r="S26" i="250" s="1"/>
  <c r="R13" i="250"/>
  <c r="R26" i="250" s="1"/>
  <c r="Q13" i="250"/>
  <c r="Q26" i="250" s="1"/>
  <c r="Q45" i="250" s="1"/>
  <c r="P13" i="250"/>
  <c r="P26" i="250" s="1"/>
  <c r="P45" i="250" s="1"/>
  <c r="O13" i="250"/>
  <c r="O26" i="250" s="1"/>
  <c r="O45" i="250" s="1"/>
  <c r="N13" i="250"/>
  <c r="M13" i="250"/>
  <c r="M26" i="250" s="1"/>
  <c r="M45" i="250" s="1"/>
  <c r="L13" i="250"/>
  <c r="K13" i="250"/>
  <c r="K26" i="250" s="1"/>
  <c r="J13" i="250"/>
  <c r="J26" i="250" s="1"/>
  <c r="I13" i="250"/>
  <c r="I26" i="250" s="1"/>
  <c r="I45" i="250" s="1"/>
  <c r="H13" i="250"/>
  <c r="H26" i="250" s="1"/>
  <c r="H45" i="250" s="1"/>
  <c r="G13" i="250"/>
  <c r="F13" i="250"/>
  <c r="F26" i="250" s="1"/>
  <c r="E13" i="250"/>
  <c r="E26" i="250" s="1"/>
  <c r="D13" i="250"/>
  <c r="C13" i="250"/>
  <c r="C26" i="250" s="1"/>
  <c r="AA50" i="251"/>
  <c r="Y50" i="251"/>
  <c r="X50" i="25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Y37" i="251"/>
  <c r="Y44" i="251" s="1"/>
  <c r="X37" i="251"/>
  <c r="X44" i="251" s="1"/>
  <c r="W37" i="251"/>
  <c r="W44" i="251" s="1"/>
  <c r="V37" i="251"/>
  <c r="V44" i="251" s="1"/>
  <c r="U37" i="251"/>
  <c r="U44" i="251" s="1"/>
  <c r="T37" i="251"/>
  <c r="T44" i="251" s="1"/>
  <c r="S37" i="251"/>
  <c r="S44" i="251" s="1"/>
  <c r="R37" i="251"/>
  <c r="Q37" i="251"/>
  <c r="P37" i="251"/>
  <c r="P44" i="251" s="1"/>
  <c r="O37" i="251"/>
  <c r="O44" i="251" s="1"/>
  <c r="N37" i="251"/>
  <c r="N44" i="251" s="1"/>
  <c r="M37" i="251"/>
  <c r="M44" i="251" s="1"/>
  <c r="L37" i="251"/>
  <c r="L44" i="251" s="1"/>
  <c r="K37" i="251"/>
  <c r="K44" i="251" s="1"/>
  <c r="J37" i="251"/>
  <c r="I37" i="251"/>
  <c r="H37" i="251"/>
  <c r="H44" i="251" s="1"/>
  <c r="G37" i="251"/>
  <c r="G44" i="251" s="1"/>
  <c r="F37" i="251"/>
  <c r="F44" i="251" s="1"/>
  <c r="E37" i="251"/>
  <c r="E44" i="251" s="1"/>
  <c r="D37" i="251"/>
  <c r="C37" i="251"/>
  <c r="C44" i="251" s="1"/>
  <c r="AA25" i="251"/>
  <c r="Y25" i="251"/>
  <c r="X25" i="251"/>
  <c r="Z25" i="251" s="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Y13" i="251"/>
  <c r="Y26" i="251" s="1"/>
  <c r="X13" i="251"/>
  <c r="W13" i="251"/>
  <c r="W26" i="251" s="1"/>
  <c r="W45" i="251" s="1"/>
  <c r="V13" i="251"/>
  <c r="V26" i="251" s="1"/>
  <c r="U13" i="251"/>
  <c r="U26" i="251" s="1"/>
  <c r="U45" i="251" s="1"/>
  <c r="T13" i="251"/>
  <c r="S13" i="251"/>
  <c r="S26" i="251" s="1"/>
  <c r="R13" i="251"/>
  <c r="R26" i="251" s="1"/>
  <c r="Q13" i="251"/>
  <c r="Q26" i="251" s="1"/>
  <c r="P13" i="251"/>
  <c r="O13" i="251"/>
  <c r="O26" i="251" s="1"/>
  <c r="O45" i="251" s="1"/>
  <c r="N13" i="251"/>
  <c r="N26" i="251" s="1"/>
  <c r="M13" i="251"/>
  <c r="M26" i="251" s="1"/>
  <c r="M45" i="251" s="1"/>
  <c r="L13" i="251"/>
  <c r="K13" i="251"/>
  <c r="K26" i="251" s="1"/>
  <c r="J13" i="251"/>
  <c r="J26" i="251" s="1"/>
  <c r="I13" i="251"/>
  <c r="I26" i="251" s="1"/>
  <c r="H13" i="251"/>
  <c r="H26" i="251" s="1"/>
  <c r="H45" i="251" s="1"/>
  <c r="G13" i="251"/>
  <c r="F13" i="251"/>
  <c r="F26" i="251" s="1"/>
  <c r="F45" i="251" s="1"/>
  <c r="E13" i="251"/>
  <c r="E26" i="251" s="1"/>
  <c r="E45" i="251" s="1"/>
  <c r="D13" i="251"/>
  <c r="C13" i="251"/>
  <c r="C26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Y37" i="252"/>
  <c r="Y44" i="252" s="1"/>
  <c r="X37" i="252"/>
  <c r="X44" i="252" s="1"/>
  <c r="W37" i="252"/>
  <c r="W44" i="252" s="1"/>
  <c r="V37" i="252"/>
  <c r="V44" i="252" s="1"/>
  <c r="U37" i="252"/>
  <c r="U44" i="252" s="1"/>
  <c r="T37" i="252"/>
  <c r="S37" i="252"/>
  <c r="S44" i="252" s="1"/>
  <c r="R37" i="252"/>
  <c r="Q37" i="252"/>
  <c r="Q44" i="252" s="1"/>
  <c r="P37" i="252"/>
  <c r="P44" i="252" s="1"/>
  <c r="O37" i="252"/>
  <c r="O44" i="252" s="1"/>
  <c r="N37" i="252"/>
  <c r="N44" i="252" s="1"/>
  <c r="M37" i="252"/>
  <c r="M44" i="252" s="1"/>
  <c r="L37" i="252"/>
  <c r="L44" i="252" s="1"/>
  <c r="K37" i="252"/>
  <c r="K44" i="252" s="1"/>
  <c r="J37" i="252"/>
  <c r="I37" i="252"/>
  <c r="H37" i="252"/>
  <c r="H44" i="252" s="1"/>
  <c r="G37" i="252"/>
  <c r="G44" i="252" s="1"/>
  <c r="F37" i="252"/>
  <c r="F44" i="252" s="1"/>
  <c r="E37" i="252"/>
  <c r="E44" i="252" s="1"/>
  <c r="D37" i="252"/>
  <c r="C37" i="252"/>
  <c r="C44" i="252" s="1"/>
  <c r="O26" i="252"/>
  <c r="O45" i="252" s="1"/>
  <c r="AA25" i="252"/>
  <c r="Y25" i="252"/>
  <c r="X25" i="252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Y13" i="252"/>
  <c r="Y26" i="252" s="1"/>
  <c r="X13" i="252"/>
  <c r="W13" i="252"/>
  <c r="W26" i="252" s="1"/>
  <c r="V13" i="252"/>
  <c r="V26" i="252" s="1"/>
  <c r="U13" i="252"/>
  <c r="U26" i="252" s="1"/>
  <c r="U45" i="252" s="1"/>
  <c r="T13" i="252"/>
  <c r="S13" i="252"/>
  <c r="S26" i="252" s="1"/>
  <c r="R13" i="252"/>
  <c r="R26" i="252" s="1"/>
  <c r="Q13" i="252"/>
  <c r="Q26" i="252" s="1"/>
  <c r="P13" i="252"/>
  <c r="P26" i="252" s="1"/>
  <c r="O13" i="252"/>
  <c r="N13" i="252"/>
  <c r="N26" i="252" s="1"/>
  <c r="N45" i="252" s="1"/>
  <c r="M13" i="252"/>
  <c r="M26" i="252" s="1"/>
  <c r="M45" i="252" s="1"/>
  <c r="L13" i="252"/>
  <c r="K13" i="252"/>
  <c r="K26" i="252" s="1"/>
  <c r="J13" i="252"/>
  <c r="J26" i="252" s="1"/>
  <c r="I13" i="252"/>
  <c r="I26" i="252" s="1"/>
  <c r="H13" i="252"/>
  <c r="H26" i="252" s="1"/>
  <c r="G13" i="252"/>
  <c r="F13" i="252"/>
  <c r="F26" i="252" s="1"/>
  <c r="E13" i="252"/>
  <c r="E26" i="252" s="1"/>
  <c r="E45" i="252" s="1"/>
  <c r="D13" i="252"/>
  <c r="C13" i="252"/>
  <c r="C26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AA44" i="253" s="1"/>
  <c r="Y37" i="253"/>
  <c r="Y44" i="253" s="1"/>
  <c r="X37" i="253"/>
  <c r="W37" i="253"/>
  <c r="W44" i="253" s="1"/>
  <c r="V37" i="253"/>
  <c r="V44" i="253" s="1"/>
  <c r="U37" i="253"/>
  <c r="U44" i="253" s="1"/>
  <c r="T37" i="253"/>
  <c r="T44" i="253" s="1"/>
  <c r="S37" i="253"/>
  <c r="S44" i="253" s="1"/>
  <c r="R37" i="253"/>
  <c r="Q37" i="253"/>
  <c r="P37" i="253"/>
  <c r="O37" i="253"/>
  <c r="O44" i="253" s="1"/>
  <c r="N37" i="253"/>
  <c r="N44" i="253" s="1"/>
  <c r="M37" i="253"/>
  <c r="M44" i="253" s="1"/>
  <c r="L37" i="253"/>
  <c r="L44" i="253" s="1"/>
  <c r="K37" i="253"/>
  <c r="K44" i="253" s="1"/>
  <c r="J37" i="253"/>
  <c r="I37" i="253"/>
  <c r="I44" i="253" s="1"/>
  <c r="H37" i="253"/>
  <c r="H44" i="253" s="1"/>
  <c r="G37" i="253"/>
  <c r="G44" i="253" s="1"/>
  <c r="F37" i="253"/>
  <c r="F44" i="253" s="1"/>
  <c r="E37" i="253"/>
  <c r="E44" i="253" s="1"/>
  <c r="D37" i="253"/>
  <c r="C37" i="253"/>
  <c r="C44" i="253" s="1"/>
  <c r="O26" i="253"/>
  <c r="O45" i="253" s="1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Y13" i="253"/>
  <c r="Y26" i="253" s="1"/>
  <c r="X13" i="253"/>
  <c r="W13" i="253"/>
  <c r="W26" i="253" s="1"/>
  <c r="W45" i="253" s="1"/>
  <c r="V13" i="253"/>
  <c r="V26" i="253" s="1"/>
  <c r="U13" i="253"/>
  <c r="U26" i="253" s="1"/>
  <c r="U45" i="253" s="1"/>
  <c r="T13" i="253"/>
  <c r="S13" i="253"/>
  <c r="S26" i="253" s="1"/>
  <c r="R13" i="253"/>
  <c r="Q13" i="253"/>
  <c r="Q26" i="253" s="1"/>
  <c r="P13" i="253"/>
  <c r="P26" i="253" s="1"/>
  <c r="O13" i="253"/>
  <c r="N13" i="253"/>
  <c r="N26" i="253" s="1"/>
  <c r="M13" i="253"/>
  <c r="M26" i="253" s="1"/>
  <c r="M45" i="253" s="1"/>
  <c r="L13" i="253"/>
  <c r="K13" i="253"/>
  <c r="K26" i="253" s="1"/>
  <c r="K45" i="253" s="1"/>
  <c r="J13" i="253"/>
  <c r="J26" i="253" s="1"/>
  <c r="I13" i="253"/>
  <c r="I26" i="253" s="1"/>
  <c r="I45" i="253" s="1"/>
  <c r="H13" i="253"/>
  <c r="H26" i="253" s="1"/>
  <c r="G13" i="253"/>
  <c r="F13" i="253"/>
  <c r="F26" i="253" s="1"/>
  <c r="F45" i="253" s="1"/>
  <c r="E13" i="253"/>
  <c r="E26" i="253" s="1"/>
  <c r="E45" i="253" s="1"/>
  <c r="D13" i="253"/>
  <c r="C13" i="253"/>
  <c r="C26" i="253" s="1"/>
  <c r="C45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Y44" i="254" s="1"/>
  <c r="X37" i="254"/>
  <c r="W37" i="254"/>
  <c r="W44" i="254" s="1"/>
  <c r="V37" i="254"/>
  <c r="V44" i="254" s="1"/>
  <c r="U37" i="254"/>
  <c r="U44" i="254" s="1"/>
  <c r="T37" i="254"/>
  <c r="S37" i="254"/>
  <c r="S44" i="254" s="1"/>
  <c r="R37" i="254"/>
  <c r="Q37" i="254"/>
  <c r="Q44" i="254" s="1"/>
  <c r="P37" i="254"/>
  <c r="P44" i="254" s="1"/>
  <c r="O37" i="254"/>
  <c r="O44" i="254" s="1"/>
  <c r="N37" i="254"/>
  <c r="N44" i="254" s="1"/>
  <c r="M37" i="254"/>
  <c r="M44" i="254" s="1"/>
  <c r="L37" i="254"/>
  <c r="L44" i="254" s="1"/>
  <c r="K37" i="254"/>
  <c r="K44" i="254" s="1"/>
  <c r="J37" i="254"/>
  <c r="I37" i="254"/>
  <c r="I44" i="254" s="1"/>
  <c r="H37" i="254"/>
  <c r="H44" i="254" s="1"/>
  <c r="G37" i="254"/>
  <c r="G44" i="254" s="1"/>
  <c r="F37" i="254"/>
  <c r="F44" i="254" s="1"/>
  <c r="E37" i="254"/>
  <c r="E44" i="254" s="1"/>
  <c r="D37" i="254"/>
  <c r="C37" i="254"/>
  <c r="C44" i="254" s="1"/>
  <c r="V26" i="254"/>
  <c r="AA25" i="254"/>
  <c r="Y25" i="254"/>
  <c r="X25" i="254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Y26" i="254" s="1"/>
  <c r="X13" i="254"/>
  <c r="W13" i="254"/>
  <c r="W26" i="254" s="1"/>
  <c r="V13" i="254"/>
  <c r="U13" i="254"/>
  <c r="U26" i="254" s="1"/>
  <c r="U45" i="254" s="1"/>
  <c r="T13" i="254"/>
  <c r="S13" i="254"/>
  <c r="S26" i="254" s="1"/>
  <c r="R13" i="254"/>
  <c r="R26" i="254" s="1"/>
  <c r="Q13" i="254"/>
  <c r="Q26" i="254" s="1"/>
  <c r="P13" i="254"/>
  <c r="O13" i="254"/>
  <c r="O26" i="254" s="1"/>
  <c r="O45" i="254" s="1"/>
  <c r="N13" i="254"/>
  <c r="N26" i="254" s="1"/>
  <c r="M13" i="254"/>
  <c r="M26" i="254" s="1"/>
  <c r="M45" i="254" s="1"/>
  <c r="L13" i="254"/>
  <c r="K13" i="254"/>
  <c r="K26" i="254" s="1"/>
  <c r="K45" i="254" s="1"/>
  <c r="J13" i="254"/>
  <c r="J26" i="254" s="1"/>
  <c r="I13" i="254"/>
  <c r="I26" i="254" s="1"/>
  <c r="H13" i="254"/>
  <c r="H26" i="254" s="1"/>
  <c r="G13" i="254"/>
  <c r="F13" i="254"/>
  <c r="F26" i="254" s="1"/>
  <c r="E13" i="254"/>
  <c r="E26" i="254" s="1"/>
  <c r="E45" i="254" s="1"/>
  <c r="D13" i="254"/>
  <c r="C13" i="254"/>
  <c r="C26" i="254" s="1"/>
  <c r="C45" i="254" s="1"/>
  <c r="AA50" i="255"/>
  <c r="Y50" i="255"/>
  <c r="Z50" i="255" s="1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Y37" i="255"/>
  <c r="Y44" i="255" s="1"/>
  <c r="X37" i="255"/>
  <c r="X44" i="255" s="1"/>
  <c r="Z44" i="255" s="1"/>
  <c r="W37" i="255"/>
  <c r="W44" i="255" s="1"/>
  <c r="V37" i="255"/>
  <c r="V44" i="255" s="1"/>
  <c r="U37" i="255"/>
  <c r="U44" i="255" s="1"/>
  <c r="T37" i="255"/>
  <c r="T44" i="255" s="1"/>
  <c r="S37" i="255"/>
  <c r="S44" i="255" s="1"/>
  <c r="R37" i="255"/>
  <c r="Q37" i="255"/>
  <c r="P37" i="255"/>
  <c r="P44" i="255" s="1"/>
  <c r="O37" i="255"/>
  <c r="O44" i="255" s="1"/>
  <c r="N37" i="255"/>
  <c r="N44" i="255" s="1"/>
  <c r="M37" i="255"/>
  <c r="M44" i="255" s="1"/>
  <c r="L37" i="255"/>
  <c r="L44" i="255" s="1"/>
  <c r="K37" i="255"/>
  <c r="K44" i="255" s="1"/>
  <c r="J37" i="255"/>
  <c r="I37" i="255"/>
  <c r="I44" i="255" s="1"/>
  <c r="H37" i="255"/>
  <c r="H44" i="255" s="1"/>
  <c r="G37" i="255"/>
  <c r="F37" i="255"/>
  <c r="F44" i="255" s="1"/>
  <c r="E37" i="255"/>
  <c r="E44" i="255" s="1"/>
  <c r="D37" i="255"/>
  <c r="C37" i="255"/>
  <c r="C44" i="255" s="1"/>
  <c r="I26" i="255"/>
  <c r="AA25" i="255"/>
  <c r="Y25" i="255"/>
  <c r="X25" i="255"/>
  <c r="Z25" i="255" s="1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Y13" i="255"/>
  <c r="Y26" i="255" s="1"/>
  <c r="X13" i="255"/>
  <c r="W13" i="255"/>
  <c r="W26" i="255" s="1"/>
  <c r="V13" i="255"/>
  <c r="V26" i="255" s="1"/>
  <c r="U13" i="255"/>
  <c r="U26" i="255" s="1"/>
  <c r="U45" i="255" s="1"/>
  <c r="T13" i="255"/>
  <c r="S13" i="255"/>
  <c r="S26" i="255" s="1"/>
  <c r="R13" i="255"/>
  <c r="R26" i="255" s="1"/>
  <c r="Q13" i="255"/>
  <c r="Q26" i="255" s="1"/>
  <c r="P13" i="255"/>
  <c r="P26" i="255" s="1"/>
  <c r="O13" i="255"/>
  <c r="O26" i="255" s="1"/>
  <c r="N13" i="255"/>
  <c r="N26" i="255" s="1"/>
  <c r="M13" i="255"/>
  <c r="M26" i="255" s="1"/>
  <c r="L13" i="255"/>
  <c r="K13" i="255"/>
  <c r="K26" i="255" s="1"/>
  <c r="K45" i="255" s="1"/>
  <c r="J13" i="255"/>
  <c r="J26" i="255" s="1"/>
  <c r="I13" i="255"/>
  <c r="H13" i="255"/>
  <c r="H26" i="255" s="1"/>
  <c r="G13" i="255"/>
  <c r="F13" i="255"/>
  <c r="F26" i="255" s="1"/>
  <c r="E13" i="255"/>
  <c r="E26" i="255" s="1"/>
  <c r="D13" i="255"/>
  <c r="C13" i="255"/>
  <c r="C26" i="255" s="1"/>
  <c r="C45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AA44" i="256" s="1"/>
  <c r="Y37" i="256"/>
  <c r="Y44" i="256" s="1"/>
  <c r="X37" i="256"/>
  <c r="W37" i="256"/>
  <c r="W44" i="256" s="1"/>
  <c r="V37" i="256"/>
  <c r="V44" i="256" s="1"/>
  <c r="U37" i="256"/>
  <c r="U44" i="256" s="1"/>
  <c r="T37" i="256"/>
  <c r="S37" i="256"/>
  <c r="S44" i="256" s="1"/>
  <c r="R37" i="256"/>
  <c r="Q37" i="256"/>
  <c r="Q44" i="256" s="1"/>
  <c r="P37" i="256"/>
  <c r="P44" i="256" s="1"/>
  <c r="O37" i="256"/>
  <c r="O44" i="256" s="1"/>
  <c r="N37" i="256"/>
  <c r="N44" i="256" s="1"/>
  <c r="M37" i="256"/>
  <c r="M44" i="256" s="1"/>
  <c r="L37" i="256"/>
  <c r="L44" i="256" s="1"/>
  <c r="K37" i="256"/>
  <c r="K44" i="256" s="1"/>
  <c r="J37" i="256"/>
  <c r="I37" i="256"/>
  <c r="I44" i="256" s="1"/>
  <c r="H37" i="256"/>
  <c r="H44" i="256" s="1"/>
  <c r="G37" i="256"/>
  <c r="G44" i="256" s="1"/>
  <c r="F37" i="256"/>
  <c r="F44" i="256" s="1"/>
  <c r="E37" i="256"/>
  <c r="E44" i="256" s="1"/>
  <c r="D37" i="256"/>
  <c r="C37" i="256"/>
  <c r="C44" i="256" s="1"/>
  <c r="AA25" i="256"/>
  <c r="Y25" i="256"/>
  <c r="X25" i="256"/>
  <c r="Z25" i="256" s="1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AA45" i="256" s="1"/>
  <c r="Y13" i="256"/>
  <c r="Y26" i="256" s="1"/>
  <c r="X13" i="256"/>
  <c r="X26" i="256" s="1"/>
  <c r="W13" i="256"/>
  <c r="V13" i="256"/>
  <c r="V26" i="256" s="1"/>
  <c r="V45" i="256" s="1"/>
  <c r="U13" i="256"/>
  <c r="T13" i="256"/>
  <c r="T26" i="256" s="1"/>
  <c r="S13" i="256"/>
  <c r="R13" i="256"/>
  <c r="R26" i="256" s="1"/>
  <c r="Q13" i="256"/>
  <c r="Q26" i="256" s="1"/>
  <c r="P13" i="256"/>
  <c r="P26" i="256" s="1"/>
  <c r="O13" i="256"/>
  <c r="N13" i="256"/>
  <c r="N26" i="256" s="1"/>
  <c r="M13" i="256"/>
  <c r="L13" i="256"/>
  <c r="L26" i="256" s="1"/>
  <c r="K13" i="256"/>
  <c r="J13" i="256"/>
  <c r="J26" i="256" s="1"/>
  <c r="I13" i="256"/>
  <c r="I26" i="256" s="1"/>
  <c r="H13" i="256"/>
  <c r="H26" i="256" s="1"/>
  <c r="G13" i="256"/>
  <c r="F13" i="256"/>
  <c r="F26" i="256" s="1"/>
  <c r="E13" i="256"/>
  <c r="E26" i="256" s="1"/>
  <c r="D13" i="256"/>
  <c r="D26" i="256" s="1"/>
  <c r="C13" i="256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43" i="257"/>
  <c r="Y43" i="257"/>
  <c r="X43" i="257"/>
  <c r="W43" i="257"/>
  <c r="W44" i="257" s="1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AA44" i="257" s="1"/>
  <c r="Y37" i="257"/>
  <c r="Y44" i="257" s="1"/>
  <c r="X37" i="257"/>
  <c r="Z37" i="257" s="1"/>
  <c r="W37" i="257"/>
  <c r="V37" i="257"/>
  <c r="V44" i="257" s="1"/>
  <c r="U37" i="257"/>
  <c r="U44" i="257" s="1"/>
  <c r="T37" i="257"/>
  <c r="S37" i="257"/>
  <c r="S44" i="257" s="1"/>
  <c r="R37" i="257"/>
  <c r="Q37" i="257"/>
  <c r="Q44" i="257" s="1"/>
  <c r="P37" i="257"/>
  <c r="O37" i="257"/>
  <c r="N37" i="257"/>
  <c r="N44" i="257" s="1"/>
  <c r="M37" i="257"/>
  <c r="M44" i="257" s="1"/>
  <c r="L37" i="257"/>
  <c r="K37" i="257"/>
  <c r="K44" i="257" s="1"/>
  <c r="J37" i="257"/>
  <c r="I37" i="257"/>
  <c r="I44" i="257" s="1"/>
  <c r="H37" i="257"/>
  <c r="G37" i="257"/>
  <c r="G44" i="257" s="1"/>
  <c r="F37" i="257"/>
  <c r="F44" i="257" s="1"/>
  <c r="E37" i="257"/>
  <c r="E44" i="257" s="1"/>
  <c r="D37" i="257"/>
  <c r="C37" i="257"/>
  <c r="C44" i="257" s="1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Y13" i="257"/>
  <c r="Y26" i="257" s="1"/>
  <c r="X13" i="257"/>
  <c r="X26" i="257" s="1"/>
  <c r="W13" i="257"/>
  <c r="V13" i="257"/>
  <c r="V26" i="257" s="1"/>
  <c r="U13" i="257"/>
  <c r="U26" i="257" s="1"/>
  <c r="T13" i="257"/>
  <c r="T26" i="257" s="1"/>
  <c r="S13" i="257"/>
  <c r="R13" i="257"/>
  <c r="R26" i="257" s="1"/>
  <c r="Q13" i="257"/>
  <c r="Q26" i="257" s="1"/>
  <c r="P13" i="257"/>
  <c r="P26" i="257" s="1"/>
  <c r="O13" i="257"/>
  <c r="N13" i="257"/>
  <c r="N26" i="257" s="1"/>
  <c r="M13" i="257"/>
  <c r="M26" i="257" s="1"/>
  <c r="L13" i="257"/>
  <c r="L26" i="257" s="1"/>
  <c r="K13" i="257"/>
  <c r="J13" i="257"/>
  <c r="J26" i="257" s="1"/>
  <c r="I13" i="257"/>
  <c r="I26" i="257" s="1"/>
  <c r="H13" i="257"/>
  <c r="H26" i="257" s="1"/>
  <c r="G13" i="257"/>
  <c r="F13" i="257"/>
  <c r="F26" i="257" s="1"/>
  <c r="F45" i="257" s="1"/>
  <c r="E13" i="257"/>
  <c r="E26" i="257" s="1"/>
  <c r="D13" i="257"/>
  <c r="D26" i="257" s="1"/>
  <c r="C13" i="257"/>
  <c r="AA50" i="258"/>
  <c r="Y50" i="258"/>
  <c r="X50" i="258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S44" i="258"/>
  <c r="AA43" i="258"/>
  <c r="Y43" i="258"/>
  <c r="X43" i="258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AA44" i="258" s="1"/>
  <c r="Y37" i="258"/>
  <c r="X37" i="258"/>
  <c r="W37" i="258"/>
  <c r="W44" i="258" s="1"/>
  <c r="V37" i="258"/>
  <c r="V44" i="258" s="1"/>
  <c r="U37" i="258"/>
  <c r="T37" i="258"/>
  <c r="S37" i="258"/>
  <c r="R37" i="258"/>
  <c r="R44" i="258" s="1"/>
  <c r="Q37" i="258"/>
  <c r="Q44" i="258" s="1"/>
  <c r="P37" i="258"/>
  <c r="O37" i="258"/>
  <c r="O44" i="258" s="1"/>
  <c r="N37" i="258"/>
  <c r="N44" i="258" s="1"/>
  <c r="M37" i="258"/>
  <c r="M44" i="258" s="1"/>
  <c r="L37" i="258"/>
  <c r="K37" i="258"/>
  <c r="K44" i="258" s="1"/>
  <c r="J37" i="258"/>
  <c r="J44" i="258" s="1"/>
  <c r="I37" i="258"/>
  <c r="I44" i="258" s="1"/>
  <c r="H37" i="258"/>
  <c r="G37" i="258"/>
  <c r="G44" i="258" s="1"/>
  <c r="F37" i="258"/>
  <c r="F44" i="258" s="1"/>
  <c r="E37" i="258"/>
  <c r="E44" i="258" s="1"/>
  <c r="D37" i="258"/>
  <c r="C37" i="258"/>
  <c r="C44" i="258" s="1"/>
  <c r="AA25" i="258"/>
  <c r="Y25" i="258"/>
  <c r="X25" i="258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Y13" i="258"/>
  <c r="Y26" i="258" s="1"/>
  <c r="X13" i="258"/>
  <c r="X26" i="258" s="1"/>
  <c r="W13" i="258"/>
  <c r="V13" i="258"/>
  <c r="U13" i="258"/>
  <c r="U26" i="258" s="1"/>
  <c r="T13" i="258"/>
  <c r="T26" i="258" s="1"/>
  <c r="S13" i="258"/>
  <c r="R13" i="258"/>
  <c r="R26" i="258" s="1"/>
  <c r="Q13" i="258"/>
  <c r="Q26" i="258" s="1"/>
  <c r="P13" i="258"/>
  <c r="P26" i="258" s="1"/>
  <c r="O13" i="258"/>
  <c r="N13" i="258"/>
  <c r="N26" i="258" s="1"/>
  <c r="N45" i="258" s="1"/>
  <c r="M13" i="258"/>
  <c r="M26" i="258" s="1"/>
  <c r="L13" i="258"/>
  <c r="L26" i="258" s="1"/>
  <c r="K13" i="258"/>
  <c r="J13" i="258"/>
  <c r="J26" i="258" s="1"/>
  <c r="I13" i="258"/>
  <c r="I26" i="258" s="1"/>
  <c r="H13" i="258"/>
  <c r="H26" i="258" s="1"/>
  <c r="G13" i="258"/>
  <c r="F13" i="258"/>
  <c r="F26" i="258" s="1"/>
  <c r="F45" i="258" s="1"/>
  <c r="E13" i="258"/>
  <c r="E26" i="258" s="1"/>
  <c r="D13" i="258"/>
  <c r="D26" i="258" s="1"/>
  <c r="C13" i="258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W37" i="1"/>
  <c r="W44" i="1" s="1"/>
  <c r="V37" i="1"/>
  <c r="V44" i="1" s="1"/>
  <c r="U37" i="1"/>
  <c r="T37" i="1"/>
  <c r="S37" i="1"/>
  <c r="S44" i="1" s="1"/>
  <c r="R37" i="1"/>
  <c r="R44" i="1" s="1"/>
  <c r="Q37" i="1"/>
  <c r="P37" i="1"/>
  <c r="O37" i="1"/>
  <c r="O44" i="1" s="1"/>
  <c r="N37" i="1"/>
  <c r="N44" i="1" s="1"/>
  <c r="M37" i="1"/>
  <c r="M44" i="1" s="1"/>
  <c r="L37" i="1"/>
  <c r="K37" i="1"/>
  <c r="K44" i="1" s="1"/>
  <c r="J37" i="1"/>
  <c r="J44" i="1" s="1"/>
  <c r="I37" i="1"/>
  <c r="I44" i="1" s="1"/>
  <c r="H37" i="1"/>
  <c r="G37" i="1"/>
  <c r="G44" i="1" s="1"/>
  <c r="F37" i="1"/>
  <c r="F44" i="1" s="1"/>
  <c r="E37" i="1"/>
  <c r="E44" i="1" s="1"/>
  <c r="D37" i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W13" i="1"/>
  <c r="V13" i="1"/>
  <c r="V26" i="1" s="1"/>
  <c r="U13" i="1"/>
  <c r="U26" i="1" s="1"/>
  <c r="T13" i="1"/>
  <c r="T26" i="1" s="1"/>
  <c r="S13" i="1"/>
  <c r="R13" i="1"/>
  <c r="R26" i="1" s="1"/>
  <c r="Q13" i="1"/>
  <c r="Q26" i="1" s="1"/>
  <c r="P13" i="1"/>
  <c r="P26" i="1" s="1"/>
  <c r="O13" i="1"/>
  <c r="N13" i="1"/>
  <c r="N26" i="1" s="1"/>
  <c r="M13" i="1"/>
  <c r="M26" i="1" s="1"/>
  <c r="L13" i="1"/>
  <c r="L26" i="1" s="1"/>
  <c r="K13" i="1"/>
  <c r="J13" i="1"/>
  <c r="J26" i="1" s="1"/>
  <c r="I13" i="1"/>
  <c r="I26" i="1" s="1"/>
  <c r="H13" i="1"/>
  <c r="H26" i="1" s="1"/>
  <c r="G13" i="1"/>
  <c r="F13" i="1"/>
  <c r="F26" i="1" s="1"/>
  <c r="F45" i="1" s="1"/>
  <c r="E13" i="1"/>
  <c r="E26" i="1" s="1"/>
  <c r="D13" i="1"/>
  <c r="D26" i="1" s="1"/>
  <c r="C13" i="1"/>
  <c r="S45" i="253" l="1"/>
  <c r="V45" i="253"/>
  <c r="F45" i="239"/>
  <c r="D44" i="248"/>
  <c r="Y26" i="245"/>
  <c r="R26" i="226"/>
  <c r="U44" i="214"/>
  <c r="U45" i="214" s="1"/>
  <c r="L44" i="200"/>
  <c r="D44" i="180"/>
  <c r="H26" i="164"/>
  <c r="H45" i="164" s="1"/>
  <c r="H26" i="44"/>
  <c r="C44" i="13"/>
  <c r="H44" i="257"/>
  <c r="P44" i="257"/>
  <c r="X44" i="257"/>
  <c r="Z44" i="257" s="1"/>
  <c r="D26" i="255"/>
  <c r="N45" i="251"/>
  <c r="D26" i="242"/>
  <c r="N45" i="241"/>
  <c r="T44" i="240"/>
  <c r="E45" i="238"/>
  <c r="U45" i="238"/>
  <c r="E45" i="236"/>
  <c r="M45" i="236"/>
  <c r="U45" i="236"/>
  <c r="X44" i="233"/>
  <c r="Z44" i="233" s="1"/>
  <c r="H45" i="229"/>
  <c r="Y45" i="228"/>
  <c r="Q45" i="227"/>
  <c r="N45" i="227"/>
  <c r="G45" i="222"/>
  <c r="G44" i="212"/>
  <c r="W44" i="212"/>
  <c r="J44" i="211"/>
  <c r="C44" i="186"/>
  <c r="S44" i="186"/>
  <c r="P44" i="253"/>
  <c r="S44" i="250"/>
  <c r="V44" i="234"/>
  <c r="V45" i="234" s="1"/>
  <c r="X44" i="232"/>
  <c r="X44" i="176"/>
  <c r="Z37" i="176"/>
  <c r="P44" i="154"/>
  <c r="C44" i="124"/>
  <c r="C45" i="124" s="1"/>
  <c r="S45" i="252"/>
  <c r="Z25" i="243"/>
  <c r="L44" i="241"/>
  <c r="Z25" i="230"/>
  <c r="H45" i="225"/>
  <c r="P45" i="225"/>
  <c r="Z50" i="219"/>
  <c r="J44" i="216"/>
  <c r="J45" i="216" s="1"/>
  <c r="R44" i="216"/>
  <c r="D44" i="186"/>
  <c r="L44" i="186"/>
  <c r="T44" i="186"/>
  <c r="X44" i="186"/>
  <c r="Z44" i="186" s="1"/>
  <c r="C44" i="184"/>
  <c r="S44" i="184"/>
  <c r="N45" i="191"/>
  <c r="H26" i="160"/>
  <c r="H44" i="154"/>
  <c r="R44" i="18"/>
  <c r="F45" i="252"/>
  <c r="V45" i="252"/>
  <c r="N45" i="246"/>
  <c r="V45" i="246"/>
  <c r="Z25" i="241"/>
  <c r="M45" i="241"/>
  <c r="U45" i="239"/>
  <c r="Z50" i="239"/>
  <c r="AA26" i="235"/>
  <c r="C44" i="233"/>
  <c r="K44" i="233"/>
  <c r="S44" i="233"/>
  <c r="AA44" i="233"/>
  <c r="AA45" i="233" s="1"/>
  <c r="Z25" i="232"/>
  <c r="G45" i="228"/>
  <c r="O45" i="228"/>
  <c r="W45" i="228"/>
  <c r="D45" i="225"/>
  <c r="G45" i="224"/>
  <c r="O45" i="224"/>
  <c r="W45" i="224"/>
  <c r="I45" i="218"/>
  <c r="Q45" i="218"/>
  <c r="I45" i="207"/>
  <c r="Z26" i="203"/>
  <c r="Z50" i="201"/>
  <c r="J45" i="187"/>
  <c r="R45" i="187"/>
  <c r="R45" i="183"/>
  <c r="J44" i="181"/>
  <c r="R44" i="181"/>
  <c r="D44" i="177"/>
  <c r="L44" i="177"/>
  <c r="T44" i="177"/>
  <c r="T45" i="177" s="1"/>
  <c r="X44" i="253"/>
  <c r="Z44" i="253" s="1"/>
  <c r="L44" i="248"/>
  <c r="N44" i="235"/>
  <c r="S44" i="228"/>
  <c r="S45" i="228" s="1"/>
  <c r="Y26" i="194"/>
  <c r="H44" i="192"/>
  <c r="I44" i="188"/>
  <c r="T44" i="180"/>
  <c r="T45" i="180" s="1"/>
  <c r="P26" i="160"/>
  <c r="AA26" i="258"/>
  <c r="AA45" i="258" s="1"/>
  <c r="M45" i="255"/>
  <c r="I45" i="254"/>
  <c r="W45" i="250"/>
  <c r="D44" i="246"/>
  <c r="D45" i="246" s="1"/>
  <c r="L44" i="246"/>
  <c r="L45" i="246" s="1"/>
  <c r="AA45" i="239"/>
  <c r="S45" i="237"/>
  <c r="C45" i="236"/>
  <c r="F45" i="236"/>
  <c r="U45" i="212"/>
  <c r="R44" i="201"/>
  <c r="I45" i="200"/>
  <c r="S45" i="187"/>
  <c r="Q44" i="1"/>
  <c r="I44" i="252"/>
  <c r="S45" i="251"/>
  <c r="T44" i="248"/>
  <c r="K45" i="247"/>
  <c r="I45" i="229"/>
  <c r="C44" i="228"/>
  <c r="C45" i="228" s="1"/>
  <c r="O26" i="223"/>
  <c r="I26" i="216"/>
  <c r="J44" i="213"/>
  <c r="E44" i="203"/>
  <c r="D44" i="257"/>
  <c r="L44" i="257"/>
  <c r="T44" i="257"/>
  <c r="L45" i="248"/>
  <c r="I44" i="248"/>
  <c r="I45" i="248" s="1"/>
  <c r="Q44" i="248"/>
  <c r="Y44" i="248"/>
  <c r="Z25" i="247"/>
  <c r="F45" i="245"/>
  <c r="N45" i="245"/>
  <c r="V45" i="245"/>
  <c r="K45" i="240"/>
  <c r="S45" i="240"/>
  <c r="C45" i="238"/>
  <c r="L26" i="236"/>
  <c r="T26" i="236"/>
  <c r="D44" i="233"/>
  <c r="P45" i="228"/>
  <c r="F45" i="212"/>
  <c r="C45" i="205"/>
  <c r="K45" i="205"/>
  <c r="S45" i="205"/>
  <c r="Q45" i="196"/>
  <c r="H45" i="192"/>
  <c r="P45" i="192"/>
  <c r="X45" i="192"/>
  <c r="C44" i="183"/>
  <c r="I45" i="255"/>
  <c r="U44" i="237"/>
  <c r="J26" i="226"/>
  <c r="M44" i="214"/>
  <c r="N44" i="212"/>
  <c r="N45" i="212" s="1"/>
  <c r="F44" i="191"/>
  <c r="P26" i="164"/>
  <c r="P45" i="164" s="1"/>
  <c r="W45" i="254"/>
  <c r="I45" i="252"/>
  <c r="E45" i="243"/>
  <c r="M45" i="243"/>
  <c r="E45" i="242"/>
  <c r="U45" i="242"/>
  <c r="T26" i="239"/>
  <c r="L44" i="234"/>
  <c r="R45" i="213"/>
  <c r="F45" i="201"/>
  <c r="N45" i="201"/>
  <c r="V45" i="201"/>
  <c r="T45" i="198"/>
  <c r="D44" i="183"/>
  <c r="L44" i="183"/>
  <c r="T44" i="183"/>
  <c r="G44" i="177"/>
  <c r="O44" i="177"/>
  <c r="U44" i="258"/>
  <c r="V45" i="254"/>
  <c r="Y26" i="216"/>
  <c r="P44" i="194"/>
  <c r="Z25" i="1"/>
  <c r="AA26" i="246"/>
  <c r="H45" i="245"/>
  <c r="P45" i="245"/>
  <c r="AA26" i="244"/>
  <c r="AA26" i="242"/>
  <c r="AA45" i="242" s="1"/>
  <c r="AA44" i="240"/>
  <c r="F45" i="235"/>
  <c r="N45" i="235"/>
  <c r="AA26" i="234"/>
  <c r="AA45" i="234" s="1"/>
  <c r="O44" i="233"/>
  <c r="D45" i="232"/>
  <c r="L45" i="232"/>
  <c r="M45" i="230"/>
  <c r="Q45" i="226"/>
  <c r="Z50" i="226"/>
  <c r="Z25" i="225"/>
  <c r="Z26" i="205"/>
  <c r="AA44" i="205"/>
  <c r="Z50" i="203"/>
  <c r="Z25" i="202"/>
  <c r="AA45" i="189"/>
  <c r="O45" i="185"/>
  <c r="W45" i="185"/>
  <c r="F44" i="185"/>
  <c r="N44" i="185"/>
  <c r="N45" i="185" s="1"/>
  <c r="V44" i="185"/>
  <c r="Z50" i="173"/>
  <c r="I45" i="166"/>
  <c r="U45" i="165"/>
  <c r="H45" i="131"/>
  <c r="P45" i="131"/>
  <c r="K45" i="127"/>
  <c r="G44" i="230"/>
  <c r="O44" i="230"/>
  <c r="W44" i="227"/>
  <c r="W45" i="227" s="1"/>
  <c r="C45" i="226"/>
  <c r="S45" i="226"/>
  <c r="AA44" i="226"/>
  <c r="G45" i="225"/>
  <c r="O45" i="225"/>
  <c r="W45" i="225"/>
  <c r="Z26" i="224"/>
  <c r="Z25" i="224"/>
  <c r="H45" i="223"/>
  <c r="P45" i="223"/>
  <c r="X45" i="223"/>
  <c r="I45" i="221"/>
  <c r="Z50" i="220"/>
  <c r="Z45" i="219"/>
  <c r="J45" i="218"/>
  <c r="O45" i="216"/>
  <c r="L45" i="215"/>
  <c r="T45" i="215"/>
  <c r="O45" i="212"/>
  <c r="W45" i="212"/>
  <c r="H45" i="207"/>
  <c r="P45" i="207"/>
  <c r="I45" i="202"/>
  <c r="G45" i="199"/>
  <c r="H45" i="197"/>
  <c r="P45" i="197"/>
  <c r="X45" i="197"/>
  <c r="Y45" i="194"/>
  <c r="P45" i="191"/>
  <c r="F45" i="190"/>
  <c r="N45" i="190"/>
  <c r="V45" i="190"/>
  <c r="D44" i="184"/>
  <c r="L44" i="184"/>
  <c r="T44" i="184"/>
  <c r="Y45" i="164"/>
  <c r="Z13" i="147"/>
  <c r="X26" i="147"/>
  <c r="F45" i="213"/>
  <c r="V45" i="213"/>
  <c r="L44" i="213"/>
  <c r="J44" i="212"/>
  <c r="R44" i="212"/>
  <c r="I44" i="212"/>
  <c r="Q45" i="206"/>
  <c r="Q45" i="204"/>
  <c r="Z26" i="201"/>
  <c r="N45" i="199"/>
  <c r="I45" i="193"/>
  <c r="Q45" i="193"/>
  <c r="W45" i="190"/>
  <c r="F45" i="188"/>
  <c r="N45" i="188"/>
  <c r="V45" i="188"/>
  <c r="D44" i="181"/>
  <c r="D45" i="181" s="1"/>
  <c r="L44" i="181"/>
  <c r="L45" i="181" s="1"/>
  <c r="T44" i="181"/>
  <c r="T45" i="181" s="1"/>
  <c r="G44" i="176"/>
  <c r="D44" i="172"/>
  <c r="L44" i="172"/>
  <c r="T44" i="172"/>
  <c r="T45" i="172" s="1"/>
  <c r="Z37" i="171"/>
  <c r="C44" i="168"/>
  <c r="C45" i="168" s="1"/>
  <c r="K45" i="166"/>
  <c r="Z50" i="166"/>
  <c r="Z25" i="165"/>
  <c r="S45" i="151"/>
  <c r="X44" i="115"/>
  <c r="Z44" i="115" s="1"/>
  <c r="Z37" i="115"/>
  <c r="D44" i="168"/>
  <c r="L44" i="168"/>
  <c r="T44" i="168"/>
  <c r="V45" i="155"/>
  <c r="M45" i="148"/>
  <c r="Z13" i="139"/>
  <c r="X26" i="139"/>
  <c r="C45" i="223"/>
  <c r="K45" i="223"/>
  <c r="S45" i="223"/>
  <c r="I45" i="223"/>
  <c r="Y45" i="223"/>
  <c r="Z45" i="223" s="1"/>
  <c r="H45" i="220"/>
  <c r="P45" i="220"/>
  <c r="H44" i="216"/>
  <c r="P44" i="216"/>
  <c r="C44" i="212"/>
  <c r="K44" i="212"/>
  <c r="K45" i="212" s="1"/>
  <c r="AA44" i="212"/>
  <c r="AA45" i="212" s="1"/>
  <c r="O45" i="211"/>
  <c r="F45" i="202"/>
  <c r="P45" i="199"/>
  <c r="D45" i="195"/>
  <c r="L45" i="195"/>
  <c r="T45" i="195"/>
  <c r="P45" i="195"/>
  <c r="X45" i="195"/>
  <c r="F45" i="193"/>
  <c r="C44" i="189"/>
  <c r="P44" i="186"/>
  <c r="C44" i="185"/>
  <c r="K44" i="185"/>
  <c r="S44" i="185"/>
  <c r="X44" i="184"/>
  <c r="Z44" i="184" s="1"/>
  <c r="C44" i="182"/>
  <c r="K44" i="182"/>
  <c r="S44" i="182"/>
  <c r="P44" i="176"/>
  <c r="D45" i="169"/>
  <c r="L45" i="169"/>
  <c r="T45" i="169"/>
  <c r="Z50" i="168"/>
  <c r="Y45" i="167"/>
  <c r="L45" i="164"/>
  <c r="Z50" i="164"/>
  <c r="I45" i="161"/>
  <c r="Y45" i="161"/>
  <c r="F45" i="155"/>
  <c r="K45" i="153"/>
  <c r="Q45" i="152"/>
  <c r="V45" i="148"/>
  <c r="Q45" i="120"/>
  <c r="J44" i="230"/>
  <c r="F45" i="229"/>
  <c r="N45" i="229"/>
  <c r="V45" i="229"/>
  <c r="G45" i="226"/>
  <c r="W45" i="226"/>
  <c r="I45" i="224"/>
  <c r="Q45" i="224"/>
  <c r="D45" i="223"/>
  <c r="X45" i="222"/>
  <c r="Z45" i="222" s="1"/>
  <c r="Q45" i="216"/>
  <c r="D45" i="214"/>
  <c r="L45" i="214"/>
  <c r="T45" i="214"/>
  <c r="E44" i="212"/>
  <c r="E45" i="212" s="1"/>
  <c r="M44" i="212"/>
  <c r="M45" i="212" s="1"/>
  <c r="U44" i="212"/>
  <c r="X44" i="211"/>
  <c r="Z44" i="211" s="1"/>
  <c r="Q45" i="209"/>
  <c r="Y45" i="209"/>
  <c r="D45" i="206"/>
  <c r="L45" i="206"/>
  <c r="T45" i="206"/>
  <c r="D45" i="204"/>
  <c r="L45" i="204"/>
  <c r="T45" i="204"/>
  <c r="C45" i="201"/>
  <c r="K45" i="201"/>
  <c r="S45" i="201"/>
  <c r="C45" i="199"/>
  <c r="K45" i="199"/>
  <c r="S45" i="199"/>
  <c r="C45" i="196"/>
  <c r="K45" i="196"/>
  <c r="S45" i="196"/>
  <c r="H45" i="194"/>
  <c r="G45" i="193"/>
  <c r="O45" i="193"/>
  <c r="W45" i="193"/>
  <c r="D44" i="189"/>
  <c r="D45" i="189" s="1"/>
  <c r="L44" i="189"/>
  <c r="T44" i="189"/>
  <c r="J44" i="186"/>
  <c r="J45" i="186" s="1"/>
  <c r="R44" i="186"/>
  <c r="R45" i="186" s="1"/>
  <c r="L44" i="185"/>
  <c r="J44" i="183"/>
  <c r="R44" i="183"/>
  <c r="C44" i="180"/>
  <c r="K44" i="180"/>
  <c r="O44" i="172"/>
  <c r="W44" i="172"/>
  <c r="W45" i="166"/>
  <c r="C45" i="165"/>
  <c r="K45" i="165"/>
  <c r="S45" i="165"/>
  <c r="C45" i="159"/>
  <c r="S45" i="159"/>
  <c r="L45" i="146"/>
  <c r="AA44" i="124"/>
  <c r="R45" i="116"/>
  <c r="Z13" i="55"/>
  <c r="X26" i="55"/>
  <c r="X45" i="55" s="1"/>
  <c r="Q44" i="72"/>
  <c r="P44" i="169"/>
  <c r="Z50" i="161"/>
  <c r="V45" i="156"/>
  <c r="H45" i="155"/>
  <c r="P45" i="155"/>
  <c r="S45" i="153"/>
  <c r="U45" i="151"/>
  <c r="Q45" i="147"/>
  <c r="G45" i="128"/>
  <c r="AA26" i="113"/>
  <c r="AA45" i="113" s="1"/>
  <c r="Z50" i="182"/>
  <c r="F45" i="179"/>
  <c r="AA45" i="178"/>
  <c r="H44" i="178"/>
  <c r="P44" i="178"/>
  <c r="P45" i="178" s="1"/>
  <c r="C44" i="176"/>
  <c r="E45" i="173"/>
  <c r="M45" i="173"/>
  <c r="U45" i="173"/>
  <c r="J45" i="167"/>
  <c r="M45" i="166"/>
  <c r="C45" i="154"/>
  <c r="G45" i="109"/>
  <c r="O45" i="109"/>
  <c r="D45" i="86"/>
  <c r="G44" i="180"/>
  <c r="O44" i="180"/>
  <c r="D44" i="176"/>
  <c r="L44" i="176"/>
  <c r="T44" i="176"/>
  <c r="H45" i="175"/>
  <c r="C44" i="171"/>
  <c r="AA44" i="167"/>
  <c r="F45" i="165"/>
  <c r="Q45" i="165"/>
  <c r="H45" i="162"/>
  <c r="K45" i="160"/>
  <c r="I45" i="159"/>
  <c r="Z25" i="159"/>
  <c r="AA45" i="155"/>
  <c r="U45" i="155"/>
  <c r="Z50" i="155"/>
  <c r="I45" i="154"/>
  <c r="Q45" i="154"/>
  <c r="Y45" i="154"/>
  <c r="U45" i="152"/>
  <c r="D45" i="150"/>
  <c r="T45" i="150"/>
  <c r="Z13" i="148"/>
  <c r="Q45" i="146"/>
  <c r="Y45" i="146"/>
  <c r="Z25" i="146"/>
  <c r="T26" i="145"/>
  <c r="T45" i="145" s="1"/>
  <c r="L45" i="134"/>
  <c r="X44" i="128"/>
  <c r="Z44" i="128" s="1"/>
  <c r="Z37" i="128"/>
  <c r="C45" i="126"/>
  <c r="V45" i="122"/>
  <c r="AA26" i="95"/>
  <c r="AA45" i="95" s="1"/>
  <c r="R45" i="182"/>
  <c r="D45" i="180"/>
  <c r="L45" i="180"/>
  <c r="H45" i="177"/>
  <c r="P45" i="177"/>
  <c r="Z25" i="177"/>
  <c r="C44" i="177"/>
  <c r="K44" i="177"/>
  <c r="F44" i="176"/>
  <c r="F45" i="176" s="1"/>
  <c r="N44" i="176"/>
  <c r="N45" i="176" s="1"/>
  <c r="V44" i="176"/>
  <c r="V45" i="176" s="1"/>
  <c r="C44" i="175"/>
  <c r="K44" i="175"/>
  <c r="C44" i="174"/>
  <c r="C44" i="173"/>
  <c r="C44" i="172"/>
  <c r="C45" i="172" s="1"/>
  <c r="E44" i="171"/>
  <c r="M44" i="171"/>
  <c r="U44" i="171"/>
  <c r="D44" i="171"/>
  <c r="D45" i="171" s="1"/>
  <c r="L44" i="171"/>
  <c r="L45" i="171" s="1"/>
  <c r="T44" i="171"/>
  <c r="T45" i="171" s="1"/>
  <c r="Z25" i="170"/>
  <c r="C44" i="169"/>
  <c r="C45" i="169" s="1"/>
  <c r="E45" i="167"/>
  <c r="M45" i="167"/>
  <c r="U45" i="167"/>
  <c r="G45" i="166"/>
  <c r="O45" i="166"/>
  <c r="G45" i="165"/>
  <c r="O45" i="165"/>
  <c r="W45" i="165"/>
  <c r="N45" i="163"/>
  <c r="H45" i="161"/>
  <c r="P45" i="161"/>
  <c r="C45" i="158"/>
  <c r="S45" i="158"/>
  <c r="Z50" i="157"/>
  <c r="U45" i="154"/>
  <c r="I45" i="153"/>
  <c r="Q45" i="153"/>
  <c r="Y45" i="153"/>
  <c r="H45" i="151"/>
  <c r="P45" i="151"/>
  <c r="F45" i="147"/>
  <c r="V45" i="147"/>
  <c r="Z50" i="144"/>
  <c r="AA44" i="141"/>
  <c r="Z50" i="139"/>
  <c r="H26" i="138"/>
  <c r="H45" i="138" s="1"/>
  <c r="P26" i="138"/>
  <c r="P45" i="138" s="1"/>
  <c r="Q45" i="137"/>
  <c r="C45" i="133"/>
  <c r="AA26" i="117"/>
  <c r="AA45" i="117" s="1"/>
  <c r="J44" i="115"/>
  <c r="J45" i="115" s="1"/>
  <c r="R44" i="115"/>
  <c r="R45" i="115" s="1"/>
  <c r="V45" i="114"/>
  <c r="J44" i="113"/>
  <c r="R44" i="113"/>
  <c r="H45" i="109"/>
  <c r="E44" i="108"/>
  <c r="M44" i="108"/>
  <c r="U44" i="108"/>
  <c r="U45" i="108" s="1"/>
  <c r="H44" i="99"/>
  <c r="P44" i="99"/>
  <c r="O44" i="98"/>
  <c r="N45" i="86"/>
  <c r="V45" i="86"/>
  <c r="Z37" i="65"/>
  <c r="X44" i="65"/>
  <c r="Z44" i="65" s="1"/>
  <c r="M45" i="59"/>
  <c r="Z25" i="145"/>
  <c r="AA45" i="144"/>
  <c r="AA44" i="143"/>
  <c r="G45" i="142"/>
  <c r="G26" i="139"/>
  <c r="G45" i="139" s="1"/>
  <c r="O26" i="139"/>
  <c r="O45" i="139" s="1"/>
  <c r="W26" i="139"/>
  <c r="W45" i="139" s="1"/>
  <c r="C45" i="135"/>
  <c r="K45" i="135"/>
  <c r="S45" i="135"/>
  <c r="O26" i="134"/>
  <c r="O45" i="134" s="1"/>
  <c r="P45" i="130"/>
  <c r="AA44" i="130"/>
  <c r="AA45" i="130" s="1"/>
  <c r="D44" i="71"/>
  <c r="L44" i="71"/>
  <c r="T44" i="71"/>
  <c r="D45" i="117"/>
  <c r="L45" i="117"/>
  <c r="T45" i="117"/>
  <c r="F44" i="116"/>
  <c r="F45" i="116" s="1"/>
  <c r="F45" i="113"/>
  <c r="T44" i="113"/>
  <c r="AA45" i="109"/>
  <c r="F44" i="108"/>
  <c r="V44" i="108"/>
  <c r="S45" i="106"/>
  <c r="Z13" i="97"/>
  <c r="Y26" i="97"/>
  <c r="Z26" i="97" s="1"/>
  <c r="AA44" i="77"/>
  <c r="D44" i="62"/>
  <c r="L44" i="62"/>
  <c r="T44" i="62"/>
  <c r="T45" i="62" s="1"/>
  <c r="D44" i="49"/>
  <c r="L44" i="49"/>
  <c r="T44" i="49"/>
  <c r="C45" i="138"/>
  <c r="K45" i="138"/>
  <c r="S45" i="138"/>
  <c r="L26" i="137"/>
  <c r="S45" i="137"/>
  <c r="G45" i="132"/>
  <c r="AA26" i="124"/>
  <c r="AA45" i="124" s="1"/>
  <c r="G45" i="124"/>
  <c r="O44" i="124"/>
  <c r="O45" i="124" s="1"/>
  <c r="W44" i="124"/>
  <c r="W45" i="124" s="1"/>
  <c r="W45" i="115"/>
  <c r="O44" i="109"/>
  <c r="L45" i="106"/>
  <c r="T45" i="106"/>
  <c r="R45" i="105"/>
  <c r="V44" i="95"/>
  <c r="I45" i="142"/>
  <c r="G45" i="141"/>
  <c r="D45" i="138"/>
  <c r="G45" i="133"/>
  <c r="C44" i="133"/>
  <c r="K44" i="133"/>
  <c r="K45" i="133" s="1"/>
  <c r="H45" i="132"/>
  <c r="K45" i="130"/>
  <c r="F45" i="128"/>
  <c r="V45" i="128"/>
  <c r="Y44" i="128"/>
  <c r="K45" i="124"/>
  <c r="S45" i="124"/>
  <c r="P45" i="123"/>
  <c r="Y45" i="120"/>
  <c r="E45" i="119"/>
  <c r="M45" i="119"/>
  <c r="U45" i="119"/>
  <c r="V45" i="117"/>
  <c r="P44" i="116"/>
  <c r="AA26" i="114"/>
  <c r="H45" i="113"/>
  <c r="G44" i="112"/>
  <c r="W44" i="112"/>
  <c r="E45" i="108"/>
  <c r="M45" i="108"/>
  <c r="E45" i="89"/>
  <c r="D45" i="76"/>
  <c r="Z13" i="52"/>
  <c r="X26" i="52"/>
  <c r="G45" i="144"/>
  <c r="W45" i="144"/>
  <c r="N45" i="143"/>
  <c r="P45" i="141"/>
  <c r="Z25" i="141"/>
  <c r="M26" i="138"/>
  <c r="AA44" i="138"/>
  <c r="AA45" i="138" s="1"/>
  <c r="C26" i="134"/>
  <c r="K26" i="134"/>
  <c r="S26" i="134"/>
  <c r="Z25" i="133"/>
  <c r="E44" i="133"/>
  <c r="M44" i="133"/>
  <c r="U44" i="133"/>
  <c r="J45" i="132"/>
  <c r="AA26" i="132"/>
  <c r="F45" i="131"/>
  <c r="V45" i="130"/>
  <c r="K44" i="128"/>
  <c r="S44" i="128"/>
  <c r="S45" i="128" s="1"/>
  <c r="AA44" i="128"/>
  <c r="AA44" i="126"/>
  <c r="G45" i="125"/>
  <c r="W45" i="125"/>
  <c r="Y44" i="124"/>
  <c r="Z50" i="122"/>
  <c r="C45" i="118"/>
  <c r="K45" i="118"/>
  <c r="S45" i="118"/>
  <c r="I44" i="118"/>
  <c r="Q44" i="118"/>
  <c r="Y44" i="118"/>
  <c r="H44" i="118"/>
  <c r="P44" i="118"/>
  <c r="G45" i="117"/>
  <c r="W45" i="117"/>
  <c r="J44" i="116"/>
  <c r="J45" i="116" s="1"/>
  <c r="R44" i="116"/>
  <c r="G44" i="115"/>
  <c r="G45" i="115" s="1"/>
  <c r="O44" i="113"/>
  <c r="O45" i="113" s="1"/>
  <c r="N44" i="113"/>
  <c r="AA26" i="112"/>
  <c r="G45" i="111"/>
  <c r="O45" i="111"/>
  <c r="W45" i="111"/>
  <c r="V44" i="110"/>
  <c r="J44" i="108"/>
  <c r="R44" i="108"/>
  <c r="F45" i="106"/>
  <c r="N45" i="106"/>
  <c r="V45" i="106"/>
  <c r="E26" i="82"/>
  <c r="M26" i="82"/>
  <c r="U26" i="82"/>
  <c r="I26" i="79"/>
  <c r="Q26" i="79"/>
  <c r="I45" i="60"/>
  <c r="D44" i="105"/>
  <c r="L44" i="105"/>
  <c r="L45" i="105" s="1"/>
  <c r="T44" i="105"/>
  <c r="W44" i="104"/>
  <c r="G45" i="101"/>
  <c r="O45" i="101"/>
  <c r="AA45" i="99"/>
  <c r="G45" i="98"/>
  <c r="O45" i="98"/>
  <c r="W45" i="98"/>
  <c r="AA26" i="97"/>
  <c r="F45" i="95"/>
  <c r="G45" i="94"/>
  <c r="W45" i="94"/>
  <c r="AA26" i="93"/>
  <c r="AA45" i="93" s="1"/>
  <c r="H44" i="93"/>
  <c r="P44" i="93"/>
  <c r="E45" i="92"/>
  <c r="D26" i="87"/>
  <c r="L26" i="87"/>
  <c r="L45" i="87" s="1"/>
  <c r="T26" i="87"/>
  <c r="F45" i="85"/>
  <c r="N45" i="85"/>
  <c r="V45" i="85"/>
  <c r="L45" i="84"/>
  <c r="T45" i="84"/>
  <c r="D26" i="81"/>
  <c r="L26" i="81"/>
  <c r="T26" i="81"/>
  <c r="K26" i="81"/>
  <c r="D44" i="80"/>
  <c r="T44" i="80"/>
  <c r="C44" i="78"/>
  <c r="S44" i="78"/>
  <c r="H45" i="72"/>
  <c r="P45" i="72"/>
  <c r="G44" i="70"/>
  <c r="Q44" i="69"/>
  <c r="Y44" i="69"/>
  <c r="AA45" i="67"/>
  <c r="AA26" i="65"/>
  <c r="AA45" i="65" s="1"/>
  <c r="H45" i="64"/>
  <c r="D26" i="63"/>
  <c r="T26" i="63"/>
  <c r="E26" i="62"/>
  <c r="M26" i="62"/>
  <c r="U26" i="62"/>
  <c r="D26" i="62"/>
  <c r="D45" i="62" s="1"/>
  <c r="I26" i="61"/>
  <c r="Y26" i="61"/>
  <c r="AA45" i="54"/>
  <c r="T44" i="51"/>
  <c r="T45" i="51" s="1"/>
  <c r="Z50" i="41"/>
  <c r="D45" i="36"/>
  <c r="L45" i="36"/>
  <c r="T45" i="36"/>
  <c r="W45" i="100"/>
  <c r="G44" i="97"/>
  <c r="O44" i="97"/>
  <c r="W44" i="97"/>
  <c r="W45" i="97" s="1"/>
  <c r="D45" i="91"/>
  <c r="L45" i="91"/>
  <c r="T45" i="91"/>
  <c r="G26" i="86"/>
  <c r="G45" i="86" s="1"/>
  <c r="O26" i="86"/>
  <c r="P45" i="82"/>
  <c r="E26" i="81"/>
  <c r="M26" i="81"/>
  <c r="M45" i="81" s="1"/>
  <c r="D44" i="75"/>
  <c r="D45" i="75" s="1"/>
  <c r="L44" i="75"/>
  <c r="T44" i="75"/>
  <c r="H44" i="74"/>
  <c r="H45" i="74" s="1"/>
  <c r="P44" i="74"/>
  <c r="Z50" i="72"/>
  <c r="T45" i="70"/>
  <c r="I44" i="70"/>
  <c r="I45" i="70" s="1"/>
  <c r="Q44" i="70"/>
  <c r="Q45" i="70" s="1"/>
  <c r="L26" i="65"/>
  <c r="L45" i="65" s="1"/>
  <c r="G45" i="62"/>
  <c r="O45" i="62"/>
  <c r="W45" i="62"/>
  <c r="G44" i="58"/>
  <c r="G45" i="58" s="1"/>
  <c r="O44" i="58"/>
  <c r="W44" i="58"/>
  <c r="W45" i="58" s="1"/>
  <c r="Q45" i="52"/>
  <c r="Q45" i="50"/>
  <c r="Q44" i="50"/>
  <c r="F45" i="13"/>
  <c r="G44" i="105"/>
  <c r="G45" i="105" s="1"/>
  <c r="O44" i="105"/>
  <c r="O45" i="105" s="1"/>
  <c r="W44" i="105"/>
  <c r="J44" i="104"/>
  <c r="R44" i="104"/>
  <c r="R45" i="104" s="1"/>
  <c r="O45" i="103"/>
  <c r="W44" i="103"/>
  <c r="W45" i="103" s="1"/>
  <c r="D45" i="102"/>
  <c r="L45" i="102"/>
  <c r="T45" i="102"/>
  <c r="F45" i="98"/>
  <c r="V45" i="98"/>
  <c r="Z37" i="97"/>
  <c r="AA45" i="94"/>
  <c r="E44" i="92"/>
  <c r="M44" i="92"/>
  <c r="M45" i="92" s="1"/>
  <c r="U44" i="92"/>
  <c r="U45" i="92" s="1"/>
  <c r="R26" i="90"/>
  <c r="R45" i="90" s="1"/>
  <c r="G26" i="87"/>
  <c r="G45" i="87" s="1"/>
  <c r="O26" i="87"/>
  <c r="X26" i="87"/>
  <c r="D26" i="85"/>
  <c r="L26" i="85"/>
  <c r="L45" i="85" s="1"/>
  <c r="T26" i="85"/>
  <c r="T45" i="85" s="1"/>
  <c r="W26" i="81"/>
  <c r="H45" i="80"/>
  <c r="F45" i="78"/>
  <c r="V45" i="78"/>
  <c r="D44" i="76"/>
  <c r="L44" i="76"/>
  <c r="L45" i="76" s="1"/>
  <c r="T44" i="76"/>
  <c r="T45" i="76" s="1"/>
  <c r="O44" i="73"/>
  <c r="P44" i="68"/>
  <c r="H45" i="62"/>
  <c r="Z50" i="52"/>
  <c r="I26" i="49"/>
  <c r="G45" i="45"/>
  <c r="S45" i="44"/>
  <c r="O44" i="42"/>
  <c r="N45" i="38"/>
  <c r="H45" i="89"/>
  <c r="G44" i="78"/>
  <c r="D44" i="72"/>
  <c r="L44" i="72"/>
  <c r="T44" i="72"/>
  <c r="F45" i="70"/>
  <c r="N45" i="70"/>
  <c r="V45" i="70"/>
  <c r="E45" i="67"/>
  <c r="U44" i="67"/>
  <c r="T45" i="66"/>
  <c r="N45" i="64"/>
  <c r="Q44" i="62"/>
  <c r="C26" i="55"/>
  <c r="S26" i="55"/>
  <c r="F26" i="53"/>
  <c r="F45" i="53" s="1"/>
  <c r="D45" i="98"/>
  <c r="L45" i="98"/>
  <c r="T45" i="98"/>
  <c r="O45" i="96"/>
  <c r="H44" i="94"/>
  <c r="P44" i="94"/>
  <c r="P45" i="94" s="1"/>
  <c r="J26" i="92"/>
  <c r="J45" i="92" s="1"/>
  <c r="T45" i="87"/>
  <c r="E26" i="85"/>
  <c r="M26" i="85"/>
  <c r="U26" i="85"/>
  <c r="C45" i="82"/>
  <c r="K45" i="82"/>
  <c r="S45" i="82"/>
  <c r="E44" i="81"/>
  <c r="M44" i="81"/>
  <c r="M26" i="79"/>
  <c r="R45" i="78"/>
  <c r="E45" i="74"/>
  <c r="D44" i="70"/>
  <c r="L44" i="70"/>
  <c r="T44" i="70"/>
  <c r="Z50" i="66"/>
  <c r="Q45" i="63"/>
  <c r="I26" i="62"/>
  <c r="Q26" i="62"/>
  <c r="Y26" i="62"/>
  <c r="Y45" i="62" s="1"/>
  <c r="Z37" i="61"/>
  <c r="P45" i="60"/>
  <c r="Y26" i="56"/>
  <c r="Z13" i="56"/>
  <c r="Q45" i="36"/>
  <c r="J44" i="105"/>
  <c r="R44" i="105"/>
  <c r="E44" i="104"/>
  <c r="M44" i="104"/>
  <c r="U44" i="104"/>
  <c r="O45" i="99"/>
  <c r="X44" i="97"/>
  <c r="H44" i="95"/>
  <c r="P44" i="95"/>
  <c r="H45" i="93"/>
  <c r="P45" i="93"/>
  <c r="H44" i="92"/>
  <c r="H45" i="92" s="1"/>
  <c r="P44" i="92"/>
  <c r="E44" i="91"/>
  <c r="M44" i="91"/>
  <c r="U44" i="91"/>
  <c r="E45" i="90"/>
  <c r="J26" i="89"/>
  <c r="J45" i="89" s="1"/>
  <c r="R26" i="89"/>
  <c r="R45" i="89" s="1"/>
  <c r="J26" i="87"/>
  <c r="J45" i="87" s="1"/>
  <c r="R26" i="87"/>
  <c r="R45" i="87" s="1"/>
  <c r="G26" i="85"/>
  <c r="G45" i="85" s="1"/>
  <c r="O26" i="85"/>
  <c r="W26" i="85"/>
  <c r="W45" i="85" s="1"/>
  <c r="Z13" i="81"/>
  <c r="Z37" i="80"/>
  <c r="Q44" i="80"/>
  <c r="Y44" i="80"/>
  <c r="J44" i="77"/>
  <c r="R44" i="77"/>
  <c r="Q44" i="77"/>
  <c r="H44" i="69"/>
  <c r="X44" i="69"/>
  <c r="Z44" i="69" s="1"/>
  <c r="Z25" i="65"/>
  <c r="AA26" i="63"/>
  <c r="AA45" i="63" s="1"/>
  <c r="C26" i="62"/>
  <c r="C45" i="62" s="1"/>
  <c r="K26" i="62"/>
  <c r="K45" i="62" s="1"/>
  <c r="S26" i="62"/>
  <c r="S45" i="62" s="1"/>
  <c r="AA26" i="62"/>
  <c r="AA45" i="62" s="1"/>
  <c r="O26" i="61"/>
  <c r="Z13" i="60"/>
  <c r="X26" i="60"/>
  <c r="Z26" i="60" s="1"/>
  <c r="O45" i="56"/>
  <c r="Z50" i="54"/>
  <c r="AA45" i="51"/>
  <c r="T45" i="37"/>
  <c r="D45" i="60"/>
  <c r="Z50" i="60"/>
  <c r="E44" i="57"/>
  <c r="L45" i="55"/>
  <c r="Z44" i="55"/>
  <c r="Z44" i="53"/>
  <c r="N44" i="51"/>
  <c r="V44" i="51"/>
  <c r="H26" i="50"/>
  <c r="H45" i="50" s="1"/>
  <c r="I26" i="42"/>
  <c r="H44" i="42"/>
  <c r="P44" i="42"/>
  <c r="P45" i="42" s="1"/>
  <c r="N44" i="40"/>
  <c r="E45" i="34"/>
  <c r="M45" i="34"/>
  <c r="C44" i="28"/>
  <c r="S44" i="28"/>
  <c r="I45" i="27"/>
  <c r="Q45" i="27"/>
  <c r="Z50" i="24"/>
  <c r="K45" i="21"/>
  <c r="G26" i="19"/>
  <c r="O26" i="19"/>
  <c r="W26" i="19"/>
  <c r="G26" i="12"/>
  <c r="O26" i="12"/>
  <c r="W26" i="12"/>
  <c r="F45" i="60"/>
  <c r="V45" i="60"/>
  <c r="C45" i="59"/>
  <c r="K45" i="59"/>
  <c r="S45" i="59"/>
  <c r="F44" i="57"/>
  <c r="F45" i="57" s="1"/>
  <c r="N44" i="57"/>
  <c r="N45" i="57" s="1"/>
  <c r="N26" i="54"/>
  <c r="N45" i="54" s="1"/>
  <c r="L45" i="53"/>
  <c r="AA45" i="53"/>
  <c r="M45" i="43"/>
  <c r="K45" i="27"/>
  <c r="AA44" i="26"/>
  <c r="K45" i="24"/>
  <c r="I45" i="19"/>
  <c r="P26" i="19"/>
  <c r="P45" i="19" s="1"/>
  <c r="H26" i="12"/>
  <c r="H45" i="12" s="1"/>
  <c r="P45" i="8"/>
  <c r="Z25" i="3"/>
  <c r="G45" i="60"/>
  <c r="U45" i="58"/>
  <c r="T44" i="58"/>
  <c r="C26" i="56"/>
  <c r="C45" i="56" s="1"/>
  <c r="K26" i="56"/>
  <c r="K45" i="56" s="1"/>
  <c r="S26" i="56"/>
  <c r="AA26" i="56"/>
  <c r="E45" i="51"/>
  <c r="U45" i="51"/>
  <c r="N45" i="48"/>
  <c r="V45" i="48"/>
  <c r="J45" i="47"/>
  <c r="R45" i="47"/>
  <c r="Z25" i="46"/>
  <c r="J45" i="45"/>
  <c r="R45" i="45"/>
  <c r="AA45" i="45"/>
  <c r="AA45" i="44"/>
  <c r="V45" i="43"/>
  <c r="J44" i="40"/>
  <c r="R44" i="40"/>
  <c r="I44" i="40"/>
  <c r="Z25" i="38"/>
  <c r="H45" i="36"/>
  <c r="F45" i="35"/>
  <c r="N45" i="35"/>
  <c r="V45" i="35"/>
  <c r="Z25" i="34"/>
  <c r="I44" i="27"/>
  <c r="Q44" i="27"/>
  <c r="Y44" i="27"/>
  <c r="Y45" i="27" s="1"/>
  <c r="AA44" i="23"/>
  <c r="P45" i="14"/>
  <c r="R45" i="13"/>
  <c r="Z13" i="12"/>
  <c r="I26" i="12"/>
  <c r="I45" i="12" s="1"/>
  <c r="D45" i="11"/>
  <c r="T45" i="11"/>
  <c r="K45" i="10"/>
  <c r="S45" i="10"/>
  <c r="AA26" i="8"/>
  <c r="AA45" i="33"/>
  <c r="K45" i="20"/>
  <c r="F45" i="15"/>
  <c r="N45" i="15"/>
  <c r="V45" i="15"/>
  <c r="Z50" i="5"/>
  <c r="H45" i="4"/>
  <c r="P45" i="4"/>
  <c r="E45" i="2"/>
  <c r="M45" i="2"/>
  <c r="U45" i="2"/>
  <c r="F44" i="58"/>
  <c r="J44" i="57"/>
  <c r="R44" i="57"/>
  <c r="I44" i="57"/>
  <c r="Q44" i="57"/>
  <c r="Y44" i="57"/>
  <c r="Y45" i="57" s="1"/>
  <c r="Z13" i="54"/>
  <c r="T45" i="52"/>
  <c r="K44" i="51"/>
  <c r="K45" i="51" s="1"/>
  <c r="U45" i="50"/>
  <c r="J26" i="49"/>
  <c r="I45" i="43"/>
  <c r="C45" i="41"/>
  <c r="N45" i="40"/>
  <c r="D44" i="40"/>
  <c r="L44" i="40"/>
  <c r="L45" i="40" s="1"/>
  <c r="T44" i="40"/>
  <c r="Z25" i="39"/>
  <c r="E45" i="32"/>
  <c r="M45" i="32"/>
  <c r="X45" i="32"/>
  <c r="Z45" i="32" s="1"/>
  <c r="G44" i="31"/>
  <c r="G45" i="31" s="1"/>
  <c r="O44" i="31"/>
  <c r="W44" i="31"/>
  <c r="W45" i="31" s="1"/>
  <c r="V44" i="29"/>
  <c r="V45" i="29" s="1"/>
  <c r="D45" i="23"/>
  <c r="D26" i="20"/>
  <c r="L26" i="20"/>
  <c r="L45" i="20" s="1"/>
  <c r="T26" i="20"/>
  <c r="S45" i="17"/>
  <c r="T45" i="12"/>
  <c r="Q45" i="9"/>
  <c r="Z25" i="7"/>
  <c r="C45" i="31"/>
  <c r="K45" i="31"/>
  <c r="S45" i="31"/>
  <c r="Z37" i="31"/>
  <c r="H44" i="28"/>
  <c r="H45" i="28" s="1"/>
  <c r="X44" i="28"/>
  <c r="Z44" i="28" s="1"/>
  <c r="L44" i="27"/>
  <c r="K45" i="25"/>
  <c r="M45" i="20"/>
  <c r="D26" i="19"/>
  <c r="AA45" i="12"/>
  <c r="E45" i="8"/>
  <c r="M45" i="8"/>
  <c r="U45" i="8"/>
  <c r="E45" i="6"/>
  <c r="M45" i="6"/>
  <c r="U45" i="6"/>
  <c r="V45" i="251"/>
  <c r="T26" i="240"/>
  <c r="J26" i="239"/>
  <c r="J45" i="239" s="1"/>
  <c r="U26" i="207"/>
  <c r="U45" i="207" s="1"/>
  <c r="T44" i="203"/>
  <c r="D44" i="179"/>
  <c r="L44" i="179"/>
  <c r="T44" i="179"/>
  <c r="E26" i="166"/>
  <c r="E45" i="166" s="1"/>
  <c r="U26" i="166"/>
  <c r="U45" i="166" s="1"/>
  <c r="G26" i="1"/>
  <c r="G45" i="1" s="1"/>
  <c r="O26" i="1"/>
  <c r="O45" i="1" s="1"/>
  <c r="W26" i="1"/>
  <c r="W45" i="1" s="1"/>
  <c r="D44" i="1"/>
  <c r="L44" i="1"/>
  <c r="L45" i="1" s="1"/>
  <c r="T44" i="1"/>
  <c r="J44" i="257"/>
  <c r="J45" i="257" s="1"/>
  <c r="R44" i="257"/>
  <c r="R45" i="257" s="1"/>
  <c r="C26" i="256"/>
  <c r="C45" i="256" s="1"/>
  <c r="K26" i="256"/>
  <c r="S26" i="256"/>
  <c r="F45" i="256"/>
  <c r="N45" i="253"/>
  <c r="Z44" i="252"/>
  <c r="G26" i="251"/>
  <c r="G45" i="251" s="1"/>
  <c r="AA44" i="251"/>
  <c r="D44" i="250"/>
  <c r="T44" i="250"/>
  <c r="G26" i="248"/>
  <c r="O26" i="248"/>
  <c r="W26" i="248"/>
  <c r="C45" i="246"/>
  <c r="S45" i="246"/>
  <c r="D26" i="243"/>
  <c r="L26" i="243"/>
  <c r="L45" i="243" s="1"/>
  <c r="T26" i="243"/>
  <c r="F45" i="243"/>
  <c r="C45" i="242"/>
  <c r="K45" i="242"/>
  <c r="I44" i="240"/>
  <c r="Q44" i="240"/>
  <c r="Y44" i="240"/>
  <c r="Y45" i="240" s="1"/>
  <c r="C45" i="239"/>
  <c r="AA26" i="238"/>
  <c r="AA45" i="238" s="1"/>
  <c r="J26" i="238"/>
  <c r="R26" i="238"/>
  <c r="Z25" i="237"/>
  <c r="D44" i="237"/>
  <c r="L44" i="237"/>
  <c r="T44" i="237"/>
  <c r="F45" i="233"/>
  <c r="AA44" i="232"/>
  <c r="M26" i="222"/>
  <c r="M45" i="222" s="1"/>
  <c r="M26" i="216"/>
  <c r="M45" i="216" s="1"/>
  <c r="I45" i="213"/>
  <c r="R45" i="201"/>
  <c r="Y45" i="193"/>
  <c r="Z45" i="193" s="1"/>
  <c r="C45" i="174"/>
  <c r="D44" i="173"/>
  <c r="L44" i="173"/>
  <c r="T44" i="173"/>
  <c r="V26" i="258"/>
  <c r="V45" i="258" s="1"/>
  <c r="I44" i="251"/>
  <c r="I45" i="251" s="1"/>
  <c r="G26" i="247"/>
  <c r="G45" i="247" s="1"/>
  <c r="AA45" i="246"/>
  <c r="L26" i="240"/>
  <c r="L45" i="240" s="1"/>
  <c r="Z26" i="218"/>
  <c r="X45" i="218"/>
  <c r="E26" i="209"/>
  <c r="E45" i="209" s="1"/>
  <c r="J44" i="208"/>
  <c r="L44" i="203"/>
  <c r="X44" i="254"/>
  <c r="Z44" i="254" s="1"/>
  <c r="L26" i="250"/>
  <c r="L45" i="250" s="1"/>
  <c r="D26" i="249"/>
  <c r="T44" i="246"/>
  <c r="L26" i="242"/>
  <c r="O44" i="242"/>
  <c r="T44" i="241"/>
  <c r="D26" i="239"/>
  <c r="T44" i="234"/>
  <c r="K26" i="215"/>
  <c r="R44" i="211"/>
  <c r="R45" i="211" s="1"/>
  <c r="J44" i="205"/>
  <c r="J44" i="201"/>
  <c r="J44" i="193"/>
  <c r="R44" i="193"/>
  <c r="R45" i="193" s="1"/>
  <c r="G26" i="190"/>
  <c r="X44" i="189"/>
  <c r="Z44" i="189" s="1"/>
  <c r="Z37" i="189"/>
  <c r="C26" i="183"/>
  <c r="C45" i="183" s="1"/>
  <c r="S26" i="183"/>
  <c r="C45" i="163"/>
  <c r="G26" i="257"/>
  <c r="G45" i="257" s="1"/>
  <c r="O26" i="257"/>
  <c r="W26" i="257"/>
  <c r="W45" i="257" s="1"/>
  <c r="E45" i="255"/>
  <c r="Z25" i="254"/>
  <c r="Q45" i="252"/>
  <c r="AA44" i="252"/>
  <c r="AA45" i="252" s="1"/>
  <c r="Y45" i="251"/>
  <c r="E45" i="250"/>
  <c r="U45" i="250"/>
  <c r="Z44" i="249"/>
  <c r="Z50" i="249"/>
  <c r="E45" i="247"/>
  <c r="M45" i="247"/>
  <c r="U45" i="247"/>
  <c r="D44" i="244"/>
  <c r="L44" i="244"/>
  <c r="T44" i="244"/>
  <c r="V45" i="239"/>
  <c r="I44" i="239"/>
  <c r="I45" i="239" s="1"/>
  <c r="Q44" i="239"/>
  <c r="Y44" i="239"/>
  <c r="D26" i="238"/>
  <c r="L26" i="238"/>
  <c r="T26" i="238"/>
  <c r="F45" i="238"/>
  <c r="S45" i="231"/>
  <c r="J45" i="230"/>
  <c r="AA26" i="230"/>
  <c r="Z44" i="228"/>
  <c r="J44" i="215"/>
  <c r="R44" i="215"/>
  <c r="R45" i="215" s="1"/>
  <c r="D45" i="197"/>
  <c r="L45" i="197"/>
  <c r="T45" i="197"/>
  <c r="Q45" i="191"/>
  <c r="G45" i="185"/>
  <c r="O26" i="247"/>
  <c r="O45" i="247" s="1"/>
  <c r="M44" i="242"/>
  <c r="M45" i="242" s="1"/>
  <c r="G26" i="237"/>
  <c r="U26" i="209"/>
  <c r="U45" i="209" s="1"/>
  <c r="T44" i="258"/>
  <c r="T45" i="258" s="1"/>
  <c r="T26" i="249"/>
  <c r="T45" i="249" s="1"/>
  <c r="P45" i="248"/>
  <c r="J26" i="213"/>
  <c r="J45" i="213" s="1"/>
  <c r="N45" i="255"/>
  <c r="O45" i="255"/>
  <c r="AA45" i="251"/>
  <c r="N26" i="250"/>
  <c r="N45" i="250" s="1"/>
  <c r="Q44" i="249"/>
  <c r="Q45" i="249" s="1"/>
  <c r="Z37" i="248"/>
  <c r="T26" i="245"/>
  <c r="AA45" i="244"/>
  <c r="J44" i="239"/>
  <c r="AA26" i="186"/>
  <c r="AA45" i="186" s="1"/>
  <c r="G26" i="175"/>
  <c r="G45" i="175" s="1"/>
  <c r="O26" i="175"/>
  <c r="O45" i="175" s="1"/>
  <c r="W26" i="175"/>
  <c r="W45" i="175" s="1"/>
  <c r="J26" i="162"/>
  <c r="R26" i="162"/>
  <c r="R45" i="162" s="1"/>
  <c r="L44" i="258"/>
  <c r="L45" i="258" s="1"/>
  <c r="E44" i="245"/>
  <c r="U44" i="245"/>
  <c r="U45" i="245" s="1"/>
  <c r="S44" i="244"/>
  <c r="S45" i="244" s="1"/>
  <c r="T26" i="242"/>
  <c r="S26" i="238"/>
  <c r="S45" i="238" s="1"/>
  <c r="D44" i="234"/>
  <c r="M44" i="229"/>
  <c r="D44" i="256"/>
  <c r="D45" i="256" s="1"/>
  <c r="T44" i="256"/>
  <c r="T45" i="256" s="1"/>
  <c r="Q45" i="253"/>
  <c r="F45" i="250"/>
  <c r="I45" i="247"/>
  <c r="D26" i="245"/>
  <c r="V45" i="242"/>
  <c r="R26" i="241"/>
  <c r="L44" i="240"/>
  <c r="C44" i="224"/>
  <c r="U45" i="213"/>
  <c r="Q44" i="202"/>
  <c r="H44" i="1"/>
  <c r="P44" i="1"/>
  <c r="P45" i="1" s="1"/>
  <c r="X44" i="1"/>
  <c r="C26" i="258"/>
  <c r="C45" i="258" s="1"/>
  <c r="K26" i="258"/>
  <c r="K45" i="258" s="1"/>
  <c r="S26" i="258"/>
  <c r="S45" i="258" s="1"/>
  <c r="Z50" i="258"/>
  <c r="G26" i="256"/>
  <c r="G45" i="256" s="1"/>
  <c r="O26" i="256"/>
  <c r="O45" i="256" s="1"/>
  <c r="W26" i="256"/>
  <c r="W45" i="256" s="1"/>
  <c r="W45" i="255"/>
  <c r="G26" i="255"/>
  <c r="S45" i="254"/>
  <c r="D44" i="252"/>
  <c r="T44" i="252"/>
  <c r="G26" i="250"/>
  <c r="G45" i="250" s="1"/>
  <c r="G26" i="249"/>
  <c r="G45" i="249" s="1"/>
  <c r="D26" i="247"/>
  <c r="G26" i="246"/>
  <c r="G45" i="246" s="1"/>
  <c r="O26" i="246"/>
  <c r="O45" i="246" s="1"/>
  <c r="W26" i="246"/>
  <c r="W45" i="246" s="1"/>
  <c r="E45" i="245"/>
  <c r="M45" i="245"/>
  <c r="C45" i="244"/>
  <c r="K45" i="244"/>
  <c r="D44" i="243"/>
  <c r="L44" i="243"/>
  <c r="T44" i="243"/>
  <c r="C45" i="241"/>
  <c r="K45" i="241"/>
  <c r="S45" i="241"/>
  <c r="Z50" i="241"/>
  <c r="I45" i="240"/>
  <c r="Q45" i="240"/>
  <c r="G44" i="234"/>
  <c r="O44" i="234"/>
  <c r="W44" i="234"/>
  <c r="C45" i="232"/>
  <c r="I45" i="222"/>
  <c r="Q45" i="222"/>
  <c r="Y45" i="222"/>
  <c r="M26" i="218"/>
  <c r="M45" i="218" s="1"/>
  <c r="Y44" i="213"/>
  <c r="O44" i="208"/>
  <c r="W44" i="208"/>
  <c r="J26" i="207"/>
  <c r="V45" i="204"/>
  <c r="D45" i="203"/>
  <c r="G26" i="177"/>
  <c r="G45" i="177" s="1"/>
  <c r="O26" i="177"/>
  <c r="W26" i="177"/>
  <c r="W45" i="177" s="1"/>
  <c r="X44" i="256"/>
  <c r="Z44" i="256" s="1"/>
  <c r="S45" i="250"/>
  <c r="E44" i="249"/>
  <c r="W26" i="247"/>
  <c r="W45" i="247" s="1"/>
  <c r="K45" i="243"/>
  <c r="O26" i="237"/>
  <c r="D26" i="236"/>
  <c r="R26" i="223"/>
  <c r="M26" i="207"/>
  <c r="M45" i="207" s="1"/>
  <c r="U44" i="1"/>
  <c r="L45" i="256"/>
  <c r="T26" i="255"/>
  <c r="T45" i="255" s="1"/>
  <c r="S45" i="255"/>
  <c r="P26" i="251"/>
  <c r="P45" i="251" s="1"/>
  <c r="D26" i="250"/>
  <c r="I45" i="249"/>
  <c r="U26" i="243"/>
  <c r="F45" i="242"/>
  <c r="G44" i="242"/>
  <c r="G45" i="242" s="1"/>
  <c r="D44" i="241"/>
  <c r="I26" i="237"/>
  <c r="Y44" i="224"/>
  <c r="S26" i="215"/>
  <c r="AA44" i="211"/>
  <c r="R44" i="205"/>
  <c r="AA26" i="1"/>
  <c r="AA45" i="1" s="1"/>
  <c r="F45" i="255"/>
  <c r="Y45" i="253"/>
  <c r="J26" i="241"/>
  <c r="J26" i="228"/>
  <c r="AA26" i="228"/>
  <c r="X45" i="220"/>
  <c r="R44" i="199"/>
  <c r="R45" i="199" s="1"/>
  <c r="Z37" i="1"/>
  <c r="D45" i="258"/>
  <c r="H44" i="258"/>
  <c r="P44" i="258"/>
  <c r="X44" i="258"/>
  <c r="AA26" i="257"/>
  <c r="AA45" i="257" s="1"/>
  <c r="O44" i="257"/>
  <c r="H45" i="256"/>
  <c r="P45" i="256"/>
  <c r="X45" i="256"/>
  <c r="D44" i="254"/>
  <c r="T44" i="254"/>
  <c r="D26" i="252"/>
  <c r="D45" i="252" s="1"/>
  <c r="L26" i="252"/>
  <c r="L45" i="252" s="1"/>
  <c r="T26" i="252"/>
  <c r="D26" i="248"/>
  <c r="D45" i="248" s="1"/>
  <c r="T26" i="248"/>
  <c r="T45" i="248" s="1"/>
  <c r="Q45" i="247"/>
  <c r="I44" i="245"/>
  <c r="Q44" i="245"/>
  <c r="Y44" i="245"/>
  <c r="D26" i="244"/>
  <c r="L26" i="244"/>
  <c r="T26" i="244"/>
  <c r="U45" i="243"/>
  <c r="D26" i="241"/>
  <c r="L26" i="241"/>
  <c r="T26" i="241"/>
  <c r="AA26" i="240"/>
  <c r="AA45" i="240" s="1"/>
  <c r="J26" i="240"/>
  <c r="R26" i="240"/>
  <c r="D44" i="239"/>
  <c r="L44" i="239"/>
  <c r="L45" i="239" s="1"/>
  <c r="T44" i="239"/>
  <c r="M45" i="229"/>
  <c r="Q45" i="229"/>
  <c r="E26" i="226"/>
  <c r="E45" i="226" s="1"/>
  <c r="U26" i="226"/>
  <c r="U45" i="226" s="1"/>
  <c r="J44" i="214"/>
  <c r="R44" i="214"/>
  <c r="R45" i="214" s="1"/>
  <c r="J26" i="211"/>
  <c r="R26" i="211"/>
  <c r="E26" i="202"/>
  <c r="E45" i="202" s="1"/>
  <c r="F45" i="196"/>
  <c r="N45" i="196"/>
  <c r="V45" i="196"/>
  <c r="Z26" i="195"/>
  <c r="P45" i="174"/>
  <c r="X44" i="172"/>
  <c r="Z37" i="172"/>
  <c r="Z25" i="164"/>
  <c r="Q44" i="251"/>
  <c r="C45" i="243"/>
  <c r="D26" i="240"/>
  <c r="R26" i="239"/>
  <c r="R45" i="239" s="1"/>
  <c r="W26" i="237"/>
  <c r="Q26" i="215"/>
  <c r="M26" i="209"/>
  <c r="M45" i="209" s="1"/>
  <c r="H45" i="1"/>
  <c r="D44" i="258"/>
  <c r="L26" i="255"/>
  <c r="L45" i="255" s="1"/>
  <c r="G44" i="255"/>
  <c r="G26" i="253"/>
  <c r="G45" i="253" s="1"/>
  <c r="Q44" i="253"/>
  <c r="T26" i="250"/>
  <c r="T45" i="250" s="1"/>
  <c r="L26" i="249"/>
  <c r="L45" i="249" s="1"/>
  <c r="L26" i="239"/>
  <c r="C26" i="215"/>
  <c r="V45" i="255"/>
  <c r="Q45" i="254"/>
  <c r="V45" i="250"/>
  <c r="L26" i="245"/>
  <c r="U44" i="244"/>
  <c r="U45" i="244" s="1"/>
  <c r="AA45" i="241"/>
  <c r="D44" i="240"/>
  <c r="I26" i="206"/>
  <c r="J44" i="199"/>
  <c r="J45" i="1"/>
  <c r="R45" i="1"/>
  <c r="Z37" i="258"/>
  <c r="I45" i="256"/>
  <c r="Q45" i="256"/>
  <c r="Y45" i="256"/>
  <c r="D44" i="255"/>
  <c r="D26" i="254"/>
  <c r="L26" i="254"/>
  <c r="L45" i="254" s="1"/>
  <c r="T26" i="254"/>
  <c r="T45" i="254" s="1"/>
  <c r="D26" i="253"/>
  <c r="L26" i="253"/>
  <c r="L45" i="253" s="1"/>
  <c r="T26" i="253"/>
  <c r="T45" i="253" s="1"/>
  <c r="Z44" i="251"/>
  <c r="AA44" i="250"/>
  <c r="Y45" i="249"/>
  <c r="D44" i="249"/>
  <c r="E44" i="248"/>
  <c r="E45" i="248" s="1"/>
  <c r="M44" i="248"/>
  <c r="M45" i="248" s="1"/>
  <c r="U44" i="248"/>
  <c r="U45" i="248" s="1"/>
  <c r="F45" i="247"/>
  <c r="N45" i="247"/>
  <c r="V45" i="247"/>
  <c r="Q45" i="246"/>
  <c r="G26" i="245"/>
  <c r="O26" i="245"/>
  <c r="O45" i="245" s="1"/>
  <c r="W26" i="245"/>
  <c r="E45" i="244"/>
  <c r="AA26" i="243"/>
  <c r="AA45" i="243" s="1"/>
  <c r="D44" i="242"/>
  <c r="L44" i="242"/>
  <c r="T44" i="242"/>
  <c r="V45" i="241"/>
  <c r="I44" i="241"/>
  <c r="Q44" i="241"/>
  <c r="Q45" i="241" s="1"/>
  <c r="Y44" i="241"/>
  <c r="C45" i="240"/>
  <c r="D44" i="238"/>
  <c r="L44" i="238"/>
  <c r="T44" i="238"/>
  <c r="S45" i="236"/>
  <c r="J26" i="235"/>
  <c r="R26" i="235"/>
  <c r="Z26" i="229"/>
  <c r="J44" i="229"/>
  <c r="R44" i="229"/>
  <c r="M26" i="228"/>
  <c r="M45" i="228" s="1"/>
  <c r="W45" i="209"/>
  <c r="E26" i="208"/>
  <c r="E45" i="208" s="1"/>
  <c r="U26" i="208"/>
  <c r="U45" i="208" s="1"/>
  <c r="D45" i="207"/>
  <c r="O44" i="207"/>
  <c r="O45" i="207" s="1"/>
  <c r="J45" i="201"/>
  <c r="AA44" i="192"/>
  <c r="J44" i="192"/>
  <c r="R44" i="192"/>
  <c r="R45" i="192" s="1"/>
  <c r="G26" i="180"/>
  <c r="G45" i="180" s="1"/>
  <c r="O26" i="180"/>
  <c r="O45" i="180" s="1"/>
  <c r="W26" i="180"/>
  <c r="W45" i="180" s="1"/>
  <c r="H45" i="235"/>
  <c r="J26" i="234"/>
  <c r="J45" i="234" s="1"/>
  <c r="R26" i="234"/>
  <c r="R45" i="234" s="1"/>
  <c r="L44" i="233"/>
  <c r="H44" i="232"/>
  <c r="H45" i="232" s="1"/>
  <c r="R44" i="226"/>
  <c r="M26" i="225"/>
  <c r="M26" i="224"/>
  <c r="M45" i="224" s="1"/>
  <c r="C45" i="221"/>
  <c r="K45" i="221"/>
  <c r="S45" i="221"/>
  <c r="J44" i="217"/>
  <c r="R44" i="217"/>
  <c r="R45" i="217" s="1"/>
  <c r="G45" i="216"/>
  <c r="H44" i="215"/>
  <c r="P44" i="215"/>
  <c r="F45" i="214"/>
  <c r="N45" i="214"/>
  <c r="V45" i="214"/>
  <c r="V45" i="212"/>
  <c r="I45" i="210"/>
  <c r="I45" i="209"/>
  <c r="G45" i="207"/>
  <c r="Y45" i="205"/>
  <c r="Z25" i="192"/>
  <c r="Q45" i="192"/>
  <c r="P44" i="188"/>
  <c r="P45" i="188" s="1"/>
  <c r="H44" i="187"/>
  <c r="P44" i="187"/>
  <c r="G45" i="186"/>
  <c r="R45" i="184"/>
  <c r="G26" i="182"/>
  <c r="O26" i="182"/>
  <c r="O45" i="182" s="1"/>
  <c r="W26" i="182"/>
  <c r="W45" i="182" s="1"/>
  <c r="G26" i="181"/>
  <c r="G45" i="181" s="1"/>
  <c r="O26" i="181"/>
  <c r="O45" i="181" s="1"/>
  <c r="W26" i="181"/>
  <c r="W45" i="181" s="1"/>
  <c r="H45" i="180"/>
  <c r="N45" i="179"/>
  <c r="G26" i="171"/>
  <c r="G45" i="171" s="1"/>
  <c r="O26" i="171"/>
  <c r="O45" i="171" s="1"/>
  <c r="W26" i="171"/>
  <c r="W45" i="171" s="1"/>
  <c r="G44" i="160"/>
  <c r="O44" i="160"/>
  <c r="W44" i="160"/>
  <c r="U26" i="149"/>
  <c r="U45" i="149" s="1"/>
  <c r="J44" i="149"/>
  <c r="R44" i="149"/>
  <c r="F26" i="148"/>
  <c r="F45" i="148" s="1"/>
  <c r="U45" i="146"/>
  <c r="C45" i="161"/>
  <c r="K45" i="161"/>
  <c r="S45" i="161"/>
  <c r="E26" i="156"/>
  <c r="E45" i="156" s="1"/>
  <c r="M26" i="156"/>
  <c r="M45" i="156" s="1"/>
  <c r="D44" i="154"/>
  <c r="T44" i="154"/>
  <c r="T45" i="141"/>
  <c r="E44" i="134"/>
  <c r="M44" i="134"/>
  <c r="U44" i="134"/>
  <c r="C26" i="113"/>
  <c r="K26" i="113"/>
  <c r="S26" i="113"/>
  <c r="X44" i="110"/>
  <c r="Z44" i="110" s="1"/>
  <c r="Z37" i="110"/>
  <c r="H44" i="102"/>
  <c r="D45" i="194"/>
  <c r="L45" i="194"/>
  <c r="T45" i="194"/>
  <c r="J45" i="193"/>
  <c r="AA45" i="193"/>
  <c r="G45" i="189"/>
  <c r="W45" i="189"/>
  <c r="R45" i="176"/>
  <c r="P45" i="175"/>
  <c r="X44" i="170"/>
  <c r="Z37" i="170"/>
  <c r="N45" i="169"/>
  <c r="Z43" i="169"/>
  <c r="X44" i="169"/>
  <c r="Z44" i="169" s="1"/>
  <c r="D45" i="168"/>
  <c r="L45" i="168"/>
  <c r="T45" i="168"/>
  <c r="N45" i="165"/>
  <c r="Z13" i="142"/>
  <c r="X26" i="142"/>
  <c r="Z26" i="142" s="1"/>
  <c r="H26" i="142"/>
  <c r="H45" i="142" s="1"/>
  <c r="K45" i="95"/>
  <c r="J26" i="2"/>
  <c r="R26" i="2"/>
  <c r="G44" i="2"/>
  <c r="O44" i="2"/>
  <c r="W44" i="2"/>
  <c r="O26" i="244"/>
  <c r="O45" i="244" s="1"/>
  <c r="G26" i="242"/>
  <c r="E45" i="241"/>
  <c r="E45" i="240"/>
  <c r="Q44" i="238"/>
  <c r="J26" i="237"/>
  <c r="C26" i="229"/>
  <c r="C45" i="229" s="1"/>
  <c r="I45" i="226"/>
  <c r="G45" i="223"/>
  <c r="R44" i="223"/>
  <c r="N45" i="221"/>
  <c r="D45" i="219"/>
  <c r="Z44" i="219"/>
  <c r="E26" i="215"/>
  <c r="M26" i="215"/>
  <c r="G44" i="211"/>
  <c r="G45" i="211" s="1"/>
  <c r="J26" i="209"/>
  <c r="R26" i="209"/>
  <c r="G44" i="209"/>
  <c r="G45" i="209" s="1"/>
  <c r="Q45" i="207"/>
  <c r="T45" i="203"/>
  <c r="Y45" i="203"/>
  <c r="Z45" i="203" s="1"/>
  <c r="Q45" i="199"/>
  <c r="N45" i="198"/>
  <c r="V45" i="198"/>
  <c r="I45" i="198"/>
  <c r="Q45" i="198"/>
  <c r="Y45" i="198"/>
  <c r="F45" i="197"/>
  <c r="N45" i="197"/>
  <c r="V45" i="197"/>
  <c r="E26" i="194"/>
  <c r="E45" i="194" s="1"/>
  <c r="M26" i="194"/>
  <c r="U26" i="194"/>
  <c r="I45" i="194"/>
  <c r="Q45" i="194"/>
  <c r="H45" i="189"/>
  <c r="P45" i="189"/>
  <c r="W45" i="186"/>
  <c r="L45" i="185"/>
  <c r="G26" i="184"/>
  <c r="G45" i="184" s="1"/>
  <c r="O26" i="184"/>
  <c r="O45" i="184" s="1"/>
  <c r="W26" i="184"/>
  <c r="W45" i="184" s="1"/>
  <c r="J45" i="182"/>
  <c r="AA26" i="182"/>
  <c r="AA45" i="182" s="1"/>
  <c r="N45" i="177"/>
  <c r="S45" i="176"/>
  <c r="N45" i="174"/>
  <c r="S45" i="170"/>
  <c r="K45" i="168"/>
  <c r="Y45" i="166"/>
  <c r="J44" i="162"/>
  <c r="R44" i="162"/>
  <c r="G26" i="160"/>
  <c r="O26" i="160"/>
  <c r="W26" i="160"/>
  <c r="Y45" i="160"/>
  <c r="J44" i="160"/>
  <c r="R44" i="160"/>
  <c r="G26" i="156"/>
  <c r="O26" i="156"/>
  <c r="W26" i="156"/>
  <c r="S45" i="154"/>
  <c r="E45" i="154"/>
  <c r="G44" i="152"/>
  <c r="G45" i="152" s="1"/>
  <c r="O44" i="152"/>
  <c r="W44" i="152"/>
  <c r="W45" i="152" s="1"/>
  <c r="J26" i="123"/>
  <c r="J45" i="123" s="1"/>
  <c r="R26" i="123"/>
  <c r="R45" i="123" s="1"/>
  <c r="J26" i="122"/>
  <c r="G26" i="244"/>
  <c r="G45" i="244" s="1"/>
  <c r="W26" i="244"/>
  <c r="W45" i="244" s="1"/>
  <c r="W26" i="242"/>
  <c r="U45" i="240"/>
  <c r="V45" i="238"/>
  <c r="I44" i="238"/>
  <c r="AA45" i="237"/>
  <c r="C44" i="232"/>
  <c r="S26" i="229"/>
  <c r="S45" i="229" s="1"/>
  <c r="L45" i="227"/>
  <c r="Y45" i="226"/>
  <c r="J44" i="223"/>
  <c r="V45" i="221"/>
  <c r="L45" i="219"/>
  <c r="U26" i="215"/>
  <c r="C26" i="1"/>
  <c r="C45" i="1" s="1"/>
  <c r="K26" i="1"/>
  <c r="K45" i="1" s="1"/>
  <c r="S26" i="1"/>
  <c r="S45" i="1" s="1"/>
  <c r="G26" i="258"/>
  <c r="G45" i="258" s="1"/>
  <c r="O26" i="258"/>
  <c r="O45" i="258" s="1"/>
  <c r="W26" i="258"/>
  <c r="W45" i="258" s="1"/>
  <c r="J45" i="258"/>
  <c r="R45" i="258"/>
  <c r="C26" i="257"/>
  <c r="C45" i="257" s="1"/>
  <c r="K26" i="257"/>
  <c r="K45" i="257" s="1"/>
  <c r="S26" i="257"/>
  <c r="S45" i="257" s="1"/>
  <c r="E45" i="256"/>
  <c r="Q44" i="255"/>
  <c r="Q45" i="255" s="1"/>
  <c r="F45" i="254"/>
  <c r="N45" i="254"/>
  <c r="G26" i="252"/>
  <c r="G45" i="252" s="1"/>
  <c r="D44" i="251"/>
  <c r="Z50" i="251"/>
  <c r="E45" i="249"/>
  <c r="M45" i="249"/>
  <c r="U45" i="249"/>
  <c r="H45" i="246"/>
  <c r="P45" i="246"/>
  <c r="J45" i="245"/>
  <c r="R45" i="245"/>
  <c r="AA45" i="245"/>
  <c r="I44" i="244"/>
  <c r="I45" i="244" s="1"/>
  <c r="Q44" i="244"/>
  <c r="Q45" i="244" s="1"/>
  <c r="Y44" i="244"/>
  <c r="G26" i="243"/>
  <c r="O26" i="243"/>
  <c r="W26" i="243"/>
  <c r="H45" i="242"/>
  <c r="P45" i="242"/>
  <c r="I44" i="242"/>
  <c r="I45" i="242" s="1"/>
  <c r="Q44" i="242"/>
  <c r="Y44" i="242"/>
  <c r="G44" i="241"/>
  <c r="O44" i="241"/>
  <c r="W44" i="241"/>
  <c r="G44" i="240"/>
  <c r="O44" i="240"/>
  <c r="W44" i="240"/>
  <c r="W45" i="240" s="1"/>
  <c r="G44" i="239"/>
  <c r="O44" i="239"/>
  <c r="G26" i="238"/>
  <c r="O26" i="238"/>
  <c r="W26" i="238"/>
  <c r="C45" i="237"/>
  <c r="K45" i="237"/>
  <c r="G26" i="236"/>
  <c r="O26" i="236"/>
  <c r="W26" i="236"/>
  <c r="C45" i="233"/>
  <c r="K45" i="233"/>
  <c r="S45" i="233"/>
  <c r="Z26" i="230"/>
  <c r="J45" i="229"/>
  <c r="AA45" i="226"/>
  <c r="AA26" i="217"/>
  <c r="C26" i="216"/>
  <c r="K26" i="216"/>
  <c r="S26" i="216"/>
  <c r="F45" i="215"/>
  <c r="N45" i="215"/>
  <c r="V45" i="215"/>
  <c r="AA26" i="214"/>
  <c r="AA45" i="214" s="1"/>
  <c r="H44" i="214"/>
  <c r="P44" i="214"/>
  <c r="X44" i="214"/>
  <c r="AA45" i="213"/>
  <c r="J26" i="212"/>
  <c r="J26" i="208"/>
  <c r="R26" i="208"/>
  <c r="R45" i="208" s="1"/>
  <c r="Y45" i="207"/>
  <c r="E26" i="205"/>
  <c r="E45" i="205" s="1"/>
  <c r="M26" i="205"/>
  <c r="M45" i="205" s="1"/>
  <c r="U26" i="205"/>
  <c r="U45" i="205" s="1"/>
  <c r="H45" i="204"/>
  <c r="P45" i="204"/>
  <c r="J44" i="203"/>
  <c r="J45" i="203" s="1"/>
  <c r="R44" i="203"/>
  <c r="R45" i="203" s="1"/>
  <c r="Z26" i="200"/>
  <c r="J44" i="200"/>
  <c r="R44" i="200"/>
  <c r="R45" i="200" s="1"/>
  <c r="G45" i="198"/>
  <c r="O45" i="198"/>
  <c r="W45" i="198"/>
  <c r="O45" i="197"/>
  <c r="W45" i="197"/>
  <c r="F45" i="195"/>
  <c r="N45" i="195"/>
  <c r="V45" i="195"/>
  <c r="E26" i="190"/>
  <c r="E45" i="190" s="1"/>
  <c r="M26" i="190"/>
  <c r="M45" i="190" s="1"/>
  <c r="U26" i="190"/>
  <c r="U45" i="190" s="1"/>
  <c r="Z50" i="190"/>
  <c r="G26" i="188"/>
  <c r="G45" i="188" s="1"/>
  <c r="O26" i="188"/>
  <c r="O45" i="188" s="1"/>
  <c r="W26" i="188"/>
  <c r="W45" i="188" s="1"/>
  <c r="G45" i="187"/>
  <c r="W45" i="187"/>
  <c r="O26" i="187"/>
  <c r="O45" i="187" s="1"/>
  <c r="K44" i="186"/>
  <c r="K45" i="186" s="1"/>
  <c r="AA45" i="183"/>
  <c r="J45" i="183"/>
  <c r="G44" i="182"/>
  <c r="J45" i="181"/>
  <c r="X44" i="180"/>
  <c r="Z37" i="180"/>
  <c r="P44" i="180"/>
  <c r="K45" i="178"/>
  <c r="C26" i="178"/>
  <c r="C45" i="178" s="1"/>
  <c r="S26" i="178"/>
  <c r="S45" i="178" s="1"/>
  <c r="X44" i="177"/>
  <c r="Z37" i="177"/>
  <c r="J45" i="176"/>
  <c r="K45" i="173"/>
  <c r="C45" i="171"/>
  <c r="G26" i="170"/>
  <c r="G45" i="170" s="1"/>
  <c r="O26" i="170"/>
  <c r="O45" i="170" s="1"/>
  <c r="W26" i="170"/>
  <c r="W45" i="170" s="1"/>
  <c r="G26" i="169"/>
  <c r="G45" i="169" s="1"/>
  <c r="O26" i="169"/>
  <c r="O45" i="169" s="1"/>
  <c r="W26" i="169"/>
  <c r="W45" i="169" s="1"/>
  <c r="J44" i="164"/>
  <c r="J45" i="164" s="1"/>
  <c r="R44" i="164"/>
  <c r="R45" i="164" s="1"/>
  <c r="S45" i="163"/>
  <c r="G44" i="158"/>
  <c r="O44" i="158"/>
  <c r="O45" i="158" s="1"/>
  <c r="W44" i="158"/>
  <c r="AA45" i="152"/>
  <c r="J26" i="152"/>
  <c r="R26" i="152"/>
  <c r="I26" i="146"/>
  <c r="I45" i="146" s="1"/>
  <c r="O26" i="242"/>
  <c r="U45" i="241"/>
  <c r="M45" i="240"/>
  <c r="N45" i="238"/>
  <c r="Y44" i="238"/>
  <c r="R26" i="237"/>
  <c r="N45" i="236"/>
  <c r="P45" i="232"/>
  <c r="K44" i="232"/>
  <c r="K45" i="232" s="1"/>
  <c r="K26" i="229"/>
  <c r="K45" i="229" s="1"/>
  <c r="X45" i="225"/>
  <c r="F45" i="221"/>
  <c r="Z44" i="221"/>
  <c r="T45" i="219"/>
  <c r="H44" i="218"/>
  <c r="H45" i="218" s="1"/>
  <c r="D45" i="1"/>
  <c r="T45" i="1"/>
  <c r="H45" i="258"/>
  <c r="P45" i="258"/>
  <c r="Z25" i="258"/>
  <c r="D45" i="257"/>
  <c r="L45" i="257"/>
  <c r="T45" i="257"/>
  <c r="N45" i="256"/>
  <c r="Y45" i="255"/>
  <c r="AA44" i="255"/>
  <c r="AA45" i="255" s="1"/>
  <c r="G26" i="254"/>
  <c r="G45" i="254" s="1"/>
  <c r="D44" i="253"/>
  <c r="H45" i="252"/>
  <c r="P45" i="252"/>
  <c r="Z25" i="252"/>
  <c r="W45" i="252"/>
  <c r="D26" i="251"/>
  <c r="D45" i="251" s="1"/>
  <c r="L26" i="251"/>
  <c r="L45" i="251" s="1"/>
  <c r="T26" i="251"/>
  <c r="T45" i="251" s="1"/>
  <c r="AA45" i="250"/>
  <c r="F45" i="249"/>
  <c r="N45" i="249"/>
  <c r="W45" i="249"/>
  <c r="F45" i="248"/>
  <c r="V45" i="248"/>
  <c r="J45" i="247"/>
  <c r="R45" i="247"/>
  <c r="AA26" i="247"/>
  <c r="D44" i="247"/>
  <c r="L44" i="247"/>
  <c r="T44" i="247"/>
  <c r="C45" i="245"/>
  <c r="K45" i="245"/>
  <c r="S45" i="245"/>
  <c r="D44" i="245"/>
  <c r="L44" i="245"/>
  <c r="T44" i="245"/>
  <c r="I44" i="243"/>
  <c r="I45" i="243" s="1"/>
  <c r="Q44" i="243"/>
  <c r="Y44" i="243"/>
  <c r="G26" i="241"/>
  <c r="G45" i="241" s="1"/>
  <c r="O26" i="241"/>
  <c r="O45" i="241" s="1"/>
  <c r="W26" i="241"/>
  <c r="W45" i="241" s="1"/>
  <c r="G26" i="240"/>
  <c r="O26" i="240"/>
  <c r="W26" i="240"/>
  <c r="G26" i="239"/>
  <c r="O26" i="239"/>
  <c r="W26" i="239"/>
  <c r="H45" i="238"/>
  <c r="P45" i="238"/>
  <c r="D26" i="237"/>
  <c r="L26" i="237"/>
  <c r="T26" i="237"/>
  <c r="F45" i="237"/>
  <c r="D44" i="236"/>
  <c r="L44" i="236"/>
  <c r="T44" i="236"/>
  <c r="T45" i="236" s="1"/>
  <c r="J44" i="235"/>
  <c r="G45" i="234"/>
  <c r="O45" i="234"/>
  <c r="W45" i="234"/>
  <c r="Y45" i="234"/>
  <c r="J26" i="232"/>
  <c r="J45" i="232" s="1"/>
  <c r="AA26" i="232"/>
  <c r="AA45" i="232" s="1"/>
  <c r="J26" i="231"/>
  <c r="J45" i="231" s="1"/>
  <c r="R26" i="231"/>
  <c r="R45" i="231" s="1"/>
  <c r="I45" i="230"/>
  <c r="I45" i="228"/>
  <c r="F45" i="227"/>
  <c r="V45" i="227"/>
  <c r="I45" i="227"/>
  <c r="Y45" i="227"/>
  <c r="Q45" i="223"/>
  <c r="H45" i="221"/>
  <c r="P45" i="221"/>
  <c r="X45" i="221"/>
  <c r="J44" i="221"/>
  <c r="R44" i="221"/>
  <c r="R45" i="221" s="1"/>
  <c r="F45" i="220"/>
  <c r="N45" i="220"/>
  <c r="V45" i="220"/>
  <c r="J44" i="219"/>
  <c r="R44" i="219"/>
  <c r="D45" i="218"/>
  <c r="L45" i="218"/>
  <c r="T45" i="218"/>
  <c r="E45" i="213"/>
  <c r="Q45" i="211"/>
  <c r="Y45" i="211"/>
  <c r="Q45" i="210"/>
  <c r="H45" i="206"/>
  <c r="Z26" i="198"/>
  <c r="E26" i="196"/>
  <c r="E45" i="196" s="1"/>
  <c r="M26" i="196"/>
  <c r="M45" i="196" s="1"/>
  <c r="U26" i="196"/>
  <c r="U45" i="196" s="1"/>
  <c r="G45" i="195"/>
  <c r="AA44" i="191"/>
  <c r="J44" i="191"/>
  <c r="R44" i="191"/>
  <c r="R45" i="191" s="1"/>
  <c r="F45" i="185"/>
  <c r="V45" i="185"/>
  <c r="K44" i="183"/>
  <c r="K45" i="183" s="1"/>
  <c r="S44" i="183"/>
  <c r="R45" i="181"/>
  <c r="I44" i="181"/>
  <c r="I45" i="181" s="1"/>
  <c r="Q44" i="181"/>
  <c r="Y44" i="181"/>
  <c r="C26" i="179"/>
  <c r="C45" i="179" s="1"/>
  <c r="K26" i="179"/>
  <c r="K45" i="179" s="1"/>
  <c r="S26" i="179"/>
  <c r="S45" i="179" s="1"/>
  <c r="S45" i="177"/>
  <c r="E45" i="176"/>
  <c r="M45" i="176"/>
  <c r="U45" i="176"/>
  <c r="C45" i="175"/>
  <c r="F44" i="175"/>
  <c r="N44" i="175"/>
  <c r="N45" i="175" s="1"/>
  <c r="V44" i="175"/>
  <c r="V45" i="175" s="1"/>
  <c r="G26" i="174"/>
  <c r="G45" i="174" s="1"/>
  <c r="O26" i="174"/>
  <c r="O45" i="174" s="1"/>
  <c r="W26" i="174"/>
  <c r="W45" i="174" s="1"/>
  <c r="N45" i="173"/>
  <c r="AA45" i="172"/>
  <c r="G26" i="168"/>
  <c r="G45" i="168" s="1"/>
  <c r="O26" i="168"/>
  <c r="O45" i="168" s="1"/>
  <c r="W26" i="168"/>
  <c r="W45" i="168" s="1"/>
  <c r="L44" i="163"/>
  <c r="D44" i="162"/>
  <c r="D45" i="162" s="1"/>
  <c r="L44" i="162"/>
  <c r="T44" i="162"/>
  <c r="C45" i="162"/>
  <c r="AA44" i="159"/>
  <c r="J44" i="159"/>
  <c r="R44" i="159"/>
  <c r="K45" i="155"/>
  <c r="S45" i="155"/>
  <c r="M45" i="154"/>
  <c r="O45" i="152"/>
  <c r="J44" i="145"/>
  <c r="AA44" i="145"/>
  <c r="H26" i="136"/>
  <c r="H45" i="136" s="1"/>
  <c r="P26" i="136"/>
  <c r="P45" i="136" s="1"/>
  <c r="X26" i="136"/>
  <c r="Z25" i="136"/>
  <c r="X44" i="124"/>
  <c r="Z44" i="124" s="1"/>
  <c r="Z37" i="124"/>
  <c r="E26" i="159"/>
  <c r="E45" i="159" s="1"/>
  <c r="M26" i="159"/>
  <c r="M45" i="159" s="1"/>
  <c r="U26" i="159"/>
  <c r="U45" i="159" s="1"/>
  <c r="E26" i="158"/>
  <c r="E45" i="158" s="1"/>
  <c r="M26" i="158"/>
  <c r="M45" i="158" s="1"/>
  <c r="U26" i="158"/>
  <c r="U45" i="158" s="1"/>
  <c r="D44" i="155"/>
  <c r="L44" i="155"/>
  <c r="J44" i="138"/>
  <c r="R44" i="138"/>
  <c r="M44" i="137"/>
  <c r="V45" i="153"/>
  <c r="M45" i="152"/>
  <c r="G44" i="130"/>
  <c r="W44" i="130"/>
  <c r="AA26" i="236"/>
  <c r="AA45" i="236" s="1"/>
  <c r="J26" i="236"/>
  <c r="J45" i="236" s="1"/>
  <c r="R26" i="236"/>
  <c r="R45" i="236" s="1"/>
  <c r="Z50" i="236"/>
  <c r="D45" i="233"/>
  <c r="L45" i="233"/>
  <c r="T44" i="233"/>
  <c r="Q45" i="232"/>
  <c r="Z37" i="232"/>
  <c r="C45" i="231"/>
  <c r="K45" i="231"/>
  <c r="C26" i="230"/>
  <c r="C45" i="230" s="1"/>
  <c r="K26" i="230"/>
  <c r="S26" i="230"/>
  <c r="L45" i="229"/>
  <c r="Z50" i="229"/>
  <c r="H45" i="228"/>
  <c r="X45" i="228"/>
  <c r="Z45" i="228" s="1"/>
  <c r="Z25" i="228"/>
  <c r="Z25" i="226"/>
  <c r="N45" i="225"/>
  <c r="V45" i="225"/>
  <c r="Z25" i="223"/>
  <c r="Z50" i="223"/>
  <c r="Q45" i="221"/>
  <c r="Z37" i="215"/>
  <c r="E26" i="214"/>
  <c r="E45" i="214" s="1"/>
  <c r="M26" i="214"/>
  <c r="U26" i="214"/>
  <c r="Z37" i="214"/>
  <c r="Q45" i="213"/>
  <c r="H44" i="213"/>
  <c r="H45" i="213" s="1"/>
  <c r="P44" i="213"/>
  <c r="X44" i="213"/>
  <c r="O44" i="213"/>
  <c r="O45" i="213" s="1"/>
  <c r="W44" i="213"/>
  <c r="P45" i="211"/>
  <c r="H44" i="211"/>
  <c r="H45" i="211" s="1"/>
  <c r="Y45" i="210"/>
  <c r="G44" i="210"/>
  <c r="Z50" i="210"/>
  <c r="Z25" i="209"/>
  <c r="J44" i="209"/>
  <c r="R44" i="209"/>
  <c r="Z25" i="208"/>
  <c r="AA44" i="207"/>
  <c r="J44" i="207"/>
  <c r="R44" i="207"/>
  <c r="R45" i="207" s="1"/>
  <c r="V45" i="206"/>
  <c r="F45" i="205"/>
  <c r="N45" i="205"/>
  <c r="V45" i="205"/>
  <c r="G45" i="204"/>
  <c r="O45" i="204"/>
  <c r="W45" i="204"/>
  <c r="I45" i="203"/>
  <c r="C45" i="202"/>
  <c r="K45" i="202"/>
  <c r="S45" i="202"/>
  <c r="E26" i="201"/>
  <c r="E45" i="201" s="1"/>
  <c r="M26" i="201"/>
  <c r="M45" i="201" s="1"/>
  <c r="U26" i="201"/>
  <c r="U45" i="201" s="1"/>
  <c r="Q45" i="200"/>
  <c r="Z50" i="199"/>
  <c r="H45" i="198"/>
  <c r="E26" i="197"/>
  <c r="E45" i="197" s="1"/>
  <c r="M26" i="197"/>
  <c r="M45" i="197" s="1"/>
  <c r="U26" i="197"/>
  <c r="U45" i="197" s="1"/>
  <c r="I45" i="197"/>
  <c r="E26" i="195"/>
  <c r="E45" i="195" s="1"/>
  <c r="M26" i="195"/>
  <c r="M45" i="195" s="1"/>
  <c r="U26" i="195"/>
  <c r="U45" i="195" s="1"/>
  <c r="C45" i="194"/>
  <c r="K45" i="194"/>
  <c r="S45" i="194"/>
  <c r="J44" i="194"/>
  <c r="R44" i="194"/>
  <c r="R45" i="194" s="1"/>
  <c r="G45" i="192"/>
  <c r="O45" i="192"/>
  <c r="I45" i="192"/>
  <c r="Y45" i="192"/>
  <c r="Z45" i="192" s="1"/>
  <c r="H45" i="191"/>
  <c r="I45" i="191"/>
  <c r="Y45" i="191"/>
  <c r="O26" i="189"/>
  <c r="F44" i="189"/>
  <c r="F45" i="189" s="1"/>
  <c r="N44" i="189"/>
  <c r="N45" i="189" s="1"/>
  <c r="V44" i="189"/>
  <c r="V45" i="189" s="1"/>
  <c r="Z25" i="188"/>
  <c r="F45" i="187"/>
  <c r="V45" i="187"/>
  <c r="C26" i="186"/>
  <c r="C45" i="186" s="1"/>
  <c r="S26" i="186"/>
  <c r="H45" i="182"/>
  <c r="Z25" i="182"/>
  <c r="S45" i="182"/>
  <c r="I44" i="182"/>
  <c r="I45" i="182" s="1"/>
  <c r="Q44" i="182"/>
  <c r="Q45" i="182" s="1"/>
  <c r="Y44" i="182"/>
  <c r="Y45" i="182" s="1"/>
  <c r="P44" i="182"/>
  <c r="AA26" i="179"/>
  <c r="AA45" i="179" s="1"/>
  <c r="J44" i="178"/>
  <c r="J45" i="178" s="1"/>
  <c r="R44" i="178"/>
  <c r="Z37" i="178"/>
  <c r="D45" i="176"/>
  <c r="L45" i="176"/>
  <c r="T45" i="176"/>
  <c r="E44" i="175"/>
  <c r="E45" i="175" s="1"/>
  <c r="M44" i="175"/>
  <c r="M45" i="175" s="1"/>
  <c r="U44" i="175"/>
  <c r="U45" i="175" s="1"/>
  <c r="D44" i="175"/>
  <c r="L44" i="175"/>
  <c r="L45" i="175" s="1"/>
  <c r="T44" i="175"/>
  <c r="T45" i="175" s="1"/>
  <c r="E44" i="174"/>
  <c r="E45" i="174" s="1"/>
  <c r="M44" i="174"/>
  <c r="M45" i="174" s="1"/>
  <c r="U44" i="174"/>
  <c r="U45" i="174" s="1"/>
  <c r="D44" i="174"/>
  <c r="D45" i="174" s="1"/>
  <c r="L44" i="174"/>
  <c r="T44" i="174"/>
  <c r="C45" i="173"/>
  <c r="F44" i="171"/>
  <c r="F45" i="171" s="1"/>
  <c r="N44" i="171"/>
  <c r="N45" i="171" s="1"/>
  <c r="V44" i="171"/>
  <c r="N45" i="170"/>
  <c r="F44" i="170"/>
  <c r="F45" i="170" s="1"/>
  <c r="N44" i="170"/>
  <c r="V44" i="170"/>
  <c r="E45" i="168"/>
  <c r="M45" i="168"/>
  <c r="U45" i="168"/>
  <c r="F44" i="168"/>
  <c r="F45" i="168" s="1"/>
  <c r="N44" i="168"/>
  <c r="N45" i="168" s="1"/>
  <c r="V44" i="168"/>
  <c r="R44" i="167"/>
  <c r="R45" i="167" s="1"/>
  <c r="C45" i="166"/>
  <c r="G45" i="164"/>
  <c r="T45" i="164"/>
  <c r="R45" i="163"/>
  <c r="AA26" i="163"/>
  <c r="AA45" i="163" s="1"/>
  <c r="J44" i="163"/>
  <c r="J45" i="163" s="1"/>
  <c r="R44" i="163"/>
  <c r="K45" i="162"/>
  <c r="S45" i="162"/>
  <c r="J26" i="161"/>
  <c r="R26" i="161"/>
  <c r="D44" i="161"/>
  <c r="T44" i="161"/>
  <c r="Q45" i="160"/>
  <c r="D44" i="157"/>
  <c r="D45" i="157" s="1"/>
  <c r="L44" i="157"/>
  <c r="T44" i="157"/>
  <c r="T45" i="157" s="1"/>
  <c r="I45" i="155"/>
  <c r="Q45" i="155"/>
  <c r="Y45" i="155"/>
  <c r="J44" i="141"/>
  <c r="J45" i="141" s="1"/>
  <c r="R44" i="141"/>
  <c r="W44" i="239"/>
  <c r="M45" i="238"/>
  <c r="E45" i="237"/>
  <c r="M45" i="237"/>
  <c r="U45" i="237"/>
  <c r="D26" i="235"/>
  <c r="D45" i="235" s="1"/>
  <c r="L26" i="235"/>
  <c r="L45" i="235" s="1"/>
  <c r="T26" i="235"/>
  <c r="T45" i="235" s="1"/>
  <c r="V45" i="235"/>
  <c r="P45" i="234"/>
  <c r="O45" i="233"/>
  <c r="N45" i="231"/>
  <c r="F45" i="230"/>
  <c r="G45" i="229"/>
  <c r="W45" i="229"/>
  <c r="F45" i="228"/>
  <c r="V45" i="228"/>
  <c r="Q45" i="225"/>
  <c r="Z26" i="225"/>
  <c r="J44" i="225"/>
  <c r="R44" i="225"/>
  <c r="D45" i="220"/>
  <c r="L45" i="220"/>
  <c r="T45" i="220"/>
  <c r="F45" i="218"/>
  <c r="N45" i="218"/>
  <c r="P45" i="217"/>
  <c r="H44" i="217"/>
  <c r="H45" i="217" s="1"/>
  <c r="P44" i="217"/>
  <c r="X44" i="217"/>
  <c r="Y44" i="217"/>
  <c r="Y45" i="217" s="1"/>
  <c r="G45" i="215"/>
  <c r="P45" i="214"/>
  <c r="L45" i="213"/>
  <c r="C45" i="213"/>
  <c r="K45" i="211"/>
  <c r="K44" i="211"/>
  <c r="D45" i="210"/>
  <c r="J44" i="210"/>
  <c r="R44" i="210"/>
  <c r="R45" i="210" s="1"/>
  <c r="AA44" i="210"/>
  <c r="S45" i="209"/>
  <c r="S45" i="208"/>
  <c r="G45" i="206"/>
  <c r="O45" i="206"/>
  <c r="W45" i="206"/>
  <c r="E26" i="203"/>
  <c r="E45" i="203" s="1"/>
  <c r="M26" i="203"/>
  <c r="M45" i="203" s="1"/>
  <c r="U26" i="203"/>
  <c r="U45" i="203" s="1"/>
  <c r="V45" i="202"/>
  <c r="H45" i="201"/>
  <c r="P45" i="201"/>
  <c r="D45" i="200"/>
  <c r="L45" i="200"/>
  <c r="T45" i="200"/>
  <c r="H45" i="200"/>
  <c r="E26" i="199"/>
  <c r="E45" i="199" s="1"/>
  <c r="M26" i="199"/>
  <c r="M45" i="199" s="1"/>
  <c r="U26" i="199"/>
  <c r="U45" i="199" s="1"/>
  <c r="J44" i="198"/>
  <c r="R44" i="198"/>
  <c r="R45" i="198" s="1"/>
  <c r="Z44" i="197"/>
  <c r="G45" i="196"/>
  <c r="O45" i="196"/>
  <c r="I45" i="196"/>
  <c r="Y45" i="196"/>
  <c r="H45" i="195"/>
  <c r="I45" i="195"/>
  <c r="Y45" i="195"/>
  <c r="C45" i="191"/>
  <c r="K45" i="191"/>
  <c r="S45" i="191"/>
  <c r="I45" i="190"/>
  <c r="Q45" i="190"/>
  <c r="Y45" i="190"/>
  <c r="C26" i="188"/>
  <c r="C45" i="188" s="1"/>
  <c r="S26" i="188"/>
  <c r="S45" i="188" s="1"/>
  <c r="D44" i="188"/>
  <c r="D45" i="188" s="1"/>
  <c r="T44" i="188"/>
  <c r="T45" i="188" s="1"/>
  <c r="Z50" i="188"/>
  <c r="P45" i="185"/>
  <c r="H45" i="184"/>
  <c r="P45" i="184"/>
  <c r="N45" i="183"/>
  <c r="C26" i="182"/>
  <c r="C45" i="182" s="1"/>
  <c r="H45" i="181"/>
  <c r="P45" i="181"/>
  <c r="Z50" i="181"/>
  <c r="R45" i="180"/>
  <c r="E45" i="179"/>
  <c r="M45" i="179"/>
  <c r="U45" i="179"/>
  <c r="H44" i="179"/>
  <c r="H45" i="179" s="1"/>
  <c r="D45" i="178"/>
  <c r="D44" i="178"/>
  <c r="L44" i="178"/>
  <c r="L45" i="178" s="1"/>
  <c r="T44" i="178"/>
  <c r="T45" i="178" s="1"/>
  <c r="G26" i="176"/>
  <c r="G45" i="176" s="1"/>
  <c r="O26" i="176"/>
  <c r="O45" i="176" s="1"/>
  <c r="W26" i="176"/>
  <c r="W45" i="176" s="1"/>
  <c r="Z50" i="176"/>
  <c r="H45" i="170"/>
  <c r="P45" i="170"/>
  <c r="V45" i="170"/>
  <c r="J45" i="169"/>
  <c r="R45" i="169"/>
  <c r="H45" i="168"/>
  <c r="P45" i="168"/>
  <c r="N45" i="167"/>
  <c r="F45" i="166"/>
  <c r="N45" i="166"/>
  <c r="V45" i="166"/>
  <c r="H45" i="165"/>
  <c r="P45" i="165"/>
  <c r="V45" i="165"/>
  <c r="J45" i="165"/>
  <c r="E26" i="163"/>
  <c r="E45" i="163" s="1"/>
  <c r="M26" i="163"/>
  <c r="M45" i="163" s="1"/>
  <c r="U26" i="163"/>
  <c r="U45" i="163" s="1"/>
  <c r="G44" i="161"/>
  <c r="O44" i="161"/>
  <c r="W44" i="161"/>
  <c r="H45" i="160"/>
  <c r="P45" i="160"/>
  <c r="C45" i="160"/>
  <c r="S45" i="160"/>
  <c r="Q45" i="159"/>
  <c r="Y45" i="159"/>
  <c r="D44" i="159"/>
  <c r="T44" i="159"/>
  <c r="Z50" i="159"/>
  <c r="I45" i="158"/>
  <c r="Q45" i="158"/>
  <c r="Y45" i="158"/>
  <c r="E26" i="157"/>
  <c r="E45" i="157" s="1"/>
  <c r="M26" i="157"/>
  <c r="M45" i="157" s="1"/>
  <c r="U26" i="157"/>
  <c r="U45" i="157" s="1"/>
  <c r="G44" i="157"/>
  <c r="O44" i="157"/>
  <c r="W44" i="157"/>
  <c r="C45" i="151"/>
  <c r="K45" i="151"/>
  <c r="E26" i="146"/>
  <c r="E45" i="146" s="1"/>
  <c r="E26" i="143"/>
  <c r="E45" i="143" s="1"/>
  <c r="M26" i="143"/>
  <c r="V45" i="141"/>
  <c r="G45" i="129"/>
  <c r="O45" i="125"/>
  <c r="N45" i="117"/>
  <c r="G44" i="238"/>
  <c r="O44" i="238"/>
  <c r="W44" i="238"/>
  <c r="W45" i="238" s="1"/>
  <c r="G44" i="237"/>
  <c r="O44" i="237"/>
  <c r="W44" i="237"/>
  <c r="G44" i="236"/>
  <c r="O44" i="236"/>
  <c r="W44" i="236"/>
  <c r="G44" i="235"/>
  <c r="H44" i="233"/>
  <c r="H45" i="233" s="1"/>
  <c r="P44" i="233"/>
  <c r="P45" i="233" s="1"/>
  <c r="G44" i="233"/>
  <c r="G45" i="233" s="1"/>
  <c r="W44" i="233"/>
  <c r="O45" i="231"/>
  <c r="G45" i="230"/>
  <c r="W45" i="230"/>
  <c r="F44" i="230"/>
  <c r="N44" i="230"/>
  <c r="N45" i="230" s="1"/>
  <c r="V44" i="230"/>
  <c r="V45" i="230" s="1"/>
  <c r="P45" i="229"/>
  <c r="Z25" i="229"/>
  <c r="D45" i="228"/>
  <c r="T45" i="228"/>
  <c r="Y45" i="225"/>
  <c r="D45" i="222"/>
  <c r="L45" i="222"/>
  <c r="T45" i="222"/>
  <c r="M26" i="220"/>
  <c r="M45" i="220" s="1"/>
  <c r="I45" i="220"/>
  <c r="Q45" i="220"/>
  <c r="G45" i="219"/>
  <c r="G45" i="218"/>
  <c r="O45" i="218"/>
  <c r="W45" i="218"/>
  <c r="Q45" i="217"/>
  <c r="AA26" i="216"/>
  <c r="AA45" i="216" s="1"/>
  <c r="F44" i="216"/>
  <c r="F45" i="216" s="1"/>
  <c r="N44" i="216"/>
  <c r="N45" i="216" s="1"/>
  <c r="V44" i="216"/>
  <c r="V45" i="216" s="1"/>
  <c r="I45" i="214"/>
  <c r="M45" i="213"/>
  <c r="D44" i="213"/>
  <c r="D45" i="213" s="1"/>
  <c r="T44" i="213"/>
  <c r="E26" i="210"/>
  <c r="E45" i="210" s="1"/>
  <c r="K45" i="210"/>
  <c r="S45" i="210"/>
  <c r="D45" i="209"/>
  <c r="L45" i="209"/>
  <c r="X45" i="206"/>
  <c r="Z25" i="206"/>
  <c r="F45" i="203"/>
  <c r="N45" i="203"/>
  <c r="V45" i="203"/>
  <c r="G45" i="202"/>
  <c r="W45" i="202"/>
  <c r="E26" i="200"/>
  <c r="M26" i="200"/>
  <c r="M45" i="200" s="1"/>
  <c r="U26" i="200"/>
  <c r="F45" i="199"/>
  <c r="D45" i="198"/>
  <c r="Q45" i="197"/>
  <c r="H45" i="196"/>
  <c r="P45" i="196"/>
  <c r="X45" i="196"/>
  <c r="AA44" i="196"/>
  <c r="J44" i="196"/>
  <c r="J45" i="196" s="1"/>
  <c r="R44" i="196"/>
  <c r="AA44" i="195"/>
  <c r="J44" i="195"/>
  <c r="J45" i="195" s="1"/>
  <c r="R44" i="195"/>
  <c r="R45" i="195" s="1"/>
  <c r="O45" i="194"/>
  <c r="W45" i="194"/>
  <c r="AA26" i="190"/>
  <c r="C26" i="189"/>
  <c r="C45" i="189" s="1"/>
  <c r="S26" i="189"/>
  <c r="S45" i="189" s="1"/>
  <c r="J44" i="189"/>
  <c r="J45" i="189" s="1"/>
  <c r="R44" i="189"/>
  <c r="R45" i="189" s="1"/>
  <c r="L45" i="188"/>
  <c r="AA26" i="187"/>
  <c r="O26" i="186"/>
  <c r="O45" i="186" s="1"/>
  <c r="Y45" i="185"/>
  <c r="D45" i="182"/>
  <c r="E44" i="182"/>
  <c r="E45" i="182" s="1"/>
  <c r="M44" i="182"/>
  <c r="M45" i="182" s="1"/>
  <c r="U44" i="182"/>
  <c r="U45" i="182" s="1"/>
  <c r="D44" i="182"/>
  <c r="L44" i="182"/>
  <c r="L45" i="182" s="1"/>
  <c r="T44" i="182"/>
  <c r="T45" i="182" s="1"/>
  <c r="AA26" i="180"/>
  <c r="AA45" i="180" s="1"/>
  <c r="F44" i="178"/>
  <c r="F45" i="178" s="1"/>
  <c r="N44" i="178"/>
  <c r="N45" i="178" s="1"/>
  <c r="V44" i="178"/>
  <c r="V45" i="178" s="1"/>
  <c r="Z25" i="176"/>
  <c r="I44" i="175"/>
  <c r="Q44" i="175"/>
  <c r="Y44" i="175"/>
  <c r="Y45" i="175" s="1"/>
  <c r="I44" i="174"/>
  <c r="I45" i="174" s="1"/>
  <c r="Q44" i="174"/>
  <c r="Q45" i="174" s="1"/>
  <c r="Y44" i="174"/>
  <c r="Z44" i="174" s="1"/>
  <c r="G26" i="173"/>
  <c r="G45" i="173" s="1"/>
  <c r="O26" i="173"/>
  <c r="O45" i="173" s="1"/>
  <c r="W26" i="173"/>
  <c r="W45" i="173" s="1"/>
  <c r="S45" i="173"/>
  <c r="J44" i="172"/>
  <c r="J45" i="172" s="1"/>
  <c r="R44" i="172"/>
  <c r="R45" i="172" s="1"/>
  <c r="AA45" i="171"/>
  <c r="J44" i="171"/>
  <c r="J45" i="171" s="1"/>
  <c r="R44" i="171"/>
  <c r="R45" i="171" s="1"/>
  <c r="J44" i="170"/>
  <c r="J45" i="170" s="1"/>
  <c r="R44" i="170"/>
  <c r="R45" i="170" s="1"/>
  <c r="K44" i="169"/>
  <c r="K45" i="169" s="1"/>
  <c r="AA45" i="168"/>
  <c r="J44" i="168"/>
  <c r="J45" i="168" s="1"/>
  <c r="R44" i="168"/>
  <c r="R45" i="168" s="1"/>
  <c r="O45" i="167"/>
  <c r="G26" i="167"/>
  <c r="G45" i="167" s="1"/>
  <c r="W26" i="167"/>
  <c r="W45" i="167" s="1"/>
  <c r="Y45" i="165"/>
  <c r="AA44" i="165"/>
  <c r="AA45" i="165" s="1"/>
  <c r="E26" i="162"/>
  <c r="E45" i="162" s="1"/>
  <c r="M26" i="162"/>
  <c r="M45" i="162" s="1"/>
  <c r="U26" i="162"/>
  <c r="U45" i="162" s="1"/>
  <c r="G44" i="162"/>
  <c r="O44" i="162"/>
  <c r="W44" i="162"/>
  <c r="I45" i="160"/>
  <c r="AA26" i="159"/>
  <c r="J26" i="159"/>
  <c r="J45" i="159" s="1"/>
  <c r="R26" i="159"/>
  <c r="R45" i="159" s="1"/>
  <c r="J26" i="158"/>
  <c r="R26" i="158"/>
  <c r="D44" i="158"/>
  <c r="L44" i="158"/>
  <c r="T44" i="158"/>
  <c r="AA26" i="156"/>
  <c r="AA45" i="156" s="1"/>
  <c r="J26" i="156"/>
  <c r="J45" i="156" s="1"/>
  <c r="R26" i="156"/>
  <c r="R45" i="156" s="1"/>
  <c r="G44" i="151"/>
  <c r="O44" i="151"/>
  <c r="O45" i="151" s="1"/>
  <c r="W44" i="151"/>
  <c r="W45" i="151" s="1"/>
  <c r="J44" i="146"/>
  <c r="E44" i="139"/>
  <c r="U44" i="139"/>
  <c r="F45" i="133"/>
  <c r="AA45" i="121"/>
  <c r="Z43" i="108"/>
  <c r="X44" i="108"/>
  <c r="Z44" i="108" s="1"/>
  <c r="C26" i="93"/>
  <c r="K26" i="93"/>
  <c r="C26" i="91"/>
  <c r="K26" i="91"/>
  <c r="S26" i="91"/>
  <c r="S45" i="91" s="1"/>
  <c r="E26" i="198"/>
  <c r="M26" i="198"/>
  <c r="M45" i="198" s="1"/>
  <c r="U26" i="198"/>
  <c r="J44" i="197"/>
  <c r="J45" i="197" s="1"/>
  <c r="R44" i="197"/>
  <c r="R45" i="197" s="1"/>
  <c r="Y45" i="197"/>
  <c r="Z45" i="197" s="1"/>
  <c r="E26" i="193"/>
  <c r="E45" i="193" s="1"/>
  <c r="M26" i="193"/>
  <c r="M45" i="193" s="1"/>
  <c r="U26" i="193"/>
  <c r="U45" i="193" s="1"/>
  <c r="E26" i="191"/>
  <c r="E45" i="191" s="1"/>
  <c r="M26" i="191"/>
  <c r="M45" i="191" s="1"/>
  <c r="U26" i="191"/>
  <c r="U45" i="191" s="1"/>
  <c r="C45" i="190"/>
  <c r="G44" i="190"/>
  <c r="K45" i="188"/>
  <c r="C26" i="187"/>
  <c r="C45" i="187" s="1"/>
  <c r="K26" i="187"/>
  <c r="K45" i="187" s="1"/>
  <c r="Z25" i="186"/>
  <c r="I44" i="185"/>
  <c r="I45" i="185" s="1"/>
  <c r="Q44" i="185"/>
  <c r="Q45" i="185" s="1"/>
  <c r="Y44" i="185"/>
  <c r="AA26" i="184"/>
  <c r="AA45" i="184" s="1"/>
  <c r="E44" i="184"/>
  <c r="M44" i="184"/>
  <c r="M45" i="184" s="1"/>
  <c r="U44" i="184"/>
  <c r="U45" i="184" s="1"/>
  <c r="G26" i="183"/>
  <c r="G45" i="183" s="1"/>
  <c r="O26" i="183"/>
  <c r="O45" i="183" s="1"/>
  <c r="W26" i="183"/>
  <c r="W45" i="183" s="1"/>
  <c r="K45" i="182"/>
  <c r="F44" i="182"/>
  <c r="F45" i="182" s="1"/>
  <c r="N44" i="182"/>
  <c r="N45" i="182" s="1"/>
  <c r="V44" i="182"/>
  <c r="V45" i="182" s="1"/>
  <c r="AA26" i="181"/>
  <c r="AA45" i="181" s="1"/>
  <c r="E44" i="181"/>
  <c r="M44" i="181"/>
  <c r="U44" i="181"/>
  <c r="C26" i="180"/>
  <c r="C45" i="180" s="1"/>
  <c r="G26" i="179"/>
  <c r="G45" i="179" s="1"/>
  <c r="O26" i="179"/>
  <c r="O45" i="179" s="1"/>
  <c r="W26" i="179"/>
  <c r="W45" i="179" s="1"/>
  <c r="C26" i="177"/>
  <c r="C45" i="177" s="1"/>
  <c r="K26" i="177"/>
  <c r="AA45" i="175"/>
  <c r="J44" i="175"/>
  <c r="J45" i="175" s="1"/>
  <c r="R44" i="175"/>
  <c r="R45" i="175" s="1"/>
  <c r="AA45" i="174"/>
  <c r="J44" i="174"/>
  <c r="J45" i="174" s="1"/>
  <c r="R44" i="174"/>
  <c r="R45" i="174" s="1"/>
  <c r="P45" i="173"/>
  <c r="Z25" i="173"/>
  <c r="K44" i="172"/>
  <c r="K45" i="172" s="1"/>
  <c r="S45" i="169"/>
  <c r="Z25" i="167"/>
  <c r="AA44" i="166"/>
  <c r="AA45" i="166" s="1"/>
  <c r="J44" i="166"/>
  <c r="J45" i="166" s="1"/>
  <c r="R44" i="166"/>
  <c r="R45" i="166" s="1"/>
  <c r="G26" i="161"/>
  <c r="O26" i="161"/>
  <c r="O45" i="161" s="1"/>
  <c r="W26" i="161"/>
  <c r="W45" i="161" s="1"/>
  <c r="AA26" i="160"/>
  <c r="AA45" i="160" s="1"/>
  <c r="J26" i="160"/>
  <c r="J45" i="160" s="1"/>
  <c r="R26" i="160"/>
  <c r="R45" i="160" s="1"/>
  <c r="G26" i="157"/>
  <c r="O26" i="157"/>
  <c r="W26" i="157"/>
  <c r="C45" i="156"/>
  <c r="K45" i="156"/>
  <c r="S45" i="156"/>
  <c r="G44" i="156"/>
  <c r="O44" i="156"/>
  <c r="W44" i="156"/>
  <c r="M45" i="155"/>
  <c r="G26" i="153"/>
  <c r="O26" i="153"/>
  <c r="W26" i="153"/>
  <c r="H45" i="152"/>
  <c r="P45" i="152"/>
  <c r="J44" i="148"/>
  <c r="R44" i="148"/>
  <c r="M45" i="147"/>
  <c r="Y45" i="147"/>
  <c r="J44" i="142"/>
  <c r="R44" i="142"/>
  <c r="H26" i="141"/>
  <c r="H45" i="141" s="1"/>
  <c r="D45" i="128"/>
  <c r="G45" i="116"/>
  <c r="O45" i="116"/>
  <c r="W45" i="116"/>
  <c r="I44" i="237"/>
  <c r="Q44" i="237"/>
  <c r="Q45" i="237" s="1"/>
  <c r="Y44" i="237"/>
  <c r="Y45" i="237" s="1"/>
  <c r="H45" i="236"/>
  <c r="P45" i="236"/>
  <c r="I44" i="236"/>
  <c r="Q44" i="236"/>
  <c r="Y44" i="236"/>
  <c r="G26" i="235"/>
  <c r="O26" i="235"/>
  <c r="O45" i="235" s="1"/>
  <c r="W26" i="235"/>
  <c r="W45" i="235" s="1"/>
  <c r="J26" i="233"/>
  <c r="J45" i="233" s="1"/>
  <c r="J44" i="233"/>
  <c r="R44" i="233"/>
  <c r="R45" i="233" s="1"/>
  <c r="I44" i="233"/>
  <c r="I45" i="233" s="1"/>
  <c r="Y44" i="233"/>
  <c r="O45" i="232"/>
  <c r="G44" i="232"/>
  <c r="W44" i="232"/>
  <c r="W45" i="232" s="1"/>
  <c r="Z50" i="232"/>
  <c r="I45" i="231"/>
  <c r="W45" i="231"/>
  <c r="Q45" i="230"/>
  <c r="H44" i="230"/>
  <c r="H45" i="230" s="1"/>
  <c r="P44" i="230"/>
  <c r="P45" i="230" s="1"/>
  <c r="X44" i="230"/>
  <c r="Z44" i="230" s="1"/>
  <c r="AA26" i="229"/>
  <c r="AA45" i="229" s="1"/>
  <c r="Z37" i="229"/>
  <c r="Y44" i="229"/>
  <c r="Z44" i="229" s="1"/>
  <c r="E26" i="227"/>
  <c r="U26" i="227"/>
  <c r="F45" i="226"/>
  <c r="V45" i="226"/>
  <c r="L45" i="225"/>
  <c r="D45" i="224"/>
  <c r="L45" i="224"/>
  <c r="T45" i="224"/>
  <c r="J45" i="224"/>
  <c r="F45" i="222"/>
  <c r="N45" i="222"/>
  <c r="G45" i="221"/>
  <c r="G45" i="220"/>
  <c r="O45" i="220"/>
  <c r="W45" i="220"/>
  <c r="Q45" i="219"/>
  <c r="C26" i="217"/>
  <c r="C45" i="217" s="1"/>
  <c r="K26" i="217"/>
  <c r="K45" i="217" s="1"/>
  <c r="S26" i="217"/>
  <c r="S45" i="217" s="1"/>
  <c r="D45" i="216"/>
  <c r="L45" i="216"/>
  <c r="T45" i="216"/>
  <c r="AA26" i="215"/>
  <c r="AA45" i="215" s="1"/>
  <c r="C26" i="214"/>
  <c r="C45" i="214" s="1"/>
  <c r="K26" i="214"/>
  <c r="K45" i="214" s="1"/>
  <c r="S26" i="214"/>
  <c r="S45" i="214" s="1"/>
  <c r="G45" i="213"/>
  <c r="N44" i="213"/>
  <c r="N45" i="213" s="1"/>
  <c r="H44" i="212"/>
  <c r="H45" i="212" s="1"/>
  <c r="N45" i="211"/>
  <c r="G45" i="210"/>
  <c r="O45" i="210"/>
  <c r="M45" i="210"/>
  <c r="N45" i="209"/>
  <c r="V45" i="209"/>
  <c r="T45" i="209"/>
  <c r="H45" i="209"/>
  <c r="P45" i="209"/>
  <c r="N45" i="208"/>
  <c r="Z50" i="204"/>
  <c r="Z25" i="203"/>
  <c r="Q45" i="202"/>
  <c r="J44" i="202"/>
  <c r="R44" i="202"/>
  <c r="R45" i="202" s="1"/>
  <c r="G45" i="200"/>
  <c r="O45" i="200"/>
  <c r="H45" i="199"/>
  <c r="I45" i="199"/>
  <c r="Y45" i="199"/>
  <c r="P45" i="194"/>
  <c r="N45" i="193"/>
  <c r="V45" i="193"/>
  <c r="E26" i="192"/>
  <c r="E45" i="192" s="1"/>
  <c r="M26" i="192"/>
  <c r="M45" i="192" s="1"/>
  <c r="U26" i="192"/>
  <c r="U45" i="192" s="1"/>
  <c r="J45" i="192"/>
  <c r="F45" i="191"/>
  <c r="D45" i="190"/>
  <c r="L45" i="190"/>
  <c r="T45" i="190"/>
  <c r="Z44" i="190"/>
  <c r="P44" i="190"/>
  <c r="P45" i="190" s="1"/>
  <c r="E45" i="189"/>
  <c r="M45" i="189"/>
  <c r="U45" i="189"/>
  <c r="D44" i="187"/>
  <c r="T44" i="187"/>
  <c r="I45" i="186"/>
  <c r="I44" i="186"/>
  <c r="Q44" i="186"/>
  <c r="Q45" i="186" s="1"/>
  <c r="Y44" i="186"/>
  <c r="Y45" i="186" s="1"/>
  <c r="C26" i="185"/>
  <c r="C45" i="185" s="1"/>
  <c r="K26" i="185"/>
  <c r="K45" i="185" s="1"/>
  <c r="S26" i="185"/>
  <c r="S45" i="185" s="1"/>
  <c r="AA45" i="185"/>
  <c r="J44" i="185"/>
  <c r="J45" i="185" s="1"/>
  <c r="R44" i="185"/>
  <c r="R45" i="185" s="1"/>
  <c r="C26" i="184"/>
  <c r="C45" i="184" s="1"/>
  <c r="K26" i="184"/>
  <c r="K45" i="184" s="1"/>
  <c r="S26" i="184"/>
  <c r="S45" i="184" s="1"/>
  <c r="F44" i="184"/>
  <c r="F45" i="184" s="1"/>
  <c r="N44" i="184"/>
  <c r="N45" i="184" s="1"/>
  <c r="V44" i="184"/>
  <c r="V45" i="184" s="1"/>
  <c r="Z25" i="183"/>
  <c r="C26" i="181"/>
  <c r="C45" i="181" s="1"/>
  <c r="K26" i="181"/>
  <c r="K45" i="181" s="1"/>
  <c r="S26" i="181"/>
  <c r="S45" i="181" s="1"/>
  <c r="F44" i="181"/>
  <c r="F45" i="181" s="1"/>
  <c r="N44" i="181"/>
  <c r="N45" i="181" s="1"/>
  <c r="V44" i="181"/>
  <c r="E44" i="180"/>
  <c r="E45" i="180" s="1"/>
  <c r="M44" i="180"/>
  <c r="M45" i="180" s="1"/>
  <c r="U44" i="180"/>
  <c r="U45" i="180" s="1"/>
  <c r="Z25" i="179"/>
  <c r="G26" i="178"/>
  <c r="G45" i="178" s="1"/>
  <c r="O26" i="178"/>
  <c r="O45" i="178" s="1"/>
  <c r="W26" i="178"/>
  <c r="W45" i="178" s="1"/>
  <c r="E44" i="177"/>
  <c r="E45" i="177" s="1"/>
  <c r="M44" i="177"/>
  <c r="M45" i="177" s="1"/>
  <c r="U44" i="177"/>
  <c r="U45" i="177" s="1"/>
  <c r="I44" i="176"/>
  <c r="Q44" i="176"/>
  <c r="Q45" i="176" s="1"/>
  <c r="Y44" i="176"/>
  <c r="Y45" i="176" s="1"/>
  <c r="D45" i="175"/>
  <c r="F45" i="175"/>
  <c r="L45" i="174"/>
  <c r="T45" i="174"/>
  <c r="K44" i="174"/>
  <c r="K45" i="174" s="1"/>
  <c r="S45" i="171"/>
  <c r="K45" i="170"/>
  <c r="F45" i="169"/>
  <c r="E44" i="169"/>
  <c r="E45" i="169" s="1"/>
  <c r="M44" i="169"/>
  <c r="M45" i="169" s="1"/>
  <c r="U44" i="169"/>
  <c r="U45" i="169" s="1"/>
  <c r="S45" i="168"/>
  <c r="Q45" i="167"/>
  <c r="E26" i="164"/>
  <c r="E45" i="164" s="1"/>
  <c r="M26" i="164"/>
  <c r="M45" i="164" s="1"/>
  <c r="U26" i="164"/>
  <c r="U45" i="164" s="1"/>
  <c r="O26" i="162"/>
  <c r="O45" i="162" s="1"/>
  <c r="N45" i="162"/>
  <c r="Z25" i="161"/>
  <c r="AA44" i="161"/>
  <c r="AA45" i="161" s="1"/>
  <c r="J44" i="161"/>
  <c r="J45" i="161" s="1"/>
  <c r="R44" i="161"/>
  <c r="R45" i="161" s="1"/>
  <c r="G44" i="159"/>
  <c r="G45" i="159" s="1"/>
  <c r="O44" i="159"/>
  <c r="O45" i="159" s="1"/>
  <c r="W44" i="159"/>
  <c r="W45" i="159" s="1"/>
  <c r="Z25" i="157"/>
  <c r="I45" i="156"/>
  <c r="H45" i="153"/>
  <c r="P45" i="153"/>
  <c r="E26" i="148"/>
  <c r="E45" i="148" s="1"/>
  <c r="Q45" i="145"/>
  <c r="J26" i="138"/>
  <c r="R26" i="138"/>
  <c r="K45" i="137"/>
  <c r="E45" i="137"/>
  <c r="P44" i="129"/>
  <c r="P45" i="129" s="1"/>
  <c r="U45" i="128"/>
  <c r="N45" i="125"/>
  <c r="M45" i="123"/>
  <c r="U45" i="123"/>
  <c r="Q45" i="122"/>
  <c r="F45" i="120"/>
  <c r="N45" i="120"/>
  <c r="V45" i="120"/>
  <c r="T45" i="147"/>
  <c r="U45" i="147"/>
  <c r="Z43" i="146"/>
  <c r="R45" i="144"/>
  <c r="J44" i="144"/>
  <c r="J44" i="143"/>
  <c r="R44" i="143"/>
  <c r="R45" i="143" s="1"/>
  <c r="V45" i="142"/>
  <c r="F45" i="141"/>
  <c r="E44" i="140"/>
  <c r="M44" i="140"/>
  <c r="U44" i="140"/>
  <c r="J45" i="139"/>
  <c r="Q45" i="136"/>
  <c r="AA45" i="132"/>
  <c r="J26" i="129"/>
  <c r="J45" i="129" s="1"/>
  <c r="R26" i="129"/>
  <c r="C45" i="121"/>
  <c r="S45" i="121"/>
  <c r="F44" i="118"/>
  <c r="F45" i="118" s="1"/>
  <c r="N44" i="118"/>
  <c r="N45" i="118" s="1"/>
  <c r="V44" i="118"/>
  <c r="V45" i="118" s="1"/>
  <c r="O45" i="115"/>
  <c r="W45" i="112"/>
  <c r="C26" i="106"/>
  <c r="C45" i="106" s="1"/>
  <c r="I45" i="91"/>
  <c r="Q45" i="91"/>
  <c r="Y45" i="91"/>
  <c r="J45" i="173"/>
  <c r="R45" i="173"/>
  <c r="G26" i="172"/>
  <c r="G45" i="172" s="1"/>
  <c r="O26" i="172"/>
  <c r="O45" i="172" s="1"/>
  <c r="W26" i="172"/>
  <c r="W45" i="172" s="1"/>
  <c r="Z50" i="172"/>
  <c r="U45" i="170"/>
  <c r="H45" i="169"/>
  <c r="P45" i="169"/>
  <c r="E26" i="165"/>
  <c r="E45" i="165" s="1"/>
  <c r="M26" i="165"/>
  <c r="M45" i="165" s="1"/>
  <c r="H45" i="163"/>
  <c r="P45" i="163"/>
  <c r="E26" i="161"/>
  <c r="E45" i="161" s="1"/>
  <c r="M26" i="161"/>
  <c r="M45" i="161" s="1"/>
  <c r="U26" i="161"/>
  <c r="U45" i="161" s="1"/>
  <c r="P45" i="159"/>
  <c r="J44" i="158"/>
  <c r="R44" i="158"/>
  <c r="AA45" i="157"/>
  <c r="J26" i="157"/>
  <c r="R26" i="157"/>
  <c r="D44" i="156"/>
  <c r="T44" i="156"/>
  <c r="O26" i="155"/>
  <c r="G44" i="155"/>
  <c r="O44" i="155"/>
  <c r="W44" i="155"/>
  <c r="W45" i="155" s="1"/>
  <c r="AA45" i="153"/>
  <c r="J26" i="153"/>
  <c r="J45" i="153" s="1"/>
  <c r="R26" i="153"/>
  <c r="R45" i="153" s="1"/>
  <c r="D44" i="153"/>
  <c r="L44" i="153"/>
  <c r="C45" i="152"/>
  <c r="K45" i="152"/>
  <c r="S45" i="152"/>
  <c r="I45" i="151"/>
  <c r="Q45" i="151"/>
  <c r="H45" i="150"/>
  <c r="P45" i="150"/>
  <c r="G45" i="148"/>
  <c r="W45" i="148"/>
  <c r="G45" i="147"/>
  <c r="O45" i="147"/>
  <c r="W45" i="147"/>
  <c r="G45" i="146"/>
  <c r="G26" i="145"/>
  <c r="G45" i="145" s="1"/>
  <c r="U45" i="143"/>
  <c r="Y45" i="142"/>
  <c r="Q45" i="140"/>
  <c r="Z13" i="140"/>
  <c r="Y26" i="140"/>
  <c r="Y45" i="140" s="1"/>
  <c r="M45" i="139"/>
  <c r="L45" i="138"/>
  <c r="T45" i="138"/>
  <c r="D45" i="136"/>
  <c r="L45" i="136"/>
  <c r="T45" i="136"/>
  <c r="E44" i="135"/>
  <c r="M44" i="135"/>
  <c r="M45" i="135" s="1"/>
  <c r="U44" i="135"/>
  <c r="G44" i="127"/>
  <c r="G45" i="127" s="1"/>
  <c r="O44" i="127"/>
  <c r="O45" i="127" s="1"/>
  <c r="W44" i="127"/>
  <c r="W45" i="127" s="1"/>
  <c r="V45" i="126"/>
  <c r="K45" i="123"/>
  <c r="F45" i="121"/>
  <c r="N45" i="121"/>
  <c r="G45" i="119"/>
  <c r="AA45" i="112"/>
  <c r="V45" i="108"/>
  <c r="X26" i="79"/>
  <c r="Z13" i="79"/>
  <c r="G26" i="75"/>
  <c r="G45" i="75" s="1"/>
  <c r="O26" i="75"/>
  <c r="O45" i="75" s="1"/>
  <c r="W26" i="75"/>
  <c r="W45" i="75" s="1"/>
  <c r="D45" i="173"/>
  <c r="L45" i="173"/>
  <c r="T45" i="173"/>
  <c r="H45" i="172"/>
  <c r="P45" i="172"/>
  <c r="Z25" i="172"/>
  <c r="I44" i="171"/>
  <c r="I45" i="171" s="1"/>
  <c r="Q44" i="171"/>
  <c r="Q45" i="171" s="1"/>
  <c r="Y44" i="171"/>
  <c r="Y45" i="171" s="1"/>
  <c r="E44" i="170"/>
  <c r="E45" i="170" s="1"/>
  <c r="M44" i="170"/>
  <c r="M45" i="170" s="1"/>
  <c r="U44" i="170"/>
  <c r="D44" i="170"/>
  <c r="D45" i="170" s="1"/>
  <c r="L44" i="170"/>
  <c r="L45" i="170" s="1"/>
  <c r="T44" i="170"/>
  <c r="T45" i="170" s="1"/>
  <c r="L45" i="167"/>
  <c r="T45" i="167"/>
  <c r="D26" i="167"/>
  <c r="D45" i="167" s="1"/>
  <c r="I45" i="163"/>
  <c r="Q45" i="163"/>
  <c r="Y45" i="163"/>
  <c r="I45" i="162"/>
  <c r="Q45" i="162"/>
  <c r="Y45" i="162"/>
  <c r="E26" i="160"/>
  <c r="E45" i="160" s="1"/>
  <c r="M26" i="160"/>
  <c r="M45" i="160" s="1"/>
  <c r="U26" i="160"/>
  <c r="U45" i="160" s="1"/>
  <c r="C45" i="157"/>
  <c r="K45" i="157"/>
  <c r="S45" i="157"/>
  <c r="AA44" i="157"/>
  <c r="J44" i="157"/>
  <c r="R44" i="157"/>
  <c r="Q45" i="156"/>
  <c r="Y45" i="156"/>
  <c r="U45" i="156"/>
  <c r="Z25" i="155"/>
  <c r="Z25" i="154"/>
  <c r="G44" i="154"/>
  <c r="O44" i="154"/>
  <c r="W44" i="154"/>
  <c r="D45" i="152"/>
  <c r="L45" i="152"/>
  <c r="T45" i="152"/>
  <c r="AA45" i="151"/>
  <c r="J26" i="151"/>
  <c r="J45" i="151" s="1"/>
  <c r="R26" i="151"/>
  <c r="P45" i="148"/>
  <c r="H45" i="147"/>
  <c r="P45" i="147"/>
  <c r="Z50" i="147"/>
  <c r="H45" i="146"/>
  <c r="P45" i="146"/>
  <c r="Z50" i="146"/>
  <c r="H45" i="145"/>
  <c r="P45" i="145"/>
  <c r="X26" i="145"/>
  <c r="Z13" i="145"/>
  <c r="H45" i="144"/>
  <c r="P45" i="144"/>
  <c r="Z25" i="144"/>
  <c r="G26" i="143"/>
  <c r="G45" i="143" s="1"/>
  <c r="W26" i="143"/>
  <c r="W45" i="143" s="1"/>
  <c r="E26" i="139"/>
  <c r="E45" i="139" s="1"/>
  <c r="U26" i="139"/>
  <c r="U45" i="139" s="1"/>
  <c r="R44" i="139"/>
  <c r="R45" i="139" s="1"/>
  <c r="M45" i="138"/>
  <c r="U45" i="138"/>
  <c r="U45" i="137"/>
  <c r="S45" i="136"/>
  <c r="Z50" i="136"/>
  <c r="N45" i="132"/>
  <c r="V45" i="132"/>
  <c r="Q45" i="130"/>
  <c r="Y45" i="130"/>
  <c r="AA45" i="128"/>
  <c r="H45" i="127"/>
  <c r="D45" i="126"/>
  <c r="L45" i="126"/>
  <c r="T45" i="126"/>
  <c r="J44" i="124"/>
  <c r="J45" i="124" s="1"/>
  <c r="R44" i="124"/>
  <c r="F45" i="123"/>
  <c r="E45" i="120"/>
  <c r="AA45" i="119"/>
  <c r="J26" i="119"/>
  <c r="R26" i="119"/>
  <c r="F45" i="117"/>
  <c r="K45" i="117"/>
  <c r="N44" i="116"/>
  <c r="N45" i="116" s="1"/>
  <c r="V44" i="116"/>
  <c r="V45" i="116" s="1"/>
  <c r="P44" i="98"/>
  <c r="P45" i="98" s="1"/>
  <c r="E45" i="93"/>
  <c r="F45" i="86"/>
  <c r="J45" i="85"/>
  <c r="J26" i="155"/>
  <c r="J45" i="155" s="1"/>
  <c r="R26" i="155"/>
  <c r="R45" i="155" s="1"/>
  <c r="J26" i="154"/>
  <c r="J45" i="154" s="1"/>
  <c r="R26" i="154"/>
  <c r="R45" i="154" s="1"/>
  <c r="G44" i="153"/>
  <c r="O44" i="153"/>
  <c r="W44" i="153"/>
  <c r="D45" i="151"/>
  <c r="L45" i="151"/>
  <c r="T45" i="151"/>
  <c r="E45" i="151"/>
  <c r="M45" i="151"/>
  <c r="C45" i="150"/>
  <c r="G44" i="150"/>
  <c r="G45" i="150" s="1"/>
  <c r="O44" i="150"/>
  <c r="O45" i="150" s="1"/>
  <c r="W44" i="150"/>
  <c r="W45" i="150" s="1"/>
  <c r="J26" i="149"/>
  <c r="R26" i="149"/>
  <c r="R45" i="146"/>
  <c r="J26" i="144"/>
  <c r="J45" i="144" s="1"/>
  <c r="D45" i="141"/>
  <c r="L45" i="141"/>
  <c r="J26" i="135"/>
  <c r="J45" i="135" s="1"/>
  <c r="R26" i="135"/>
  <c r="R45" i="135" s="1"/>
  <c r="D44" i="133"/>
  <c r="L44" i="133"/>
  <c r="T44" i="133"/>
  <c r="O45" i="129"/>
  <c r="D44" i="128"/>
  <c r="L44" i="128"/>
  <c r="L45" i="128" s="1"/>
  <c r="T44" i="128"/>
  <c r="T45" i="128" s="1"/>
  <c r="F45" i="127"/>
  <c r="F45" i="126"/>
  <c r="N45" i="126"/>
  <c r="F45" i="125"/>
  <c r="V45" i="125"/>
  <c r="G44" i="120"/>
  <c r="W44" i="120"/>
  <c r="W45" i="120" s="1"/>
  <c r="R45" i="102"/>
  <c r="AA26" i="102"/>
  <c r="AA45" i="102" s="1"/>
  <c r="X44" i="95"/>
  <c r="Z44" i="95" s="1"/>
  <c r="X26" i="80"/>
  <c r="Z13" i="80"/>
  <c r="U45" i="150"/>
  <c r="S45" i="149"/>
  <c r="D26" i="148"/>
  <c r="D45" i="148" s="1"/>
  <c r="T26" i="148"/>
  <c r="E26" i="147"/>
  <c r="F26" i="146"/>
  <c r="V26" i="146"/>
  <c r="V45" i="146" s="1"/>
  <c r="F26" i="145"/>
  <c r="F45" i="145" s="1"/>
  <c r="N26" i="145"/>
  <c r="N45" i="145" s="1"/>
  <c r="E26" i="145"/>
  <c r="E45" i="145" s="1"/>
  <c r="U26" i="145"/>
  <c r="F45" i="143"/>
  <c r="V45" i="143"/>
  <c r="E26" i="142"/>
  <c r="E45" i="142" s="1"/>
  <c r="M26" i="142"/>
  <c r="M45" i="142" s="1"/>
  <c r="E26" i="141"/>
  <c r="E45" i="141" s="1"/>
  <c r="M26" i="141"/>
  <c r="U26" i="141"/>
  <c r="Z50" i="141"/>
  <c r="H26" i="140"/>
  <c r="H45" i="140" s="1"/>
  <c r="P26" i="140"/>
  <c r="P45" i="140" s="1"/>
  <c r="X26" i="140"/>
  <c r="C26" i="139"/>
  <c r="C45" i="139" s="1"/>
  <c r="K26" i="139"/>
  <c r="K45" i="139" s="1"/>
  <c r="S26" i="139"/>
  <c r="S45" i="139" s="1"/>
  <c r="F26" i="137"/>
  <c r="N26" i="137"/>
  <c r="V26" i="137"/>
  <c r="V45" i="137" s="1"/>
  <c r="M26" i="137"/>
  <c r="I45" i="136"/>
  <c r="Z13" i="136"/>
  <c r="Y26" i="136"/>
  <c r="Y45" i="136" s="1"/>
  <c r="J44" i="136"/>
  <c r="I26" i="135"/>
  <c r="I45" i="135" s="1"/>
  <c r="Y26" i="135"/>
  <c r="Y45" i="135" s="1"/>
  <c r="H26" i="135"/>
  <c r="H45" i="135" s="1"/>
  <c r="P26" i="135"/>
  <c r="P45" i="135" s="1"/>
  <c r="X26" i="135"/>
  <c r="Z26" i="135" s="1"/>
  <c r="I26" i="134"/>
  <c r="I45" i="134" s="1"/>
  <c r="Q26" i="134"/>
  <c r="Q45" i="134" s="1"/>
  <c r="Y26" i="134"/>
  <c r="Y45" i="134" s="1"/>
  <c r="H26" i="134"/>
  <c r="H45" i="134" s="1"/>
  <c r="P26" i="134"/>
  <c r="P45" i="134" s="1"/>
  <c r="Y44" i="132"/>
  <c r="Y45" i="132" s="1"/>
  <c r="Q44" i="131"/>
  <c r="H45" i="130"/>
  <c r="H45" i="129"/>
  <c r="E45" i="128"/>
  <c r="C44" i="128"/>
  <c r="C45" i="128" s="1"/>
  <c r="N45" i="127"/>
  <c r="V45" i="127"/>
  <c r="M45" i="127"/>
  <c r="U45" i="127"/>
  <c r="E45" i="126"/>
  <c r="M45" i="126"/>
  <c r="U45" i="126"/>
  <c r="I44" i="124"/>
  <c r="Q44" i="124"/>
  <c r="C45" i="123"/>
  <c r="AA26" i="123"/>
  <c r="AA45" i="123" s="1"/>
  <c r="AA44" i="122"/>
  <c r="J44" i="121"/>
  <c r="R44" i="121"/>
  <c r="R45" i="121" s="1"/>
  <c r="Z37" i="121"/>
  <c r="J44" i="119"/>
  <c r="R44" i="119"/>
  <c r="AA26" i="118"/>
  <c r="AA45" i="118" s="1"/>
  <c r="Z50" i="117"/>
  <c r="E44" i="116"/>
  <c r="M44" i="116"/>
  <c r="M45" i="116" s="1"/>
  <c r="U44" i="116"/>
  <c r="U45" i="116" s="1"/>
  <c r="G44" i="114"/>
  <c r="G45" i="114" s="1"/>
  <c r="O44" i="114"/>
  <c r="O45" i="114" s="1"/>
  <c r="W44" i="114"/>
  <c r="W45" i="114" s="1"/>
  <c r="J44" i="112"/>
  <c r="R44" i="112"/>
  <c r="Z37" i="112"/>
  <c r="N45" i="111"/>
  <c r="V45" i="111"/>
  <c r="H44" i="106"/>
  <c r="W45" i="105"/>
  <c r="R45" i="100"/>
  <c r="AA45" i="100"/>
  <c r="Z37" i="100"/>
  <c r="M45" i="99"/>
  <c r="N45" i="98"/>
  <c r="I45" i="98"/>
  <c r="Q45" i="98"/>
  <c r="Y45" i="98"/>
  <c r="H44" i="96"/>
  <c r="P44" i="96"/>
  <c r="AA45" i="89"/>
  <c r="G26" i="77"/>
  <c r="G45" i="77" s="1"/>
  <c r="O26" i="77"/>
  <c r="O45" i="77" s="1"/>
  <c r="W26" i="77"/>
  <c r="W45" i="77" s="1"/>
  <c r="H44" i="76"/>
  <c r="P44" i="76"/>
  <c r="P45" i="76" s="1"/>
  <c r="D26" i="68"/>
  <c r="L26" i="68"/>
  <c r="T26" i="68"/>
  <c r="I45" i="137"/>
  <c r="Y45" i="137"/>
  <c r="E44" i="136"/>
  <c r="M44" i="136"/>
  <c r="U44" i="136"/>
  <c r="O45" i="133"/>
  <c r="J26" i="131"/>
  <c r="R26" i="131"/>
  <c r="R45" i="131" s="1"/>
  <c r="F45" i="130"/>
  <c r="N45" i="130"/>
  <c r="I45" i="130"/>
  <c r="C45" i="129"/>
  <c r="K45" i="129"/>
  <c r="S45" i="129"/>
  <c r="P45" i="127"/>
  <c r="P44" i="125"/>
  <c r="N45" i="123"/>
  <c r="V45" i="123"/>
  <c r="F45" i="122"/>
  <c r="C45" i="119"/>
  <c r="K45" i="119"/>
  <c r="H44" i="116"/>
  <c r="J44" i="114"/>
  <c r="J45" i="114" s="1"/>
  <c r="R44" i="114"/>
  <c r="R45" i="114" s="1"/>
  <c r="H45" i="112"/>
  <c r="X45" i="112"/>
  <c r="G44" i="107"/>
  <c r="G45" i="107" s="1"/>
  <c r="O44" i="107"/>
  <c r="O45" i="107" s="1"/>
  <c r="W44" i="107"/>
  <c r="W45" i="107" s="1"/>
  <c r="G45" i="103"/>
  <c r="V45" i="96"/>
  <c r="N45" i="95"/>
  <c r="V45" i="95"/>
  <c r="V45" i="94"/>
  <c r="AA26" i="90"/>
  <c r="AA45" i="90" s="1"/>
  <c r="N45" i="78"/>
  <c r="W26" i="149"/>
  <c r="W45" i="149" s="1"/>
  <c r="C45" i="149"/>
  <c r="I26" i="147"/>
  <c r="I45" i="147" s="1"/>
  <c r="Z25" i="147"/>
  <c r="J44" i="147"/>
  <c r="J45" i="147" s="1"/>
  <c r="K45" i="146"/>
  <c r="S45" i="146"/>
  <c r="I26" i="145"/>
  <c r="I45" i="145" s="1"/>
  <c r="Y26" i="145"/>
  <c r="Y45" i="145" s="1"/>
  <c r="S45" i="144"/>
  <c r="AA45" i="143"/>
  <c r="J26" i="143"/>
  <c r="J45" i="143" s="1"/>
  <c r="Q45" i="142"/>
  <c r="T45" i="140"/>
  <c r="E26" i="136"/>
  <c r="E45" i="136" s="1"/>
  <c r="M26" i="136"/>
  <c r="M45" i="136" s="1"/>
  <c r="U26" i="136"/>
  <c r="N44" i="133"/>
  <c r="V44" i="133"/>
  <c r="V45" i="133" s="1"/>
  <c r="F45" i="132"/>
  <c r="C45" i="131"/>
  <c r="K45" i="131"/>
  <c r="S45" i="131"/>
  <c r="AA26" i="131"/>
  <c r="AA45" i="131" s="1"/>
  <c r="E45" i="131"/>
  <c r="U45" i="131"/>
  <c r="J26" i="127"/>
  <c r="J45" i="127" s="1"/>
  <c r="R26" i="127"/>
  <c r="R45" i="127" s="1"/>
  <c r="G44" i="126"/>
  <c r="G45" i="126" s="1"/>
  <c r="O44" i="126"/>
  <c r="O45" i="126" s="1"/>
  <c r="W44" i="126"/>
  <c r="W45" i="126" s="1"/>
  <c r="F45" i="124"/>
  <c r="G44" i="123"/>
  <c r="G45" i="123" s="1"/>
  <c r="O44" i="123"/>
  <c r="O45" i="123" s="1"/>
  <c r="W44" i="123"/>
  <c r="W45" i="123" s="1"/>
  <c r="G45" i="122"/>
  <c r="D44" i="118"/>
  <c r="L44" i="118"/>
  <c r="T44" i="118"/>
  <c r="T45" i="118" s="1"/>
  <c r="D45" i="116"/>
  <c r="L45" i="116"/>
  <c r="T45" i="116"/>
  <c r="I44" i="116"/>
  <c r="Q44" i="116"/>
  <c r="Y44" i="116"/>
  <c r="AA26" i="110"/>
  <c r="AA45" i="110" s="1"/>
  <c r="R45" i="107"/>
  <c r="C26" i="105"/>
  <c r="K26" i="105"/>
  <c r="S26" i="105"/>
  <c r="S45" i="105" s="1"/>
  <c r="J45" i="105"/>
  <c r="AA26" i="101"/>
  <c r="G45" i="96"/>
  <c r="G26" i="89"/>
  <c r="G45" i="89" s="1"/>
  <c r="O26" i="89"/>
  <c r="O45" i="89" s="1"/>
  <c r="W26" i="89"/>
  <c r="X44" i="70"/>
  <c r="X45" i="70" s="1"/>
  <c r="Z37" i="70"/>
  <c r="J26" i="150"/>
  <c r="R26" i="150"/>
  <c r="R45" i="150" s="1"/>
  <c r="H45" i="149"/>
  <c r="P45" i="149"/>
  <c r="X26" i="149"/>
  <c r="H26" i="148"/>
  <c r="H45" i="148" s="1"/>
  <c r="X26" i="148"/>
  <c r="R45" i="147"/>
  <c r="D45" i="146"/>
  <c r="C45" i="145"/>
  <c r="AA45" i="145"/>
  <c r="J26" i="145"/>
  <c r="L45" i="144"/>
  <c r="C45" i="143"/>
  <c r="R45" i="142"/>
  <c r="J26" i="142"/>
  <c r="J45" i="142" s="1"/>
  <c r="E26" i="140"/>
  <c r="M26" i="140"/>
  <c r="U26" i="140"/>
  <c r="E26" i="138"/>
  <c r="E44" i="138"/>
  <c r="C45" i="137"/>
  <c r="E26" i="135"/>
  <c r="E45" i="135" s="1"/>
  <c r="U26" i="135"/>
  <c r="U45" i="135" s="1"/>
  <c r="E26" i="134"/>
  <c r="E45" i="134" s="1"/>
  <c r="M26" i="134"/>
  <c r="M45" i="134" s="1"/>
  <c r="U26" i="134"/>
  <c r="U45" i="134" s="1"/>
  <c r="O44" i="128"/>
  <c r="O45" i="128" s="1"/>
  <c r="W44" i="128"/>
  <c r="W45" i="128" s="1"/>
  <c r="AA26" i="127"/>
  <c r="AA45" i="127" s="1"/>
  <c r="AA45" i="126"/>
  <c r="J26" i="126"/>
  <c r="H45" i="126"/>
  <c r="AA45" i="125"/>
  <c r="J26" i="125"/>
  <c r="J45" i="125" s="1"/>
  <c r="R26" i="125"/>
  <c r="R45" i="125" s="1"/>
  <c r="H45" i="123"/>
  <c r="G44" i="122"/>
  <c r="O44" i="122"/>
  <c r="O45" i="122" s="1"/>
  <c r="W44" i="122"/>
  <c r="W45" i="122" s="1"/>
  <c r="G45" i="118"/>
  <c r="O45" i="118"/>
  <c r="W45" i="118"/>
  <c r="S45" i="117"/>
  <c r="E45" i="116"/>
  <c r="F45" i="114"/>
  <c r="N45" i="114"/>
  <c r="C45" i="109"/>
  <c r="C26" i="101"/>
  <c r="C45" i="101" s="1"/>
  <c r="K26" i="101"/>
  <c r="K45" i="101" s="1"/>
  <c r="S26" i="101"/>
  <c r="S45" i="101" s="1"/>
  <c r="Z50" i="96"/>
  <c r="H45" i="95"/>
  <c r="P45" i="95"/>
  <c r="I44" i="92"/>
  <c r="Q44" i="92"/>
  <c r="Y44" i="92"/>
  <c r="D45" i="89"/>
  <c r="P45" i="88"/>
  <c r="D45" i="87"/>
  <c r="R45" i="77"/>
  <c r="C26" i="74"/>
  <c r="C45" i="74" s="1"/>
  <c r="K26" i="74"/>
  <c r="S26" i="74"/>
  <c r="K45" i="150"/>
  <c r="S45" i="150"/>
  <c r="I45" i="149"/>
  <c r="Q45" i="149"/>
  <c r="Y45" i="149"/>
  <c r="J26" i="148"/>
  <c r="J45" i="148" s="1"/>
  <c r="R26" i="148"/>
  <c r="R45" i="148" s="1"/>
  <c r="I26" i="148"/>
  <c r="I45" i="148" s="1"/>
  <c r="L26" i="145"/>
  <c r="L45" i="145" s="1"/>
  <c r="E26" i="144"/>
  <c r="E45" i="144" s="1"/>
  <c r="M26" i="144"/>
  <c r="M45" i="144" s="1"/>
  <c r="U26" i="144"/>
  <c r="U45" i="144" s="1"/>
  <c r="D45" i="143"/>
  <c r="L45" i="143"/>
  <c r="F45" i="140"/>
  <c r="N45" i="140"/>
  <c r="V45" i="140"/>
  <c r="J44" i="140"/>
  <c r="I26" i="139"/>
  <c r="I45" i="139" s="1"/>
  <c r="Q26" i="139"/>
  <c r="Q45" i="139" s="1"/>
  <c r="Y26" i="139"/>
  <c r="Y45" i="139" s="1"/>
  <c r="H26" i="139"/>
  <c r="H45" i="139" s="1"/>
  <c r="P26" i="139"/>
  <c r="P45" i="139" s="1"/>
  <c r="G26" i="138"/>
  <c r="G45" i="138" s="1"/>
  <c r="O26" i="138"/>
  <c r="O45" i="138" s="1"/>
  <c r="W26" i="138"/>
  <c r="W45" i="138" s="1"/>
  <c r="AA44" i="137"/>
  <c r="AA45" i="137" s="1"/>
  <c r="G26" i="135"/>
  <c r="G45" i="135" s="1"/>
  <c r="O26" i="135"/>
  <c r="O45" i="135" s="1"/>
  <c r="W26" i="135"/>
  <c r="W45" i="135" s="1"/>
  <c r="G26" i="134"/>
  <c r="G45" i="134" s="1"/>
  <c r="W26" i="134"/>
  <c r="W45" i="134" s="1"/>
  <c r="J44" i="134"/>
  <c r="J45" i="133"/>
  <c r="R45" i="133"/>
  <c r="AA26" i="133"/>
  <c r="AA45" i="133" s="1"/>
  <c r="Q44" i="133"/>
  <c r="Q45" i="133" s="1"/>
  <c r="P44" i="133"/>
  <c r="P45" i="133" s="1"/>
  <c r="O44" i="132"/>
  <c r="O45" i="132" s="1"/>
  <c r="W44" i="132"/>
  <c r="W45" i="132" s="1"/>
  <c r="G44" i="131"/>
  <c r="O44" i="131"/>
  <c r="W44" i="131"/>
  <c r="F45" i="129"/>
  <c r="V45" i="129"/>
  <c r="K45" i="128"/>
  <c r="C45" i="125"/>
  <c r="K45" i="125"/>
  <c r="S45" i="125"/>
  <c r="Z50" i="125"/>
  <c r="Q44" i="123"/>
  <c r="Y44" i="123"/>
  <c r="Y45" i="123" s="1"/>
  <c r="H45" i="122"/>
  <c r="Z44" i="122"/>
  <c r="J26" i="121"/>
  <c r="J45" i="121" s="1"/>
  <c r="G44" i="121"/>
  <c r="G45" i="121" s="1"/>
  <c r="W44" i="121"/>
  <c r="F45" i="119"/>
  <c r="N45" i="119"/>
  <c r="H44" i="119"/>
  <c r="H45" i="119" s="1"/>
  <c r="P44" i="119"/>
  <c r="X44" i="119"/>
  <c r="Z44" i="119" s="1"/>
  <c r="O44" i="119"/>
  <c r="O45" i="119" s="1"/>
  <c r="H44" i="117"/>
  <c r="H45" i="117" s="1"/>
  <c r="C44" i="116"/>
  <c r="C45" i="116" s="1"/>
  <c r="K44" i="116"/>
  <c r="S44" i="116"/>
  <c r="S45" i="116" s="1"/>
  <c r="C26" i="112"/>
  <c r="C45" i="112" s="1"/>
  <c r="K26" i="112"/>
  <c r="K45" i="112" s="1"/>
  <c r="K45" i="111"/>
  <c r="K45" i="109"/>
  <c r="H44" i="108"/>
  <c r="J44" i="107"/>
  <c r="Z25" i="100"/>
  <c r="S26" i="99"/>
  <c r="S45" i="99" s="1"/>
  <c r="M45" i="90"/>
  <c r="U45" i="90"/>
  <c r="E44" i="86"/>
  <c r="M44" i="86"/>
  <c r="U44" i="86"/>
  <c r="G26" i="79"/>
  <c r="O26" i="79"/>
  <c r="O45" i="79" s="1"/>
  <c r="Z37" i="71"/>
  <c r="X44" i="71"/>
  <c r="X45" i="71" s="1"/>
  <c r="I44" i="115"/>
  <c r="Q44" i="115"/>
  <c r="Y44" i="115"/>
  <c r="Y45" i="115" s="1"/>
  <c r="P44" i="115"/>
  <c r="I44" i="114"/>
  <c r="Q44" i="114"/>
  <c r="Q45" i="114" s="1"/>
  <c r="Y44" i="114"/>
  <c r="Y45" i="114" s="1"/>
  <c r="H44" i="114"/>
  <c r="P44" i="114"/>
  <c r="C44" i="113"/>
  <c r="K44" i="113"/>
  <c r="S44" i="113"/>
  <c r="P44" i="112"/>
  <c r="E45" i="111"/>
  <c r="M45" i="111"/>
  <c r="U45" i="111"/>
  <c r="D44" i="111"/>
  <c r="L44" i="111"/>
  <c r="T44" i="111"/>
  <c r="F45" i="109"/>
  <c r="N45" i="109"/>
  <c r="V45" i="109"/>
  <c r="D44" i="109"/>
  <c r="D45" i="109" s="1"/>
  <c r="L44" i="109"/>
  <c r="L45" i="109" s="1"/>
  <c r="T44" i="109"/>
  <c r="X44" i="109"/>
  <c r="Z44" i="109" s="1"/>
  <c r="E45" i="107"/>
  <c r="U45" i="107"/>
  <c r="I44" i="107"/>
  <c r="Q44" i="107"/>
  <c r="Q45" i="107" s="1"/>
  <c r="Y44" i="107"/>
  <c r="Y45" i="107" s="1"/>
  <c r="P44" i="107"/>
  <c r="AA26" i="106"/>
  <c r="AA45" i="106" s="1"/>
  <c r="AA26" i="105"/>
  <c r="AA45" i="105" s="1"/>
  <c r="G45" i="104"/>
  <c r="O45" i="104"/>
  <c r="W45" i="104"/>
  <c r="C44" i="104"/>
  <c r="K44" i="104"/>
  <c r="S44" i="104"/>
  <c r="S45" i="104" s="1"/>
  <c r="F45" i="103"/>
  <c r="V45" i="103"/>
  <c r="D44" i="103"/>
  <c r="L44" i="103"/>
  <c r="T44" i="103"/>
  <c r="C26" i="102"/>
  <c r="C45" i="102" s="1"/>
  <c r="F44" i="101"/>
  <c r="F45" i="101" s="1"/>
  <c r="N44" i="101"/>
  <c r="N45" i="101" s="1"/>
  <c r="V44" i="101"/>
  <c r="G45" i="100"/>
  <c r="O45" i="100"/>
  <c r="J44" i="100"/>
  <c r="R44" i="100"/>
  <c r="J44" i="99"/>
  <c r="R44" i="99"/>
  <c r="R45" i="99" s="1"/>
  <c r="S26" i="97"/>
  <c r="P44" i="97"/>
  <c r="Z50" i="97"/>
  <c r="I45" i="96"/>
  <c r="Q45" i="96"/>
  <c r="Y45" i="96"/>
  <c r="O45" i="95"/>
  <c r="W45" i="95"/>
  <c r="F45" i="94"/>
  <c r="N45" i="94"/>
  <c r="E44" i="94"/>
  <c r="E45" i="94" s="1"/>
  <c r="M44" i="94"/>
  <c r="M45" i="94" s="1"/>
  <c r="U44" i="94"/>
  <c r="U45" i="94" s="1"/>
  <c r="E44" i="93"/>
  <c r="M44" i="93"/>
  <c r="M45" i="93" s="1"/>
  <c r="U44" i="93"/>
  <c r="U45" i="93" s="1"/>
  <c r="D26" i="92"/>
  <c r="D45" i="92" s="1"/>
  <c r="L26" i="92"/>
  <c r="L45" i="92" s="1"/>
  <c r="T26" i="92"/>
  <c r="T45" i="92" s="1"/>
  <c r="C26" i="92"/>
  <c r="K26" i="92"/>
  <c r="S26" i="92"/>
  <c r="AA26" i="92"/>
  <c r="AA45" i="92" s="1"/>
  <c r="AA26" i="91"/>
  <c r="AA45" i="91" s="1"/>
  <c r="D26" i="90"/>
  <c r="L26" i="90"/>
  <c r="L45" i="90" s="1"/>
  <c r="T26" i="90"/>
  <c r="T45" i="90" s="1"/>
  <c r="C26" i="90"/>
  <c r="C45" i="90" s="1"/>
  <c r="K26" i="90"/>
  <c r="K45" i="90" s="1"/>
  <c r="S26" i="90"/>
  <c r="S45" i="90" s="1"/>
  <c r="F26" i="88"/>
  <c r="F45" i="88" s="1"/>
  <c r="N26" i="88"/>
  <c r="N45" i="88" s="1"/>
  <c r="V26" i="88"/>
  <c r="V45" i="88" s="1"/>
  <c r="E44" i="83"/>
  <c r="M44" i="83"/>
  <c r="M45" i="83" s="1"/>
  <c r="U44" i="83"/>
  <c r="F26" i="79"/>
  <c r="N26" i="79"/>
  <c r="V26" i="79"/>
  <c r="S45" i="79"/>
  <c r="D44" i="78"/>
  <c r="L44" i="78"/>
  <c r="L45" i="78" s="1"/>
  <c r="T44" i="78"/>
  <c r="T45" i="78" s="1"/>
  <c r="H44" i="77"/>
  <c r="H45" i="77" s="1"/>
  <c r="P44" i="77"/>
  <c r="X44" i="77"/>
  <c r="Z44" i="77" s="1"/>
  <c r="Z43" i="77"/>
  <c r="H45" i="75"/>
  <c r="P44" i="75"/>
  <c r="P45" i="75" s="1"/>
  <c r="C26" i="72"/>
  <c r="C45" i="72" s="1"/>
  <c r="K26" i="72"/>
  <c r="K45" i="72" s="1"/>
  <c r="S26" i="72"/>
  <c r="S45" i="72" s="1"/>
  <c r="L45" i="51"/>
  <c r="C26" i="115"/>
  <c r="K26" i="115"/>
  <c r="S26" i="115"/>
  <c r="AA26" i="115"/>
  <c r="L44" i="115"/>
  <c r="L45" i="115" s="1"/>
  <c r="T44" i="115"/>
  <c r="D44" i="114"/>
  <c r="L44" i="114"/>
  <c r="L45" i="114" s="1"/>
  <c r="T44" i="114"/>
  <c r="T45" i="114" s="1"/>
  <c r="D45" i="113"/>
  <c r="L45" i="113"/>
  <c r="T45" i="113"/>
  <c r="D44" i="112"/>
  <c r="L44" i="112"/>
  <c r="T44" i="112"/>
  <c r="I44" i="110"/>
  <c r="I45" i="110" s="1"/>
  <c r="Q44" i="110"/>
  <c r="Y44" i="110"/>
  <c r="H44" i="110"/>
  <c r="P44" i="110"/>
  <c r="P45" i="110" s="1"/>
  <c r="C44" i="108"/>
  <c r="C45" i="108" s="1"/>
  <c r="K44" i="108"/>
  <c r="S44" i="108"/>
  <c r="H45" i="107"/>
  <c r="D44" i="107"/>
  <c r="L44" i="107"/>
  <c r="T44" i="107"/>
  <c r="E45" i="106"/>
  <c r="M45" i="106"/>
  <c r="U45" i="106"/>
  <c r="C44" i="105"/>
  <c r="K44" i="105"/>
  <c r="S44" i="105"/>
  <c r="AA26" i="104"/>
  <c r="AA45" i="104" s="1"/>
  <c r="F44" i="104"/>
  <c r="F45" i="104" s="1"/>
  <c r="N44" i="104"/>
  <c r="N45" i="104" s="1"/>
  <c r="V44" i="104"/>
  <c r="V45" i="104" s="1"/>
  <c r="F45" i="102"/>
  <c r="N45" i="102"/>
  <c r="V45" i="102"/>
  <c r="J44" i="102"/>
  <c r="J45" i="102" s="1"/>
  <c r="R44" i="102"/>
  <c r="E26" i="101"/>
  <c r="E45" i="101" s="1"/>
  <c r="M26" i="101"/>
  <c r="M45" i="101" s="1"/>
  <c r="U26" i="101"/>
  <c r="U45" i="101" s="1"/>
  <c r="H44" i="101"/>
  <c r="P44" i="101"/>
  <c r="E44" i="100"/>
  <c r="E45" i="100" s="1"/>
  <c r="M44" i="100"/>
  <c r="M45" i="100" s="1"/>
  <c r="U44" i="100"/>
  <c r="F26" i="99"/>
  <c r="F45" i="99" s="1"/>
  <c r="N26" i="99"/>
  <c r="N45" i="99" s="1"/>
  <c r="V26" i="99"/>
  <c r="V45" i="99" s="1"/>
  <c r="E44" i="99"/>
  <c r="E45" i="99" s="1"/>
  <c r="M44" i="99"/>
  <c r="U44" i="99"/>
  <c r="U45" i="99" s="1"/>
  <c r="AA26" i="98"/>
  <c r="AA45" i="98" s="1"/>
  <c r="J44" i="98"/>
  <c r="J45" i="98" s="1"/>
  <c r="R44" i="98"/>
  <c r="R45" i="98" s="1"/>
  <c r="F45" i="97"/>
  <c r="N45" i="97"/>
  <c r="V45" i="97"/>
  <c r="D44" i="97"/>
  <c r="L44" i="97"/>
  <c r="L45" i="97" s="1"/>
  <c r="T44" i="97"/>
  <c r="C26" i="96"/>
  <c r="C45" i="96" s="1"/>
  <c r="K26" i="96"/>
  <c r="K45" i="96" s="1"/>
  <c r="S26" i="96"/>
  <c r="S45" i="96" s="1"/>
  <c r="AA26" i="96"/>
  <c r="AA45" i="96" s="1"/>
  <c r="C44" i="95"/>
  <c r="K44" i="95"/>
  <c r="S44" i="95"/>
  <c r="W45" i="93"/>
  <c r="G26" i="92"/>
  <c r="G45" i="92" s="1"/>
  <c r="O26" i="92"/>
  <c r="W26" i="92"/>
  <c r="W45" i="92" s="1"/>
  <c r="C44" i="92"/>
  <c r="K44" i="92"/>
  <c r="S44" i="92"/>
  <c r="C44" i="91"/>
  <c r="C45" i="91" s="1"/>
  <c r="K44" i="91"/>
  <c r="S44" i="91"/>
  <c r="G26" i="90"/>
  <c r="G45" i="90" s="1"/>
  <c r="O26" i="90"/>
  <c r="O45" i="90" s="1"/>
  <c r="W26" i="90"/>
  <c r="W45" i="90" s="1"/>
  <c r="D26" i="89"/>
  <c r="L26" i="89"/>
  <c r="L45" i="89" s="1"/>
  <c r="T26" i="89"/>
  <c r="T45" i="89" s="1"/>
  <c r="H26" i="88"/>
  <c r="H45" i="88" s="1"/>
  <c r="Z44" i="87"/>
  <c r="C26" i="85"/>
  <c r="C45" i="85" s="1"/>
  <c r="K26" i="85"/>
  <c r="K45" i="85" s="1"/>
  <c r="S26" i="85"/>
  <c r="S45" i="85" s="1"/>
  <c r="AA45" i="85"/>
  <c r="H26" i="84"/>
  <c r="H45" i="84" s="1"/>
  <c r="H26" i="83"/>
  <c r="H45" i="83" s="1"/>
  <c r="P26" i="83"/>
  <c r="P45" i="83" s="1"/>
  <c r="U44" i="81"/>
  <c r="I26" i="80"/>
  <c r="Q26" i="80"/>
  <c r="Q45" i="80" s="1"/>
  <c r="Y26" i="80"/>
  <c r="P26" i="80"/>
  <c r="AA26" i="78"/>
  <c r="AA45" i="78" s="1"/>
  <c r="F44" i="66"/>
  <c r="F45" i="66" s="1"/>
  <c r="N44" i="66"/>
  <c r="V44" i="66"/>
  <c r="J26" i="33"/>
  <c r="R26" i="33"/>
  <c r="C26" i="114"/>
  <c r="C45" i="114" s="1"/>
  <c r="K26" i="114"/>
  <c r="K45" i="114" s="1"/>
  <c r="S26" i="114"/>
  <c r="S45" i="114" s="1"/>
  <c r="AA45" i="114"/>
  <c r="S45" i="111"/>
  <c r="S45" i="109"/>
  <c r="F45" i="108"/>
  <c r="N45" i="108"/>
  <c r="I45" i="107"/>
  <c r="V45" i="105"/>
  <c r="C26" i="104"/>
  <c r="J45" i="104"/>
  <c r="AA26" i="103"/>
  <c r="AA45" i="103" s="1"/>
  <c r="G45" i="102"/>
  <c r="O45" i="102"/>
  <c r="V45" i="101"/>
  <c r="C26" i="100"/>
  <c r="C45" i="100" s="1"/>
  <c r="G45" i="99"/>
  <c r="G45" i="97"/>
  <c r="O45" i="97"/>
  <c r="C26" i="95"/>
  <c r="C45" i="95" s="1"/>
  <c r="S26" i="95"/>
  <c r="Z26" i="93"/>
  <c r="Q45" i="93"/>
  <c r="Y45" i="93"/>
  <c r="N45" i="91"/>
  <c r="J45" i="88"/>
  <c r="R45" i="88"/>
  <c r="E44" i="88"/>
  <c r="M44" i="88"/>
  <c r="L45" i="86"/>
  <c r="T45" i="86"/>
  <c r="D45" i="85"/>
  <c r="J44" i="82"/>
  <c r="J45" i="82" s="1"/>
  <c r="R44" i="82"/>
  <c r="S45" i="78"/>
  <c r="C26" i="78"/>
  <c r="C45" i="78" s="1"/>
  <c r="K26" i="78"/>
  <c r="H45" i="76"/>
  <c r="AA26" i="73"/>
  <c r="AA45" i="73" s="1"/>
  <c r="G26" i="69"/>
  <c r="G45" i="69" s="1"/>
  <c r="O26" i="69"/>
  <c r="O45" i="69" s="1"/>
  <c r="W26" i="69"/>
  <c r="W45" i="69" s="1"/>
  <c r="D26" i="67"/>
  <c r="D45" i="67" s="1"/>
  <c r="L26" i="67"/>
  <c r="L45" i="67" s="1"/>
  <c r="C45" i="61"/>
  <c r="K45" i="61"/>
  <c r="G26" i="42"/>
  <c r="G45" i="42" s="1"/>
  <c r="O26" i="42"/>
  <c r="O45" i="42" s="1"/>
  <c r="D45" i="114"/>
  <c r="N45" i="113"/>
  <c r="V45" i="113"/>
  <c r="V45" i="112"/>
  <c r="H44" i="111"/>
  <c r="P44" i="111"/>
  <c r="F45" i="110"/>
  <c r="N45" i="110"/>
  <c r="V45" i="110"/>
  <c r="G45" i="108"/>
  <c r="O45" i="108"/>
  <c r="W45" i="108"/>
  <c r="AA26" i="107"/>
  <c r="AA45" i="107" s="1"/>
  <c r="N45" i="107"/>
  <c r="G45" i="106"/>
  <c r="O45" i="106"/>
  <c r="W45" i="106"/>
  <c r="D45" i="104"/>
  <c r="L45" i="104"/>
  <c r="T45" i="104"/>
  <c r="C26" i="103"/>
  <c r="C45" i="103" s="1"/>
  <c r="K26" i="103"/>
  <c r="K45" i="103" s="1"/>
  <c r="S26" i="103"/>
  <c r="S45" i="103" s="1"/>
  <c r="W45" i="101"/>
  <c r="D45" i="100"/>
  <c r="L45" i="100"/>
  <c r="T45" i="100"/>
  <c r="E44" i="95"/>
  <c r="M44" i="95"/>
  <c r="U44" i="95"/>
  <c r="K26" i="94"/>
  <c r="S26" i="94"/>
  <c r="J44" i="94"/>
  <c r="J45" i="94" s="1"/>
  <c r="R44" i="94"/>
  <c r="R45" i="94" s="1"/>
  <c r="J44" i="93"/>
  <c r="R44" i="93"/>
  <c r="R45" i="93" s="1"/>
  <c r="I26" i="92"/>
  <c r="Q26" i="92"/>
  <c r="Y26" i="92"/>
  <c r="Y45" i="92" s="1"/>
  <c r="G45" i="91"/>
  <c r="I26" i="90"/>
  <c r="Q26" i="90"/>
  <c r="Y26" i="90"/>
  <c r="H26" i="90"/>
  <c r="H45" i="90" s="1"/>
  <c r="P26" i="90"/>
  <c r="P45" i="90" s="1"/>
  <c r="F26" i="89"/>
  <c r="F45" i="89" s="1"/>
  <c r="N26" i="89"/>
  <c r="N45" i="89" s="1"/>
  <c r="V26" i="89"/>
  <c r="V45" i="89" s="1"/>
  <c r="M44" i="89"/>
  <c r="M45" i="89" s="1"/>
  <c r="U44" i="89"/>
  <c r="U45" i="89" s="1"/>
  <c r="AA45" i="88"/>
  <c r="G26" i="82"/>
  <c r="G45" i="82" s="1"/>
  <c r="J26" i="81"/>
  <c r="J45" i="81" s="1"/>
  <c r="R26" i="81"/>
  <c r="R45" i="81" s="1"/>
  <c r="J45" i="77"/>
  <c r="Z37" i="62"/>
  <c r="X44" i="62"/>
  <c r="Z44" i="62" s="1"/>
  <c r="F45" i="115"/>
  <c r="N45" i="115"/>
  <c r="V45" i="115"/>
  <c r="P44" i="113"/>
  <c r="P45" i="113" s="1"/>
  <c r="X44" i="113"/>
  <c r="X45" i="113" s="1"/>
  <c r="G45" i="112"/>
  <c r="C26" i="111"/>
  <c r="C45" i="111" s="1"/>
  <c r="J44" i="111"/>
  <c r="R44" i="111"/>
  <c r="Z37" i="111"/>
  <c r="G45" i="110"/>
  <c r="O45" i="110"/>
  <c r="W45" i="110"/>
  <c r="D44" i="110"/>
  <c r="D45" i="110" s="1"/>
  <c r="L44" i="110"/>
  <c r="T44" i="110"/>
  <c r="T45" i="109"/>
  <c r="J44" i="109"/>
  <c r="R44" i="109"/>
  <c r="H45" i="108"/>
  <c r="P45" i="108"/>
  <c r="C26" i="107"/>
  <c r="K26" i="107"/>
  <c r="Z25" i="106"/>
  <c r="F44" i="105"/>
  <c r="F45" i="105" s="1"/>
  <c r="N44" i="105"/>
  <c r="N45" i="105" s="1"/>
  <c r="V44" i="105"/>
  <c r="E45" i="104"/>
  <c r="M45" i="104"/>
  <c r="U45" i="104"/>
  <c r="I44" i="104"/>
  <c r="Q44" i="104"/>
  <c r="Y44" i="104"/>
  <c r="H44" i="104"/>
  <c r="J44" i="103"/>
  <c r="J45" i="103" s="1"/>
  <c r="R44" i="103"/>
  <c r="R45" i="103" s="1"/>
  <c r="E44" i="102"/>
  <c r="E45" i="102" s="1"/>
  <c r="M44" i="102"/>
  <c r="M45" i="102" s="1"/>
  <c r="U44" i="102"/>
  <c r="U45" i="102" s="1"/>
  <c r="H26" i="101"/>
  <c r="P26" i="101"/>
  <c r="X26" i="101"/>
  <c r="Z26" i="101" s="1"/>
  <c r="D44" i="101"/>
  <c r="D45" i="101" s="1"/>
  <c r="L44" i="101"/>
  <c r="L45" i="101" s="1"/>
  <c r="T44" i="101"/>
  <c r="T45" i="101" s="1"/>
  <c r="U45" i="100"/>
  <c r="I26" i="99"/>
  <c r="Q26" i="99"/>
  <c r="Y26" i="99"/>
  <c r="E44" i="98"/>
  <c r="E45" i="98" s="1"/>
  <c r="M44" i="98"/>
  <c r="U44" i="98"/>
  <c r="U45" i="98" s="1"/>
  <c r="F45" i="96"/>
  <c r="J45" i="95"/>
  <c r="D45" i="94"/>
  <c r="L45" i="94"/>
  <c r="T45" i="94"/>
  <c r="C44" i="94"/>
  <c r="C45" i="94" s="1"/>
  <c r="K44" i="94"/>
  <c r="S44" i="94"/>
  <c r="C44" i="93"/>
  <c r="K44" i="93"/>
  <c r="S44" i="93"/>
  <c r="S45" i="93" s="1"/>
  <c r="Z13" i="92"/>
  <c r="F44" i="92"/>
  <c r="F45" i="92" s="1"/>
  <c r="N44" i="92"/>
  <c r="N45" i="92" s="1"/>
  <c r="V44" i="92"/>
  <c r="V45" i="92" s="1"/>
  <c r="H26" i="91"/>
  <c r="H45" i="91" s="1"/>
  <c r="P26" i="91"/>
  <c r="P45" i="91" s="1"/>
  <c r="Z25" i="91"/>
  <c r="F44" i="91"/>
  <c r="F45" i="91" s="1"/>
  <c r="N44" i="91"/>
  <c r="V44" i="91"/>
  <c r="V45" i="91" s="1"/>
  <c r="D26" i="88"/>
  <c r="D45" i="88" s="1"/>
  <c r="L26" i="88"/>
  <c r="L45" i="88" s="1"/>
  <c r="T26" i="88"/>
  <c r="T45" i="88" s="1"/>
  <c r="J44" i="85"/>
  <c r="R44" i="85"/>
  <c r="R45" i="85" s="1"/>
  <c r="C45" i="84"/>
  <c r="K45" i="84"/>
  <c r="S45" i="84"/>
  <c r="J44" i="84"/>
  <c r="R44" i="84"/>
  <c r="K45" i="83"/>
  <c r="S45" i="83"/>
  <c r="H45" i="82"/>
  <c r="C26" i="81"/>
  <c r="S26" i="81"/>
  <c r="AA45" i="81"/>
  <c r="AA45" i="80"/>
  <c r="J44" i="80"/>
  <c r="R44" i="80"/>
  <c r="X44" i="79"/>
  <c r="Z37" i="79"/>
  <c r="C26" i="75"/>
  <c r="C45" i="75" s="1"/>
  <c r="S26" i="75"/>
  <c r="S45" i="75" s="1"/>
  <c r="X44" i="50"/>
  <c r="Z44" i="50" s="1"/>
  <c r="Z37" i="50"/>
  <c r="E26" i="87"/>
  <c r="M26" i="87"/>
  <c r="M45" i="87" s="1"/>
  <c r="U26" i="87"/>
  <c r="U45" i="87" s="1"/>
  <c r="E44" i="85"/>
  <c r="E45" i="85" s="1"/>
  <c r="J26" i="84"/>
  <c r="R26" i="84"/>
  <c r="J26" i="83"/>
  <c r="R26" i="83"/>
  <c r="I26" i="82"/>
  <c r="I45" i="82" s="1"/>
  <c r="Q26" i="82"/>
  <c r="Q45" i="82" s="1"/>
  <c r="Y26" i="82"/>
  <c r="Y45" i="82" s="1"/>
  <c r="U26" i="81"/>
  <c r="P44" i="81"/>
  <c r="X44" i="81"/>
  <c r="Z44" i="81" s="1"/>
  <c r="C26" i="80"/>
  <c r="C45" i="80" s="1"/>
  <c r="K26" i="80"/>
  <c r="K45" i="80" s="1"/>
  <c r="S26" i="80"/>
  <c r="S45" i="80" s="1"/>
  <c r="E44" i="80"/>
  <c r="M44" i="80"/>
  <c r="U44" i="80"/>
  <c r="L44" i="80"/>
  <c r="Y26" i="79"/>
  <c r="D45" i="78"/>
  <c r="S44" i="77"/>
  <c r="S45" i="77" s="1"/>
  <c r="G26" i="76"/>
  <c r="G45" i="76" s="1"/>
  <c r="O26" i="76"/>
  <c r="O45" i="76" s="1"/>
  <c r="W26" i="76"/>
  <c r="W45" i="76" s="1"/>
  <c r="J44" i="75"/>
  <c r="J45" i="75" s="1"/>
  <c r="R44" i="75"/>
  <c r="R45" i="75" s="1"/>
  <c r="D26" i="70"/>
  <c r="D45" i="70" s="1"/>
  <c r="L26" i="70"/>
  <c r="Z44" i="68"/>
  <c r="I45" i="65"/>
  <c r="P45" i="62"/>
  <c r="K26" i="43"/>
  <c r="K45" i="43" s="1"/>
  <c r="X26" i="42"/>
  <c r="Z13" i="42"/>
  <c r="Z37" i="36"/>
  <c r="X44" i="36"/>
  <c r="Z44" i="36" s="1"/>
  <c r="C44" i="29"/>
  <c r="K44" i="29"/>
  <c r="E44" i="87"/>
  <c r="P26" i="86"/>
  <c r="P45" i="86" s="1"/>
  <c r="L45" i="83"/>
  <c r="T45" i="83"/>
  <c r="E44" i="82"/>
  <c r="M44" i="82"/>
  <c r="U44" i="82"/>
  <c r="I44" i="81"/>
  <c r="Q44" i="81"/>
  <c r="Q45" i="81" s="1"/>
  <c r="Y44" i="81"/>
  <c r="Y45" i="81" s="1"/>
  <c r="D26" i="80"/>
  <c r="D45" i="80" s="1"/>
  <c r="L26" i="80"/>
  <c r="L45" i="80" s="1"/>
  <c r="T26" i="80"/>
  <c r="G44" i="80"/>
  <c r="O44" i="80"/>
  <c r="W44" i="80"/>
  <c r="F44" i="80"/>
  <c r="N44" i="80"/>
  <c r="C26" i="79"/>
  <c r="AA26" i="79"/>
  <c r="AA45" i="79" s="1"/>
  <c r="D44" i="79"/>
  <c r="L44" i="79"/>
  <c r="T44" i="79"/>
  <c r="T45" i="79" s="1"/>
  <c r="Q44" i="78"/>
  <c r="Q45" i="78" s="1"/>
  <c r="X44" i="78"/>
  <c r="Z44" i="78" s="1"/>
  <c r="C26" i="77"/>
  <c r="E44" i="77"/>
  <c r="M44" i="77"/>
  <c r="M45" i="77" s="1"/>
  <c r="U44" i="77"/>
  <c r="D44" i="77"/>
  <c r="L44" i="77"/>
  <c r="L45" i="77" s="1"/>
  <c r="T44" i="77"/>
  <c r="T45" i="77" s="1"/>
  <c r="L45" i="75"/>
  <c r="T45" i="75"/>
  <c r="N45" i="74"/>
  <c r="X44" i="73"/>
  <c r="Z44" i="73" s="1"/>
  <c r="H45" i="71"/>
  <c r="D26" i="65"/>
  <c r="D45" i="65" s="1"/>
  <c r="T26" i="65"/>
  <c r="T45" i="65" s="1"/>
  <c r="P45" i="64"/>
  <c r="X26" i="64"/>
  <c r="Z26" i="64" s="1"/>
  <c r="Z13" i="64"/>
  <c r="D45" i="61"/>
  <c r="D45" i="38"/>
  <c r="G44" i="38"/>
  <c r="G45" i="38" s="1"/>
  <c r="O44" i="38"/>
  <c r="O45" i="38" s="1"/>
  <c r="W44" i="38"/>
  <c r="D26" i="37"/>
  <c r="D45" i="37" s="1"/>
  <c r="L26" i="37"/>
  <c r="L45" i="37" s="1"/>
  <c r="F45" i="36"/>
  <c r="F45" i="87"/>
  <c r="N45" i="87"/>
  <c r="V45" i="87"/>
  <c r="J44" i="86"/>
  <c r="R44" i="86"/>
  <c r="D45" i="82"/>
  <c r="T45" i="82"/>
  <c r="O26" i="81"/>
  <c r="S45" i="81"/>
  <c r="G26" i="78"/>
  <c r="G45" i="78" s="1"/>
  <c r="O26" i="78"/>
  <c r="O45" i="78" s="1"/>
  <c r="W26" i="78"/>
  <c r="W45" i="78" s="1"/>
  <c r="K45" i="77"/>
  <c r="AA26" i="76"/>
  <c r="G26" i="74"/>
  <c r="G45" i="74" s="1"/>
  <c r="O26" i="74"/>
  <c r="O45" i="74" s="1"/>
  <c r="W26" i="74"/>
  <c r="W45" i="74" s="1"/>
  <c r="G26" i="70"/>
  <c r="G45" i="70" s="1"/>
  <c r="O26" i="70"/>
  <c r="W26" i="70"/>
  <c r="I45" i="62"/>
  <c r="I26" i="45"/>
  <c r="I45" i="45" s="1"/>
  <c r="C26" i="86"/>
  <c r="C45" i="86" s="1"/>
  <c r="K26" i="86"/>
  <c r="K45" i="86" s="1"/>
  <c r="S26" i="86"/>
  <c r="S45" i="86" s="1"/>
  <c r="AA45" i="86"/>
  <c r="H26" i="85"/>
  <c r="H45" i="85" s="1"/>
  <c r="P26" i="85"/>
  <c r="F26" i="84"/>
  <c r="F45" i="84" s="1"/>
  <c r="N26" i="84"/>
  <c r="N45" i="84" s="1"/>
  <c r="V26" i="84"/>
  <c r="V45" i="84" s="1"/>
  <c r="E26" i="84"/>
  <c r="E45" i="84" s="1"/>
  <c r="M26" i="84"/>
  <c r="M45" i="84" s="1"/>
  <c r="U26" i="84"/>
  <c r="U45" i="84" s="1"/>
  <c r="F26" i="83"/>
  <c r="F45" i="83" s="1"/>
  <c r="N26" i="83"/>
  <c r="N45" i="83" s="1"/>
  <c r="V26" i="83"/>
  <c r="V45" i="83" s="1"/>
  <c r="E26" i="83"/>
  <c r="E45" i="83" s="1"/>
  <c r="M26" i="83"/>
  <c r="U26" i="83"/>
  <c r="U45" i="83" s="1"/>
  <c r="J44" i="83"/>
  <c r="R44" i="83"/>
  <c r="H26" i="81"/>
  <c r="H45" i="81" s="1"/>
  <c r="P26" i="81"/>
  <c r="D44" i="81"/>
  <c r="D45" i="81" s="1"/>
  <c r="L44" i="81"/>
  <c r="L45" i="81" s="1"/>
  <c r="T44" i="81"/>
  <c r="T45" i="81" s="1"/>
  <c r="K44" i="81"/>
  <c r="K45" i="81" s="1"/>
  <c r="G26" i="80"/>
  <c r="G45" i="80" s="1"/>
  <c r="O26" i="80"/>
  <c r="W26" i="80"/>
  <c r="F26" i="80"/>
  <c r="N26" i="80"/>
  <c r="N45" i="80" s="1"/>
  <c r="E26" i="79"/>
  <c r="U26" i="79"/>
  <c r="L26" i="79"/>
  <c r="L45" i="79" s="1"/>
  <c r="F44" i="79"/>
  <c r="N44" i="79"/>
  <c r="V44" i="79"/>
  <c r="C26" i="76"/>
  <c r="S26" i="76"/>
  <c r="F44" i="76"/>
  <c r="F45" i="76" s="1"/>
  <c r="N44" i="76"/>
  <c r="N45" i="76" s="1"/>
  <c r="V44" i="76"/>
  <c r="V45" i="76" s="1"/>
  <c r="F44" i="75"/>
  <c r="F45" i="75" s="1"/>
  <c r="N44" i="75"/>
  <c r="N45" i="75" s="1"/>
  <c r="V44" i="75"/>
  <c r="V45" i="75" s="1"/>
  <c r="Z25" i="74"/>
  <c r="P44" i="73"/>
  <c r="P45" i="73" s="1"/>
  <c r="AA26" i="72"/>
  <c r="AA45" i="72" s="1"/>
  <c r="Z44" i="72"/>
  <c r="AA45" i="71"/>
  <c r="Q45" i="67"/>
  <c r="D45" i="40"/>
  <c r="X44" i="67"/>
  <c r="Z37" i="67"/>
  <c r="Q44" i="65"/>
  <c r="Q45" i="65" s="1"/>
  <c r="Z37" i="64"/>
  <c r="X44" i="64"/>
  <c r="L45" i="63"/>
  <c r="D44" i="47"/>
  <c r="T44" i="47"/>
  <c r="E44" i="46"/>
  <c r="M44" i="46"/>
  <c r="C26" i="73"/>
  <c r="C45" i="73" s="1"/>
  <c r="K26" i="73"/>
  <c r="K45" i="73" s="1"/>
  <c r="S26" i="73"/>
  <c r="S45" i="73" s="1"/>
  <c r="Z37" i="72"/>
  <c r="D26" i="71"/>
  <c r="D45" i="71" s="1"/>
  <c r="L26" i="71"/>
  <c r="L45" i="71" s="1"/>
  <c r="T26" i="71"/>
  <c r="T45" i="71" s="1"/>
  <c r="O44" i="70"/>
  <c r="W44" i="70"/>
  <c r="H45" i="69"/>
  <c r="P45" i="69"/>
  <c r="Z26" i="69"/>
  <c r="X45" i="69"/>
  <c r="Z45" i="69" s="1"/>
  <c r="K26" i="67"/>
  <c r="K45" i="67" s="1"/>
  <c r="S26" i="67"/>
  <c r="S45" i="67" s="1"/>
  <c r="X44" i="35"/>
  <c r="Z44" i="35" s="1"/>
  <c r="Z37" i="35"/>
  <c r="M44" i="74"/>
  <c r="M45" i="74" s="1"/>
  <c r="U44" i="74"/>
  <c r="U45" i="74" s="1"/>
  <c r="D44" i="74"/>
  <c r="D45" i="74" s="1"/>
  <c r="L44" i="74"/>
  <c r="L45" i="74" s="1"/>
  <c r="T44" i="74"/>
  <c r="T45" i="74" s="1"/>
  <c r="I45" i="72"/>
  <c r="Q45" i="72"/>
  <c r="Y45" i="72"/>
  <c r="F44" i="72"/>
  <c r="F45" i="72" s="1"/>
  <c r="N44" i="72"/>
  <c r="N45" i="72" s="1"/>
  <c r="V44" i="72"/>
  <c r="V45" i="72" s="1"/>
  <c r="H45" i="70"/>
  <c r="Z25" i="70"/>
  <c r="E44" i="68"/>
  <c r="E45" i="68" s="1"/>
  <c r="M44" i="68"/>
  <c r="M45" i="68" s="1"/>
  <c r="U44" i="68"/>
  <c r="U45" i="68" s="1"/>
  <c r="D44" i="68"/>
  <c r="L44" i="68"/>
  <c r="T44" i="68"/>
  <c r="P45" i="65"/>
  <c r="G26" i="64"/>
  <c r="G45" i="64" s="1"/>
  <c r="O26" i="64"/>
  <c r="O45" i="64" s="1"/>
  <c r="W26" i="64"/>
  <c r="W45" i="64" s="1"/>
  <c r="N44" i="62"/>
  <c r="N45" i="62" s="1"/>
  <c r="AA44" i="61"/>
  <c r="Z50" i="58"/>
  <c r="X26" i="57"/>
  <c r="Z26" i="57" s="1"/>
  <c r="Z13" i="57"/>
  <c r="V45" i="55"/>
  <c r="Q44" i="51"/>
  <c r="Q45" i="51" s="1"/>
  <c r="Y44" i="51"/>
  <c r="Y45" i="51" s="1"/>
  <c r="L45" i="47"/>
  <c r="Z13" i="45"/>
  <c r="Z25" i="45"/>
  <c r="T45" i="43"/>
  <c r="G44" i="36"/>
  <c r="G45" i="36" s="1"/>
  <c r="O44" i="36"/>
  <c r="W44" i="36"/>
  <c r="W45" i="36" s="1"/>
  <c r="D26" i="32"/>
  <c r="D45" i="32" s="1"/>
  <c r="L26" i="32"/>
  <c r="L45" i="32" s="1"/>
  <c r="T26" i="32"/>
  <c r="T45" i="32" s="1"/>
  <c r="I44" i="32"/>
  <c r="Q44" i="32"/>
  <c r="Q45" i="32" s="1"/>
  <c r="AA45" i="25"/>
  <c r="J44" i="73"/>
  <c r="J45" i="73" s="1"/>
  <c r="R44" i="73"/>
  <c r="D45" i="72"/>
  <c r="L45" i="72"/>
  <c r="T45" i="72"/>
  <c r="E45" i="71"/>
  <c r="M45" i="71"/>
  <c r="U45" i="71"/>
  <c r="Z50" i="70"/>
  <c r="C44" i="69"/>
  <c r="K44" i="69"/>
  <c r="S44" i="69"/>
  <c r="AA44" i="69"/>
  <c r="F45" i="68"/>
  <c r="N45" i="68"/>
  <c r="V45" i="68"/>
  <c r="M45" i="67"/>
  <c r="U45" i="67"/>
  <c r="J44" i="67"/>
  <c r="R44" i="67"/>
  <c r="R45" i="67" s="1"/>
  <c r="I44" i="67"/>
  <c r="I45" i="67" s="1"/>
  <c r="Q44" i="67"/>
  <c r="Y44" i="67"/>
  <c r="Y45" i="67" s="1"/>
  <c r="Z50" i="67"/>
  <c r="F26" i="65"/>
  <c r="N26" i="65"/>
  <c r="V26" i="65"/>
  <c r="J26" i="64"/>
  <c r="R26" i="64"/>
  <c r="Z25" i="64"/>
  <c r="G26" i="63"/>
  <c r="O26" i="63"/>
  <c r="W26" i="63"/>
  <c r="L26" i="62"/>
  <c r="L45" i="62" s="1"/>
  <c r="L26" i="61"/>
  <c r="L45" i="61" s="1"/>
  <c r="T26" i="61"/>
  <c r="T45" i="61" s="1"/>
  <c r="H45" i="59"/>
  <c r="H26" i="54"/>
  <c r="H45" i="54" s="1"/>
  <c r="P26" i="54"/>
  <c r="P45" i="54" s="1"/>
  <c r="X26" i="54"/>
  <c r="X45" i="54" s="1"/>
  <c r="H45" i="49"/>
  <c r="Z13" i="49"/>
  <c r="X26" i="49"/>
  <c r="C45" i="45"/>
  <c r="K45" i="45"/>
  <c r="S45" i="45"/>
  <c r="D45" i="45"/>
  <c r="C44" i="40"/>
  <c r="K44" i="40"/>
  <c r="K45" i="40" s="1"/>
  <c r="S44" i="40"/>
  <c r="S45" i="40" s="1"/>
  <c r="E45" i="39"/>
  <c r="N45" i="29"/>
  <c r="K44" i="28"/>
  <c r="AA44" i="28"/>
  <c r="G26" i="68"/>
  <c r="G45" i="68" s="1"/>
  <c r="O26" i="68"/>
  <c r="O45" i="68" s="1"/>
  <c r="W26" i="68"/>
  <c r="W45" i="68" s="1"/>
  <c r="F45" i="67"/>
  <c r="N45" i="67"/>
  <c r="V45" i="67"/>
  <c r="P45" i="66"/>
  <c r="E45" i="62"/>
  <c r="M45" i="62"/>
  <c r="U45" i="62"/>
  <c r="Z26" i="59"/>
  <c r="I44" i="59"/>
  <c r="Q44" i="59"/>
  <c r="Y44" i="59"/>
  <c r="Y45" i="59" s="1"/>
  <c r="O26" i="52"/>
  <c r="O45" i="52" s="1"/>
  <c r="J26" i="48"/>
  <c r="L26" i="46"/>
  <c r="N44" i="43"/>
  <c r="I44" i="41"/>
  <c r="I45" i="41" s="1"/>
  <c r="Y44" i="41"/>
  <c r="Q44" i="38"/>
  <c r="Q45" i="38" s="1"/>
  <c r="AA45" i="31"/>
  <c r="J26" i="31"/>
  <c r="R26" i="31"/>
  <c r="Z37" i="74"/>
  <c r="V45" i="73"/>
  <c r="G26" i="71"/>
  <c r="G45" i="71" s="1"/>
  <c r="O26" i="71"/>
  <c r="O45" i="71" s="1"/>
  <c r="W26" i="71"/>
  <c r="W45" i="71" s="1"/>
  <c r="D44" i="69"/>
  <c r="L44" i="69"/>
  <c r="T44" i="69"/>
  <c r="H45" i="68"/>
  <c r="P45" i="68"/>
  <c r="Z25" i="68"/>
  <c r="Z37" i="68"/>
  <c r="Q44" i="68"/>
  <c r="Q45" i="68" s="1"/>
  <c r="G26" i="67"/>
  <c r="Z13" i="66"/>
  <c r="Q26" i="66"/>
  <c r="Q45" i="66" s="1"/>
  <c r="Z25" i="66"/>
  <c r="F45" i="61"/>
  <c r="N45" i="61"/>
  <c r="I26" i="59"/>
  <c r="D26" i="58"/>
  <c r="D45" i="58" s="1"/>
  <c r="L26" i="58"/>
  <c r="L45" i="58" s="1"/>
  <c r="T26" i="58"/>
  <c r="T45" i="58" s="1"/>
  <c r="X44" i="56"/>
  <c r="Z37" i="56"/>
  <c r="C45" i="55"/>
  <c r="S45" i="55"/>
  <c r="F45" i="55"/>
  <c r="C26" i="48"/>
  <c r="C45" i="48" s="1"/>
  <c r="K26" i="48"/>
  <c r="K45" i="48" s="1"/>
  <c r="P44" i="46"/>
  <c r="L44" i="45"/>
  <c r="T44" i="45"/>
  <c r="T45" i="45" s="1"/>
  <c r="O44" i="43"/>
  <c r="X44" i="34"/>
  <c r="Z37" i="34"/>
  <c r="P45" i="29"/>
  <c r="X26" i="29"/>
  <c r="Z13" i="29"/>
  <c r="H26" i="29"/>
  <c r="K44" i="74"/>
  <c r="S44" i="74"/>
  <c r="AA44" i="74"/>
  <c r="G26" i="73"/>
  <c r="O26" i="73"/>
  <c r="W26" i="73"/>
  <c r="W45" i="73" s="1"/>
  <c r="E44" i="73"/>
  <c r="E45" i="73" s="1"/>
  <c r="M44" i="73"/>
  <c r="U44" i="73"/>
  <c r="U45" i="73" s="1"/>
  <c r="D44" i="73"/>
  <c r="L44" i="73"/>
  <c r="T44" i="73"/>
  <c r="G26" i="72"/>
  <c r="G45" i="72" s="1"/>
  <c r="O26" i="72"/>
  <c r="O45" i="72" s="1"/>
  <c r="W26" i="72"/>
  <c r="W45" i="72" s="1"/>
  <c r="P45" i="71"/>
  <c r="Z26" i="71"/>
  <c r="Z25" i="71"/>
  <c r="J44" i="71"/>
  <c r="R44" i="71"/>
  <c r="Q44" i="71"/>
  <c r="Y44" i="71"/>
  <c r="D26" i="69"/>
  <c r="L26" i="69"/>
  <c r="T26" i="69"/>
  <c r="T45" i="69" s="1"/>
  <c r="F44" i="69"/>
  <c r="N44" i="69"/>
  <c r="V44" i="69"/>
  <c r="I45" i="68"/>
  <c r="Y45" i="68"/>
  <c r="C44" i="68"/>
  <c r="C45" i="68" s="1"/>
  <c r="K44" i="68"/>
  <c r="S44" i="68"/>
  <c r="S45" i="68" s="1"/>
  <c r="AA44" i="68"/>
  <c r="Z25" i="67"/>
  <c r="C26" i="66"/>
  <c r="C45" i="66" s="1"/>
  <c r="K26" i="66"/>
  <c r="K45" i="66" s="1"/>
  <c r="S26" i="66"/>
  <c r="S45" i="66" s="1"/>
  <c r="AA44" i="66"/>
  <c r="AA45" i="66" s="1"/>
  <c r="F44" i="65"/>
  <c r="N44" i="65"/>
  <c r="V44" i="65"/>
  <c r="E26" i="64"/>
  <c r="E45" i="64" s="1"/>
  <c r="M26" i="64"/>
  <c r="M45" i="64" s="1"/>
  <c r="U26" i="64"/>
  <c r="U45" i="64" s="1"/>
  <c r="D26" i="64"/>
  <c r="D45" i="64" s="1"/>
  <c r="J26" i="63"/>
  <c r="R26" i="63"/>
  <c r="H45" i="63"/>
  <c r="P45" i="63"/>
  <c r="Y45" i="60"/>
  <c r="J26" i="59"/>
  <c r="J45" i="59" s="1"/>
  <c r="R26" i="59"/>
  <c r="R45" i="59" s="1"/>
  <c r="Z13" i="59"/>
  <c r="E45" i="58"/>
  <c r="M45" i="58"/>
  <c r="I45" i="57"/>
  <c r="J26" i="56"/>
  <c r="R26" i="56"/>
  <c r="W45" i="56"/>
  <c r="N45" i="55"/>
  <c r="X26" i="50"/>
  <c r="Z26" i="50" s="1"/>
  <c r="G26" i="50"/>
  <c r="G45" i="50" s="1"/>
  <c r="O26" i="50"/>
  <c r="O45" i="50" s="1"/>
  <c r="W45" i="50"/>
  <c r="S26" i="49"/>
  <c r="S45" i="49" s="1"/>
  <c r="F45" i="48"/>
  <c r="Z37" i="42"/>
  <c r="G26" i="41"/>
  <c r="G45" i="41" s="1"/>
  <c r="O26" i="41"/>
  <c r="Z26" i="38"/>
  <c r="M45" i="25"/>
  <c r="X26" i="20"/>
  <c r="Z13" i="20"/>
  <c r="Q45" i="60"/>
  <c r="H45" i="60"/>
  <c r="AA44" i="59"/>
  <c r="AA45" i="59" s="1"/>
  <c r="Z50" i="59"/>
  <c r="Q26" i="57"/>
  <c r="Q45" i="57" s="1"/>
  <c r="E26" i="56"/>
  <c r="E45" i="56" s="1"/>
  <c r="M26" i="56"/>
  <c r="M45" i="56" s="1"/>
  <c r="U26" i="56"/>
  <c r="U45" i="56" s="1"/>
  <c r="D26" i="56"/>
  <c r="D45" i="56" s="1"/>
  <c r="L26" i="56"/>
  <c r="L45" i="56" s="1"/>
  <c r="T26" i="56"/>
  <c r="T45" i="56" s="1"/>
  <c r="AA44" i="56"/>
  <c r="AA45" i="56" s="1"/>
  <c r="H26" i="53"/>
  <c r="H45" i="53" s="1"/>
  <c r="X26" i="53"/>
  <c r="O26" i="53"/>
  <c r="O45" i="53" s="1"/>
  <c r="Z26" i="51"/>
  <c r="Z25" i="51"/>
  <c r="C44" i="51"/>
  <c r="S44" i="51"/>
  <c r="C26" i="50"/>
  <c r="C45" i="50" s="1"/>
  <c r="K26" i="50"/>
  <c r="K45" i="50" s="1"/>
  <c r="S26" i="50"/>
  <c r="S45" i="50" s="1"/>
  <c r="AA26" i="50"/>
  <c r="AA45" i="50" s="1"/>
  <c r="J26" i="50"/>
  <c r="R26" i="50"/>
  <c r="D45" i="49"/>
  <c r="L45" i="49"/>
  <c r="T45" i="49"/>
  <c r="G44" i="49"/>
  <c r="O44" i="49"/>
  <c r="O45" i="49" s="1"/>
  <c r="W44" i="49"/>
  <c r="G26" i="46"/>
  <c r="G45" i="46" s="1"/>
  <c r="Z37" i="46"/>
  <c r="O26" i="44"/>
  <c r="W26" i="44"/>
  <c r="W45" i="44" s="1"/>
  <c r="L44" i="44"/>
  <c r="Q26" i="42"/>
  <c r="Q45" i="42" s="1"/>
  <c r="Y26" i="42"/>
  <c r="Y45" i="42" s="1"/>
  <c r="H26" i="42"/>
  <c r="H45" i="42" s="1"/>
  <c r="E44" i="42"/>
  <c r="M44" i="42"/>
  <c r="U44" i="42"/>
  <c r="D44" i="42"/>
  <c r="D45" i="42" s="1"/>
  <c r="L44" i="42"/>
  <c r="T44" i="42"/>
  <c r="Y45" i="41"/>
  <c r="L44" i="41"/>
  <c r="L45" i="41" s="1"/>
  <c r="M45" i="39"/>
  <c r="U45" i="39"/>
  <c r="Z37" i="33"/>
  <c r="X44" i="33"/>
  <c r="Z44" i="33" s="1"/>
  <c r="X44" i="26"/>
  <c r="Z44" i="26" s="1"/>
  <c r="Z37" i="26"/>
  <c r="F45" i="56"/>
  <c r="V45" i="56"/>
  <c r="G45" i="56"/>
  <c r="G26" i="55"/>
  <c r="G45" i="55" s="1"/>
  <c r="W26" i="55"/>
  <c r="W45" i="55" s="1"/>
  <c r="D44" i="53"/>
  <c r="D45" i="53" s="1"/>
  <c r="T44" i="53"/>
  <c r="T45" i="53" s="1"/>
  <c r="K26" i="47"/>
  <c r="K45" i="47" s="1"/>
  <c r="O44" i="47"/>
  <c r="P45" i="46"/>
  <c r="H26" i="46"/>
  <c r="H45" i="46" s="1"/>
  <c r="AA45" i="46"/>
  <c r="Z37" i="45"/>
  <c r="X44" i="45"/>
  <c r="Z44" i="45" s="1"/>
  <c r="H45" i="44"/>
  <c r="M44" i="44"/>
  <c r="P45" i="35"/>
  <c r="Z26" i="35"/>
  <c r="X45" i="35"/>
  <c r="Z45" i="35" s="1"/>
  <c r="I44" i="33"/>
  <c r="Q44" i="33"/>
  <c r="D26" i="28"/>
  <c r="L26" i="28"/>
  <c r="T26" i="28"/>
  <c r="T45" i="28" s="1"/>
  <c r="D26" i="26"/>
  <c r="D45" i="26" s="1"/>
  <c r="L26" i="26"/>
  <c r="L45" i="26" s="1"/>
  <c r="T26" i="26"/>
  <c r="T45" i="26" s="1"/>
  <c r="E45" i="26"/>
  <c r="M45" i="23"/>
  <c r="Y45" i="19"/>
  <c r="F26" i="18"/>
  <c r="F45" i="18" s="1"/>
  <c r="V26" i="18"/>
  <c r="V45" i="18" s="1"/>
  <c r="O45" i="58"/>
  <c r="C45" i="57"/>
  <c r="S45" i="57"/>
  <c r="G45" i="57"/>
  <c r="O45" i="57"/>
  <c r="H45" i="55"/>
  <c r="P45" i="55"/>
  <c r="J45" i="53"/>
  <c r="R45" i="53"/>
  <c r="Z13" i="53"/>
  <c r="AA45" i="52"/>
  <c r="F44" i="52"/>
  <c r="F45" i="52" s="1"/>
  <c r="N44" i="52"/>
  <c r="N45" i="52" s="1"/>
  <c r="D44" i="51"/>
  <c r="D45" i="51" s="1"/>
  <c r="L44" i="51"/>
  <c r="F45" i="49"/>
  <c r="V45" i="49"/>
  <c r="T45" i="47"/>
  <c r="D26" i="47"/>
  <c r="Z13" i="46"/>
  <c r="Q44" i="45"/>
  <c r="Q45" i="45" s="1"/>
  <c r="I45" i="44"/>
  <c r="G26" i="43"/>
  <c r="G45" i="43" s="1"/>
  <c r="O26" i="43"/>
  <c r="W26" i="43"/>
  <c r="W45" i="43" s="1"/>
  <c r="D44" i="43"/>
  <c r="L44" i="43"/>
  <c r="C45" i="42"/>
  <c r="K45" i="42"/>
  <c r="S45" i="42"/>
  <c r="AA45" i="42"/>
  <c r="AA45" i="40"/>
  <c r="J26" i="40"/>
  <c r="J45" i="40" s="1"/>
  <c r="R26" i="40"/>
  <c r="R45" i="40" s="1"/>
  <c r="V45" i="40"/>
  <c r="L26" i="38"/>
  <c r="L45" i="38" s="1"/>
  <c r="E45" i="36"/>
  <c r="M45" i="36"/>
  <c r="W45" i="33"/>
  <c r="X44" i="27"/>
  <c r="Z44" i="27" s="1"/>
  <c r="Z37" i="27"/>
  <c r="P26" i="23"/>
  <c r="P45" i="23" s="1"/>
  <c r="X44" i="16"/>
  <c r="Z44" i="16" s="1"/>
  <c r="Z37" i="16"/>
  <c r="S26" i="61"/>
  <c r="S45" i="61" s="1"/>
  <c r="AA26" i="61"/>
  <c r="H45" i="61"/>
  <c r="L26" i="60"/>
  <c r="L45" i="60" s="1"/>
  <c r="T26" i="60"/>
  <c r="T45" i="60" s="1"/>
  <c r="G26" i="59"/>
  <c r="G45" i="59" s="1"/>
  <c r="W26" i="59"/>
  <c r="X26" i="58"/>
  <c r="H44" i="58"/>
  <c r="H45" i="58" s="1"/>
  <c r="P44" i="58"/>
  <c r="P45" i="58" s="1"/>
  <c r="X44" i="58"/>
  <c r="H44" i="57"/>
  <c r="H45" i="57" s="1"/>
  <c r="P44" i="57"/>
  <c r="P45" i="57" s="1"/>
  <c r="X44" i="57"/>
  <c r="F26" i="54"/>
  <c r="F45" i="54" s="1"/>
  <c r="Z44" i="54"/>
  <c r="S26" i="52"/>
  <c r="S45" i="52" s="1"/>
  <c r="S45" i="51"/>
  <c r="V45" i="51"/>
  <c r="V26" i="50"/>
  <c r="D44" i="50"/>
  <c r="D45" i="50" s="1"/>
  <c r="T44" i="50"/>
  <c r="T45" i="50" s="1"/>
  <c r="G26" i="49"/>
  <c r="Z37" i="49"/>
  <c r="Q44" i="49"/>
  <c r="I45" i="48"/>
  <c r="D44" i="48"/>
  <c r="D45" i="48" s="1"/>
  <c r="L44" i="48"/>
  <c r="T44" i="48"/>
  <c r="W26" i="45"/>
  <c r="J26" i="44"/>
  <c r="P45" i="43"/>
  <c r="H26" i="43"/>
  <c r="Z25" i="43"/>
  <c r="T45" i="41"/>
  <c r="O44" i="41"/>
  <c r="W44" i="41"/>
  <c r="W45" i="41" s="1"/>
  <c r="C45" i="40"/>
  <c r="H45" i="40"/>
  <c r="P45" i="40"/>
  <c r="Z50" i="40"/>
  <c r="Y45" i="39"/>
  <c r="Z50" i="34"/>
  <c r="C45" i="30"/>
  <c r="C44" i="26"/>
  <c r="C45" i="26" s="1"/>
  <c r="S44" i="26"/>
  <c r="J45" i="21"/>
  <c r="L44" i="17"/>
  <c r="F44" i="20"/>
  <c r="N44" i="20"/>
  <c r="V44" i="20"/>
  <c r="L26" i="64"/>
  <c r="L45" i="64" s="1"/>
  <c r="T26" i="64"/>
  <c r="T45" i="64" s="1"/>
  <c r="I44" i="64"/>
  <c r="Q44" i="64"/>
  <c r="Y44" i="64"/>
  <c r="Z44" i="64" s="1"/>
  <c r="F26" i="63"/>
  <c r="F45" i="63" s="1"/>
  <c r="N26" i="63"/>
  <c r="N45" i="63" s="1"/>
  <c r="V26" i="63"/>
  <c r="V45" i="63" s="1"/>
  <c r="E45" i="59"/>
  <c r="D26" i="59"/>
  <c r="D45" i="59" s="1"/>
  <c r="L26" i="59"/>
  <c r="L45" i="59" s="1"/>
  <c r="T26" i="59"/>
  <c r="T45" i="59" s="1"/>
  <c r="O45" i="59"/>
  <c r="W45" i="59"/>
  <c r="J45" i="55"/>
  <c r="R45" i="55"/>
  <c r="Y26" i="55"/>
  <c r="Y45" i="55" s="1"/>
  <c r="D44" i="55"/>
  <c r="T44" i="55"/>
  <c r="D44" i="54"/>
  <c r="D45" i="54" s="1"/>
  <c r="T44" i="54"/>
  <c r="T45" i="54" s="1"/>
  <c r="Z50" i="53"/>
  <c r="D44" i="52"/>
  <c r="D45" i="52" s="1"/>
  <c r="L44" i="52"/>
  <c r="L45" i="52" s="1"/>
  <c r="F45" i="51"/>
  <c r="E45" i="50"/>
  <c r="M45" i="50"/>
  <c r="L26" i="50"/>
  <c r="L45" i="50" s="1"/>
  <c r="Y44" i="50"/>
  <c r="Y45" i="50" s="1"/>
  <c r="P44" i="50"/>
  <c r="Q26" i="49"/>
  <c r="Q45" i="49" s="1"/>
  <c r="Y26" i="49"/>
  <c r="C44" i="49"/>
  <c r="K44" i="49"/>
  <c r="AA44" i="49"/>
  <c r="G26" i="48"/>
  <c r="G45" i="48" s="1"/>
  <c r="W26" i="48"/>
  <c r="W45" i="48" s="1"/>
  <c r="G26" i="47"/>
  <c r="G45" i="47" s="1"/>
  <c r="O26" i="47"/>
  <c r="O45" i="47" s="1"/>
  <c r="J45" i="46"/>
  <c r="R45" i="46"/>
  <c r="L45" i="45"/>
  <c r="M44" i="45"/>
  <c r="N44" i="44"/>
  <c r="N45" i="44" s="1"/>
  <c r="Z44" i="43"/>
  <c r="H44" i="43"/>
  <c r="Y44" i="43"/>
  <c r="Y45" i="43" s="1"/>
  <c r="E26" i="42"/>
  <c r="M26" i="42"/>
  <c r="U26" i="42"/>
  <c r="L26" i="42"/>
  <c r="W44" i="42"/>
  <c r="W45" i="42" s="1"/>
  <c r="T45" i="40"/>
  <c r="F44" i="40"/>
  <c r="F45" i="40" s="1"/>
  <c r="W45" i="37"/>
  <c r="O26" i="37"/>
  <c r="O45" i="37" s="1"/>
  <c r="O45" i="36"/>
  <c r="C45" i="33"/>
  <c r="K45" i="33"/>
  <c r="S45" i="33"/>
  <c r="L26" i="31"/>
  <c r="L45" i="31" s="1"/>
  <c r="T26" i="31"/>
  <c r="T45" i="31" s="1"/>
  <c r="AA45" i="30"/>
  <c r="J26" i="30"/>
  <c r="R26" i="30"/>
  <c r="J45" i="28"/>
  <c r="R45" i="28"/>
  <c r="M45" i="26"/>
  <c r="U45" i="26"/>
  <c r="D45" i="24"/>
  <c r="T45" i="24"/>
  <c r="Q45" i="22"/>
  <c r="D45" i="19"/>
  <c r="T45" i="19"/>
  <c r="D26" i="16"/>
  <c r="D45" i="16" s="1"/>
  <c r="L26" i="16"/>
  <c r="L45" i="16" s="1"/>
  <c r="T26" i="16"/>
  <c r="T45" i="16" s="1"/>
  <c r="J44" i="61"/>
  <c r="R44" i="61"/>
  <c r="I44" i="61"/>
  <c r="Q44" i="61"/>
  <c r="Y44" i="61"/>
  <c r="C26" i="60"/>
  <c r="C45" i="60" s="1"/>
  <c r="K26" i="60"/>
  <c r="K45" i="60" s="1"/>
  <c r="AA26" i="60"/>
  <c r="AA45" i="60" s="1"/>
  <c r="F26" i="59"/>
  <c r="N26" i="59"/>
  <c r="N45" i="59" s="1"/>
  <c r="V26" i="59"/>
  <c r="V45" i="59" s="1"/>
  <c r="P45" i="59"/>
  <c r="E26" i="57"/>
  <c r="E45" i="57" s="1"/>
  <c r="M26" i="57"/>
  <c r="M45" i="57" s="1"/>
  <c r="U26" i="57"/>
  <c r="U45" i="57" s="1"/>
  <c r="D26" i="57"/>
  <c r="D45" i="57" s="1"/>
  <c r="L26" i="57"/>
  <c r="L45" i="57" s="1"/>
  <c r="T26" i="57"/>
  <c r="T45" i="57" s="1"/>
  <c r="J44" i="56"/>
  <c r="R44" i="56"/>
  <c r="I44" i="56"/>
  <c r="Q44" i="56"/>
  <c r="Q45" i="56" s="1"/>
  <c r="K26" i="55"/>
  <c r="K45" i="55" s="1"/>
  <c r="E26" i="54"/>
  <c r="M26" i="54"/>
  <c r="U26" i="54"/>
  <c r="J26" i="52"/>
  <c r="R26" i="52"/>
  <c r="Y26" i="52"/>
  <c r="G26" i="51"/>
  <c r="G45" i="51" s="1"/>
  <c r="O26" i="51"/>
  <c r="W26" i="51"/>
  <c r="H44" i="51"/>
  <c r="H45" i="51" s="1"/>
  <c r="P44" i="51"/>
  <c r="P45" i="51" s="1"/>
  <c r="X44" i="51"/>
  <c r="G44" i="51"/>
  <c r="F26" i="50"/>
  <c r="N26" i="50"/>
  <c r="N45" i="50" s="1"/>
  <c r="J44" i="50"/>
  <c r="R44" i="50"/>
  <c r="R26" i="49"/>
  <c r="Z13" i="48"/>
  <c r="X26" i="48"/>
  <c r="Z26" i="48" s="1"/>
  <c r="Z13" i="47"/>
  <c r="Z25" i="47"/>
  <c r="L44" i="46"/>
  <c r="T44" i="46"/>
  <c r="T45" i="46" s="1"/>
  <c r="N44" i="45"/>
  <c r="D45" i="44"/>
  <c r="L45" i="44"/>
  <c r="T45" i="44"/>
  <c r="G44" i="44"/>
  <c r="G45" i="44" s="1"/>
  <c r="F26" i="42"/>
  <c r="F45" i="42" s="1"/>
  <c r="N26" i="42"/>
  <c r="N45" i="42" s="1"/>
  <c r="X44" i="42"/>
  <c r="Z44" i="42" s="1"/>
  <c r="E45" i="40"/>
  <c r="U45" i="40"/>
  <c r="H44" i="39"/>
  <c r="H45" i="39" s="1"/>
  <c r="P44" i="39"/>
  <c r="P45" i="39" s="1"/>
  <c r="X44" i="39"/>
  <c r="P45" i="36"/>
  <c r="S45" i="36"/>
  <c r="E45" i="35"/>
  <c r="M45" i="35"/>
  <c r="U45" i="35"/>
  <c r="G44" i="35"/>
  <c r="G45" i="35" s="1"/>
  <c r="O44" i="35"/>
  <c r="O45" i="35" s="1"/>
  <c r="W44" i="35"/>
  <c r="W45" i="35" s="1"/>
  <c r="P45" i="32"/>
  <c r="E45" i="31"/>
  <c r="M45" i="31"/>
  <c r="U45" i="31"/>
  <c r="S45" i="30"/>
  <c r="X44" i="30"/>
  <c r="Z44" i="30" s="1"/>
  <c r="Z37" i="30"/>
  <c r="S45" i="28"/>
  <c r="F26" i="26"/>
  <c r="F45" i="26" s="1"/>
  <c r="N26" i="26"/>
  <c r="N45" i="26" s="1"/>
  <c r="V26" i="26"/>
  <c r="V45" i="26" s="1"/>
  <c r="E45" i="25"/>
  <c r="AA44" i="25"/>
  <c r="L45" i="24"/>
  <c r="I45" i="21"/>
  <c r="S45" i="14"/>
  <c r="E45" i="13"/>
  <c r="I45" i="8"/>
  <c r="P45" i="6"/>
  <c r="AA26" i="41"/>
  <c r="AA45" i="41" s="1"/>
  <c r="Q44" i="40"/>
  <c r="Q45" i="40" s="1"/>
  <c r="Y44" i="40"/>
  <c r="Y45" i="40" s="1"/>
  <c r="AA45" i="39"/>
  <c r="J44" i="39"/>
  <c r="J45" i="39" s="1"/>
  <c r="R44" i="39"/>
  <c r="I44" i="39"/>
  <c r="Q44" i="39"/>
  <c r="Q45" i="39" s="1"/>
  <c r="Y44" i="39"/>
  <c r="W45" i="38"/>
  <c r="P45" i="38"/>
  <c r="AA26" i="37"/>
  <c r="AA45" i="37" s="1"/>
  <c r="J26" i="37"/>
  <c r="G44" i="37"/>
  <c r="G45" i="37" s="1"/>
  <c r="O44" i="37"/>
  <c r="T45" i="35"/>
  <c r="D26" i="34"/>
  <c r="L26" i="34"/>
  <c r="L45" i="34" s="1"/>
  <c r="T26" i="34"/>
  <c r="T45" i="34" s="1"/>
  <c r="G44" i="34"/>
  <c r="G45" i="34" s="1"/>
  <c r="O44" i="34"/>
  <c r="O45" i="34" s="1"/>
  <c r="W44" i="34"/>
  <c r="W45" i="34" s="1"/>
  <c r="G44" i="33"/>
  <c r="G45" i="33" s="1"/>
  <c r="O44" i="33"/>
  <c r="O45" i="33" s="1"/>
  <c r="W44" i="33"/>
  <c r="J26" i="32"/>
  <c r="R26" i="32"/>
  <c r="J44" i="31"/>
  <c r="R44" i="31"/>
  <c r="E45" i="30"/>
  <c r="M45" i="30"/>
  <c r="U45" i="30"/>
  <c r="S45" i="29"/>
  <c r="R44" i="29"/>
  <c r="Q44" i="29"/>
  <c r="Q45" i="29" s="1"/>
  <c r="Y44" i="29"/>
  <c r="Y45" i="29" s="1"/>
  <c r="M45" i="28"/>
  <c r="J45" i="27"/>
  <c r="R45" i="27"/>
  <c r="F26" i="21"/>
  <c r="N26" i="21"/>
  <c r="Q45" i="21"/>
  <c r="M26" i="19"/>
  <c r="M45" i="19" s="1"/>
  <c r="Q45" i="11"/>
  <c r="Y45" i="7"/>
  <c r="D45" i="3"/>
  <c r="L45" i="3"/>
  <c r="T45" i="3"/>
  <c r="C45" i="24"/>
  <c r="M45" i="24"/>
  <c r="S45" i="23"/>
  <c r="C45" i="22"/>
  <c r="S45" i="22"/>
  <c r="Y26" i="21"/>
  <c r="Y45" i="21" s="1"/>
  <c r="L26" i="19"/>
  <c r="L45" i="19" s="1"/>
  <c r="G26" i="17"/>
  <c r="W26" i="17"/>
  <c r="D26" i="15"/>
  <c r="D45" i="15" s="1"/>
  <c r="L26" i="15"/>
  <c r="L45" i="15" s="1"/>
  <c r="T26" i="15"/>
  <c r="T45" i="15" s="1"/>
  <c r="X44" i="15"/>
  <c r="Z44" i="15" s="1"/>
  <c r="Z37" i="15"/>
  <c r="F45" i="9"/>
  <c r="Q44" i="5"/>
  <c r="T45" i="4"/>
  <c r="G45" i="3"/>
  <c r="O45" i="3"/>
  <c r="W45" i="3"/>
  <c r="E45" i="37"/>
  <c r="M45" i="37"/>
  <c r="H44" i="37"/>
  <c r="J26" i="36"/>
  <c r="J45" i="36" s="1"/>
  <c r="R26" i="36"/>
  <c r="I44" i="36"/>
  <c r="I45" i="36" s="1"/>
  <c r="Y44" i="36"/>
  <c r="Y45" i="36" s="1"/>
  <c r="J26" i="35"/>
  <c r="R26" i="35"/>
  <c r="I44" i="35"/>
  <c r="I45" i="35" s="1"/>
  <c r="Q44" i="35"/>
  <c r="Y44" i="35"/>
  <c r="Q44" i="34"/>
  <c r="Y44" i="34"/>
  <c r="U45" i="32"/>
  <c r="G44" i="32"/>
  <c r="G45" i="32" s="1"/>
  <c r="O44" i="32"/>
  <c r="O45" i="32" s="1"/>
  <c r="W44" i="32"/>
  <c r="W45" i="32" s="1"/>
  <c r="V45" i="31"/>
  <c r="N45" i="30"/>
  <c r="V45" i="30"/>
  <c r="M45" i="27"/>
  <c r="O45" i="26"/>
  <c r="I45" i="25"/>
  <c r="Q45" i="25"/>
  <c r="P26" i="25"/>
  <c r="P45" i="25" s="1"/>
  <c r="X26" i="25"/>
  <c r="C44" i="25"/>
  <c r="S44" i="25"/>
  <c r="F26" i="24"/>
  <c r="N26" i="24"/>
  <c r="N45" i="24" s="1"/>
  <c r="V26" i="24"/>
  <c r="Y45" i="23"/>
  <c r="U45" i="22"/>
  <c r="AA44" i="21"/>
  <c r="X44" i="17"/>
  <c r="Z37" i="17"/>
  <c r="M26" i="10"/>
  <c r="M45" i="10" s="1"/>
  <c r="U26" i="10"/>
  <c r="V45" i="9"/>
  <c r="R44" i="9"/>
  <c r="V45" i="37"/>
  <c r="Y45" i="37"/>
  <c r="AA44" i="36"/>
  <c r="AA45" i="36" s="1"/>
  <c r="J44" i="36"/>
  <c r="R44" i="36"/>
  <c r="C45" i="35"/>
  <c r="C44" i="35"/>
  <c r="K44" i="35"/>
  <c r="K45" i="35" s="1"/>
  <c r="S44" i="35"/>
  <c r="S45" i="35" s="1"/>
  <c r="AA44" i="35"/>
  <c r="AA26" i="34"/>
  <c r="J26" i="34"/>
  <c r="J45" i="34" s="1"/>
  <c r="R26" i="34"/>
  <c r="C44" i="34"/>
  <c r="K44" i="34"/>
  <c r="S44" i="34"/>
  <c r="S45" i="34" s="1"/>
  <c r="AA44" i="34"/>
  <c r="V45" i="33"/>
  <c r="U45" i="33"/>
  <c r="N45" i="32"/>
  <c r="V45" i="32"/>
  <c r="O45" i="31"/>
  <c r="J44" i="30"/>
  <c r="R44" i="30"/>
  <c r="I44" i="30"/>
  <c r="I45" i="30" s="1"/>
  <c r="Y44" i="30"/>
  <c r="Y45" i="30" s="1"/>
  <c r="C26" i="29"/>
  <c r="C45" i="29" s="1"/>
  <c r="K26" i="29"/>
  <c r="F44" i="29"/>
  <c r="F26" i="27"/>
  <c r="F45" i="27" s="1"/>
  <c r="N26" i="27"/>
  <c r="N45" i="27" s="1"/>
  <c r="V26" i="27"/>
  <c r="V45" i="27" s="1"/>
  <c r="G44" i="27"/>
  <c r="G45" i="27" s="1"/>
  <c r="O44" i="27"/>
  <c r="O45" i="27" s="1"/>
  <c r="W44" i="27"/>
  <c r="W45" i="27" s="1"/>
  <c r="P45" i="26"/>
  <c r="C44" i="24"/>
  <c r="S44" i="24"/>
  <c r="S45" i="24" s="1"/>
  <c r="F44" i="22"/>
  <c r="N44" i="22"/>
  <c r="V44" i="22"/>
  <c r="V45" i="22" s="1"/>
  <c r="Q26" i="20"/>
  <c r="Q45" i="20" s="1"/>
  <c r="X26" i="19"/>
  <c r="X45" i="19" s="1"/>
  <c r="Z45" i="19" s="1"/>
  <c r="C26" i="17"/>
  <c r="C45" i="17" s="1"/>
  <c r="K26" i="17"/>
  <c r="K45" i="17" s="1"/>
  <c r="D45" i="17"/>
  <c r="F45" i="12"/>
  <c r="V45" i="12"/>
  <c r="E26" i="12"/>
  <c r="E45" i="12" s="1"/>
  <c r="M26" i="12"/>
  <c r="M45" i="12" s="1"/>
  <c r="U26" i="12"/>
  <c r="U45" i="12" s="1"/>
  <c r="J44" i="12"/>
  <c r="R44" i="12"/>
  <c r="R45" i="12" s="1"/>
  <c r="T45" i="6"/>
  <c r="D44" i="30"/>
  <c r="D45" i="30" s="1"/>
  <c r="L44" i="30"/>
  <c r="L45" i="30" s="1"/>
  <c r="T44" i="30"/>
  <c r="T45" i="30" s="1"/>
  <c r="K44" i="30"/>
  <c r="K45" i="30" s="1"/>
  <c r="E26" i="29"/>
  <c r="E45" i="29" s="1"/>
  <c r="M26" i="29"/>
  <c r="M45" i="29" s="1"/>
  <c r="U26" i="29"/>
  <c r="U45" i="29" s="1"/>
  <c r="D26" i="29"/>
  <c r="D45" i="29" s="1"/>
  <c r="L26" i="29"/>
  <c r="L45" i="29" s="1"/>
  <c r="T26" i="29"/>
  <c r="T45" i="29" s="1"/>
  <c r="H44" i="29"/>
  <c r="X44" i="29"/>
  <c r="Z44" i="29" s="1"/>
  <c r="H45" i="27"/>
  <c r="P45" i="27"/>
  <c r="AA45" i="26"/>
  <c r="D26" i="25"/>
  <c r="D45" i="25" s="1"/>
  <c r="L26" i="25"/>
  <c r="L45" i="25" s="1"/>
  <c r="T26" i="25"/>
  <c r="Z13" i="24"/>
  <c r="Y26" i="24"/>
  <c r="Y45" i="24" s="1"/>
  <c r="I45" i="22"/>
  <c r="P45" i="21"/>
  <c r="F44" i="21"/>
  <c r="N44" i="21"/>
  <c r="Q26" i="19"/>
  <c r="Q45" i="19" s="1"/>
  <c r="I45" i="13"/>
  <c r="Y45" i="13"/>
  <c r="I45" i="5"/>
  <c r="Q45" i="5"/>
  <c r="Y45" i="5"/>
  <c r="D26" i="27"/>
  <c r="L26" i="27"/>
  <c r="T26" i="27"/>
  <c r="V45" i="25"/>
  <c r="O45" i="24"/>
  <c r="W45" i="24"/>
  <c r="F26" i="23"/>
  <c r="N26" i="23"/>
  <c r="N45" i="23" s="1"/>
  <c r="V26" i="23"/>
  <c r="F26" i="22"/>
  <c r="N26" i="22"/>
  <c r="N45" i="22" s="1"/>
  <c r="V26" i="22"/>
  <c r="K44" i="22"/>
  <c r="K45" i="22" s="1"/>
  <c r="AA44" i="22"/>
  <c r="AA45" i="22" s="1"/>
  <c r="G45" i="21"/>
  <c r="O45" i="21"/>
  <c r="W45" i="21"/>
  <c r="C44" i="20"/>
  <c r="C45" i="20" s="1"/>
  <c r="AA44" i="20"/>
  <c r="G45" i="19"/>
  <c r="O45" i="19"/>
  <c r="W45" i="19"/>
  <c r="F26" i="19"/>
  <c r="F45" i="19" s="1"/>
  <c r="R45" i="18"/>
  <c r="G26" i="11"/>
  <c r="G45" i="11" s="1"/>
  <c r="E45" i="9"/>
  <c r="M45" i="9"/>
  <c r="G45" i="7"/>
  <c r="O45" i="7"/>
  <c r="W45" i="7"/>
  <c r="I45" i="6"/>
  <c r="Y45" i="6"/>
  <c r="D45" i="5"/>
  <c r="D45" i="4"/>
  <c r="I45" i="28"/>
  <c r="Q45" i="28"/>
  <c r="Y45" i="28"/>
  <c r="D44" i="27"/>
  <c r="T44" i="27"/>
  <c r="R44" i="26"/>
  <c r="R45" i="26" s="1"/>
  <c r="I44" i="26"/>
  <c r="I45" i="26" s="1"/>
  <c r="Q44" i="26"/>
  <c r="G26" i="25"/>
  <c r="G45" i="25" s="1"/>
  <c r="H45" i="24"/>
  <c r="P45" i="24"/>
  <c r="X26" i="24"/>
  <c r="AA44" i="24"/>
  <c r="AA45" i="24" s="1"/>
  <c r="O45" i="23"/>
  <c r="G45" i="22"/>
  <c r="O45" i="22"/>
  <c r="W45" i="22"/>
  <c r="D45" i="22"/>
  <c r="L45" i="22"/>
  <c r="T45" i="22"/>
  <c r="H45" i="21"/>
  <c r="M45" i="21"/>
  <c r="G26" i="20"/>
  <c r="G45" i="20" s="1"/>
  <c r="O26" i="20"/>
  <c r="O45" i="20" s="1"/>
  <c r="W26" i="20"/>
  <c r="W45" i="20" s="1"/>
  <c r="F26" i="20"/>
  <c r="N26" i="20"/>
  <c r="V26" i="20"/>
  <c r="V45" i="20" s="1"/>
  <c r="D45" i="20"/>
  <c r="T45" i="20"/>
  <c r="H26" i="19"/>
  <c r="K45" i="18"/>
  <c r="P45" i="18"/>
  <c r="C45" i="16"/>
  <c r="S45" i="16"/>
  <c r="D26" i="14"/>
  <c r="D45" i="14" s="1"/>
  <c r="L26" i="14"/>
  <c r="L45" i="14" s="1"/>
  <c r="T26" i="14"/>
  <c r="T45" i="14" s="1"/>
  <c r="X44" i="14"/>
  <c r="Z44" i="14" s="1"/>
  <c r="Z37" i="14"/>
  <c r="P45" i="11"/>
  <c r="X26" i="11"/>
  <c r="Z13" i="11"/>
  <c r="H45" i="7"/>
  <c r="P45" i="7"/>
  <c r="Z37" i="5"/>
  <c r="G45" i="2"/>
  <c r="O45" i="2"/>
  <c r="W45" i="2"/>
  <c r="M45" i="13"/>
  <c r="U45" i="13"/>
  <c r="Y45" i="8"/>
  <c r="H45" i="3"/>
  <c r="I45" i="2"/>
  <c r="Y45" i="2"/>
  <c r="L45" i="17"/>
  <c r="T26" i="17"/>
  <c r="T45" i="17" s="1"/>
  <c r="I44" i="14"/>
  <c r="I45" i="14" s="1"/>
  <c r="Q44" i="14"/>
  <c r="Q45" i="14" s="1"/>
  <c r="Y44" i="14"/>
  <c r="Y45" i="14" s="1"/>
  <c r="W26" i="13"/>
  <c r="J44" i="13"/>
  <c r="J45" i="13" s="1"/>
  <c r="G45" i="12"/>
  <c r="C45" i="10"/>
  <c r="N45" i="8"/>
  <c r="V45" i="8"/>
  <c r="G44" i="17"/>
  <c r="O44" i="17"/>
  <c r="O45" i="17" s="1"/>
  <c r="W44" i="17"/>
  <c r="G44" i="16"/>
  <c r="G45" i="16" s="1"/>
  <c r="O44" i="16"/>
  <c r="O45" i="16" s="1"/>
  <c r="W44" i="16"/>
  <c r="W45" i="16" s="1"/>
  <c r="G44" i="15"/>
  <c r="G45" i="15" s="1"/>
  <c r="O44" i="15"/>
  <c r="O45" i="15" s="1"/>
  <c r="W44" i="15"/>
  <c r="W45" i="15" s="1"/>
  <c r="C44" i="14"/>
  <c r="C45" i="14" s="1"/>
  <c r="K44" i="14"/>
  <c r="K45" i="14" s="1"/>
  <c r="S44" i="14"/>
  <c r="AA44" i="14"/>
  <c r="AA45" i="14" s="1"/>
  <c r="P26" i="12"/>
  <c r="P45" i="12" s="1"/>
  <c r="F26" i="11"/>
  <c r="F45" i="11" s="1"/>
  <c r="N26" i="11"/>
  <c r="N45" i="11" s="1"/>
  <c r="E26" i="11"/>
  <c r="E45" i="11" s="1"/>
  <c r="L45" i="10"/>
  <c r="T45" i="10"/>
  <c r="G45" i="8"/>
  <c r="O45" i="8"/>
  <c r="W45" i="8"/>
  <c r="F45" i="7"/>
  <c r="N45" i="7"/>
  <c r="V45" i="7"/>
  <c r="Z25" i="17"/>
  <c r="I44" i="17"/>
  <c r="Y44" i="17"/>
  <c r="J44" i="16"/>
  <c r="J45" i="16" s="1"/>
  <c r="R44" i="16"/>
  <c r="R45" i="16" s="1"/>
  <c r="I44" i="16"/>
  <c r="I45" i="16" s="1"/>
  <c r="Q44" i="16"/>
  <c r="Q45" i="16" s="1"/>
  <c r="Y44" i="16"/>
  <c r="Y45" i="16" s="1"/>
  <c r="J44" i="15"/>
  <c r="J45" i="15" s="1"/>
  <c r="R44" i="15"/>
  <c r="R45" i="15" s="1"/>
  <c r="I44" i="15"/>
  <c r="I45" i="15" s="1"/>
  <c r="Q44" i="15"/>
  <c r="Q45" i="15" s="1"/>
  <c r="Y44" i="15"/>
  <c r="Y45" i="15" s="1"/>
  <c r="F44" i="14"/>
  <c r="N44" i="14"/>
  <c r="V44" i="14"/>
  <c r="C26" i="12"/>
  <c r="C45" i="12" s="1"/>
  <c r="K26" i="12"/>
  <c r="S26" i="12"/>
  <c r="S45" i="12" s="1"/>
  <c r="I26" i="11"/>
  <c r="Y26" i="11"/>
  <c r="Y45" i="11" s="1"/>
  <c r="H26" i="11"/>
  <c r="H45" i="11" s="1"/>
  <c r="AA44" i="11"/>
  <c r="R44" i="11"/>
  <c r="G45" i="10"/>
  <c r="O45" i="10"/>
  <c r="I45" i="10"/>
  <c r="Y45" i="10"/>
  <c r="N45" i="9"/>
  <c r="Q44" i="8"/>
  <c r="Q45" i="8" s="1"/>
  <c r="Q44" i="7"/>
  <c r="Q44" i="6"/>
  <c r="Q44" i="4"/>
  <c r="Q44" i="3"/>
  <c r="Q45" i="3" s="1"/>
  <c r="P45" i="2"/>
  <c r="G44" i="14"/>
  <c r="G45" i="14" s="1"/>
  <c r="O44" i="14"/>
  <c r="O45" i="14" s="1"/>
  <c r="W44" i="14"/>
  <c r="W45" i="14" s="1"/>
  <c r="D26" i="13"/>
  <c r="D45" i="13" s="1"/>
  <c r="L26" i="13"/>
  <c r="G45" i="13"/>
  <c r="L26" i="12"/>
  <c r="L45" i="12" s="1"/>
  <c r="J26" i="11"/>
  <c r="J45" i="11" s="1"/>
  <c r="R26" i="11"/>
  <c r="H45" i="10"/>
  <c r="P45" i="10"/>
  <c r="W45" i="10"/>
  <c r="AA44" i="3"/>
  <c r="AA45" i="3" s="1"/>
  <c r="Q44" i="2"/>
  <c r="Z26" i="258"/>
  <c r="X45" i="258"/>
  <c r="E45" i="1"/>
  <c r="M45" i="1"/>
  <c r="U45" i="1"/>
  <c r="N45" i="1"/>
  <c r="I45" i="258"/>
  <c r="Q45" i="258"/>
  <c r="E45" i="257"/>
  <c r="M45" i="257"/>
  <c r="U45" i="257"/>
  <c r="N45" i="257"/>
  <c r="H45" i="254"/>
  <c r="D45" i="253"/>
  <c r="K45" i="251"/>
  <c r="C45" i="250"/>
  <c r="V45" i="1"/>
  <c r="V45" i="257"/>
  <c r="D45" i="255"/>
  <c r="AA45" i="254"/>
  <c r="C45" i="252"/>
  <c r="K45" i="250"/>
  <c r="Z26" i="1"/>
  <c r="X45" i="1"/>
  <c r="H45" i="257"/>
  <c r="Z26" i="257"/>
  <c r="I45" i="1"/>
  <c r="Q45" i="1"/>
  <c r="E45" i="258"/>
  <c r="M45" i="258"/>
  <c r="U45" i="258"/>
  <c r="I45" i="257"/>
  <c r="Q45" i="257"/>
  <c r="Y45" i="257"/>
  <c r="K45" i="256"/>
  <c r="S45" i="256"/>
  <c r="D45" i="254"/>
  <c r="H45" i="253"/>
  <c r="P45" i="253"/>
  <c r="K45" i="252"/>
  <c r="Q45" i="251"/>
  <c r="C45" i="249"/>
  <c r="P45" i="257"/>
  <c r="R45" i="256"/>
  <c r="H45" i="255"/>
  <c r="P45" i="255"/>
  <c r="AA45" i="253"/>
  <c r="C45" i="251"/>
  <c r="Z43" i="1"/>
  <c r="Y45" i="254"/>
  <c r="Y45" i="252"/>
  <c r="Y45" i="250"/>
  <c r="S45" i="249"/>
  <c r="Z26" i="245"/>
  <c r="Z26" i="242"/>
  <c r="I45" i="241"/>
  <c r="Z26" i="239"/>
  <c r="Z26" i="236"/>
  <c r="Q45" i="234"/>
  <c r="R45" i="232"/>
  <c r="X45" i="226"/>
  <c r="Z45" i="226" s="1"/>
  <c r="Z26" i="226"/>
  <c r="H45" i="215"/>
  <c r="P45" i="215"/>
  <c r="X45" i="215"/>
  <c r="P26" i="254"/>
  <c r="P45" i="254" s="1"/>
  <c r="X26" i="252"/>
  <c r="Z13" i="252"/>
  <c r="Y44" i="1"/>
  <c r="Y45" i="1" s="1"/>
  <c r="Z43" i="258"/>
  <c r="Y44" i="258"/>
  <c r="Y45" i="258" s="1"/>
  <c r="Z43" i="257"/>
  <c r="J44" i="256"/>
  <c r="J45" i="256" s="1"/>
  <c r="R44" i="256"/>
  <c r="Z37" i="256"/>
  <c r="J44" i="254"/>
  <c r="J45" i="254" s="1"/>
  <c r="R44" i="254"/>
  <c r="R45" i="254" s="1"/>
  <c r="Z37" i="254"/>
  <c r="J44" i="252"/>
  <c r="J45" i="252" s="1"/>
  <c r="R44" i="252"/>
  <c r="R45" i="252" s="1"/>
  <c r="Z37" i="252"/>
  <c r="J44" i="250"/>
  <c r="J45" i="250" s="1"/>
  <c r="R44" i="250"/>
  <c r="R45" i="250" s="1"/>
  <c r="Z37" i="250"/>
  <c r="Y45" i="248"/>
  <c r="J45" i="246"/>
  <c r="R45" i="246"/>
  <c r="T45" i="246"/>
  <c r="X44" i="246"/>
  <c r="Z44" i="246" s="1"/>
  <c r="Z37" i="246"/>
  <c r="Y45" i="245"/>
  <c r="Y45" i="242"/>
  <c r="D45" i="240"/>
  <c r="T45" i="240"/>
  <c r="Y45" i="239"/>
  <c r="G45" i="238"/>
  <c r="O45" i="238"/>
  <c r="Q45" i="238"/>
  <c r="X44" i="238"/>
  <c r="Z44" i="238" s="1"/>
  <c r="Z37" i="238"/>
  <c r="D45" i="237"/>
  <c r="L45" i="237"/>
  <c r="T45" i="237"/>
  <c r="Y45" i="236"/>
  <c r="G45" i="235"/>
  <c r="Q45" i="235"/>
  <c r="X44" i="235"/>
  <c r="Z43" i="235"/>
  <c r="H45" i="234"/>
  <c r="S45" i="234"/>
  <c r="N45" i="233"/>
  <c r="V45" i="233"/>
  <c r="X26" i="231"/>
  <c r="Z13" i="231"/>
  <c r="M45" i="225"/>
  <c r="Y45" i="224"/>
  <c r="Z44" i="224"/>
  <c r="Z45" i="221"/>
  <c r="Z26" i="256"/>
  <c r="X26" i="255"/>
  <c r="Z13" i="255"/>
  <c r="X26" i="253"/>
  <c r="Z13" i="253"/>
  <c r="X26" i="251"/>
  <c r="Z13" i="251"/>
  <c r="X26" i="249"/>
  <c r="Z13" i="249"/>
  <c r="X26" i="248"/>
  <c r="Z13" i="248"/>
  <c r="K45" i="248"/>
  <c r="AA45" i="248"/>
  <c r="X44" i="244"/>
  <c r="Z44" i="244" s="1"/>
  <c r="Z37" i="244"/>
  <c r="X44" i="241"/>
  <c r="Z44" i="241" s="1"/>
  <c r="Z37" i="241"/>
  <c r="Z26" i="238"/>
  <c r="X45" i="235"/>
  <c r="Y44" i="235"/>
  <c r="Y45" i="235" s="1"/>
  <c r="Z37" i="235"/>
  <c r="Z37" i="231"/>
  <c r="Y44" i="231"/>
  <c r="Z44" i="231" s="1"/>
  <c r="X44" i="216"/>
  <c r="Z44" i="216" s="1"/>
  <c r="Z43" i="216"/>
  <c r="W26" i="213"/>
  <c r="W45" i="213" s="1"/>
  <c r="K45" i="249"/>
  <c r="L45" i="247"/>
  <c r="H45" i="244"/>
  <c r="P45" i="244"/>
  <c r="X45" i="244"/>
  <c r="Z26" i="244"/>
  <c r="H45" i="241"/>
  <c r="P45" i="241"/>
  <c r="Z26" i="241"/>
  <c r="Y45" i="238"/>
  <c r="Z26" i="235"/>
  <c r="X44" i="215"/>
  <c r="Z43" i="215"/>
  <c r="Z13" i="1"/>
  <c r="N45" i="248"/>
  <c r="H45" i="247"/>
  <c r="P45" i="247"/>
  <c r="X26" i="247"/>
  <c r="Z13" i="247"/>
  <c r="F45" i="246"/>
  <c r="D45" i="245"/>
  <c r="L45" i="245"/>
  <c r="T45" i="245"/>
  <c r="Y45" i="244"/>
  <c r="D45" i="242"/>
  <c r="L45" i="242"/>
  <c r="T45" i="242"/>
  <c r="Y45" i="241"/>
  <c r="G45" i="240"/>
  <c r="O45" i="240"/>
  <c r="X44" i="240"/>
  <c r="Z44" i="240" s="1"/>
  <c r="Z37" i="240"/>
  <c r="D45" i="239"/>
  <c r="T45" i="239"/>
  <c r="J45" i="238"/>
  <c r="R45" i="238"/>
  <c r="G45" i="237"/>
  <c r="O45" i="237"/>
  <c r="W45" i="237"/>
  <c r="X44" i="237"/>
  <c r="Z37" i="237"/>
  <c r="D45" i="236"/>
  <c r="L45" i="236"/>
  <c r="AA45" i="235"/>
  <c r="R45" i="235"/>
  <c r="Y45" i="233"/>
  <c r="Z45" i="225"/>
  <c r="Z37" i="218"/>
  <c r="Y44" i="218"/>
  <c r="Y45" i="213"/>
  <c r="Z13" i="258"/>
  <c r="Z13" i="257"/>
  <c r="Z13" i="256"/>
  <c r="R26" i="253"/>
  <c r="J44" i="255"/>
  <c r="J45" i="255" s="1"/>
  <c r="R44" i="255"/>
  <c r="R45" i="255" s="1"/>
  <c r="Z37" i="255"/>
  <c r="J44" i="253"/>
  <c r="J45" i="253" s="1"/>
  <c r="R44" i="253"/>
  <c r="Z37" i="253"/>
  <c r="J44" i="251"/>
  <c r="J45" i="251" s="1"/>
  <c r="R44" i="251"/>
  <c r="R45" i="251" s="1"/>
  <c r="Z37" i="251"/>
  <c r="J44" i="249"/>
  <c r="J45" i="249" s="1"/>
  <c r="R44" i="249"/>
  <c r="R45" i="249" s="1"/>
  <c r="Z37" i="249"/>
  <c r="Q45" i="248"/>
  <c r="I45" i="245"/>
  <c r="J45" i="244"/>
  <c r="R45" i="244"/>
  <c r="G45" i="243"/>
  <c r="O45" i="243"/>
  <c r="W45" i="243"/>
  <c r="Q45" i="243"/>
  <c r="X44" i="243"/>
  <c r="Z44" i="243" s="1"/>
  <c r="Z37" i="243"/>
  <c r="J45" i="241"/>
  <c r="R45" i="241"/>
  <c r="H45" i="240"/>
  <c r="P45" i="240"/>
  <c r="X45" i="240"/>
  <c r="Z45" i="240" s="1"/>
  <c r="Z26" i="240"/>
  <c r="H45" i="237"/>
  <c r="P45" i="237"/>
  <c r="X45" i="237"/>
  <c r="Z26" i="237"/>
  <c r="I45" i="236"/>
  <c r="C45" i="235"/>
  <c r="K45" i="235"/>
  <c r="D45" i="234"/>
  <c r="L45" i="234"/>
  <c r="T45" i="234"/>
  <c r="W45" i="233"/>
  <c r="G45" i="232"/>
  <c r="I45" i="225"/>
  <c r="H45" i="216"/>
  <c r="P45" i="216"/>
  <c r="X26" i="250"/>
  <c r="Z13" i="250"/>
  <c r="C45" i="248"/>
  <c r="S45" i="248"/>
  <c r="AA45" i="247"/>
  <c r="T45" i="247"/>
  <c r="X44" i="247"/>
  <c r="Z44" i="247" s="1"/>
  <c r="Z37" i="247"/>
  <c r="Z26" i="243"/>
  <c r="Q45" i="231"/>
  <c r="Y45" i="220"/>
  <c r="Z44" i="220"/>
  <c r="I45" i="216"/>
  <c r="X26" i="254"/>
  <c r="Z13" i="254"/>
  <c r="M26" i="256"/>
  <c r="M45" i="256" s="1"/>
  <c r="U26" i="256"/>
  <c r="U45" i="256" s="1"/>
  <c r="G44" i="248"/>
  <c r="G45" i="248" s="1"/>
  <c r="O44" i="248"/>
  <c r="O45" i="248" s="1"/>
  <c r="W44" i="248"/>
  <c r="W45" i="248" s="1"/>
  <c r="C45" i="247"/>
  <c r="S45" i="247"/>
  <c r="X26" i="246"/>
  <c r="Z13" i="246"/>
  <c r="G45" i="245"/>
  <c r="W45" i="245"/>
  <c r="Q45" i="245"/>
  <c r="X44" i="245"/>
  <c r="Z44" i="245" s="1"/>
  <c r="Z37" i="245"/>
  <c r="D45" i="244"/>
  <c r="L45" i="244"/>
  <c r="T45" i="244"/>
  <c r="Y45" i="243"/>
  <c r="O45" i="242"/>
  <c r="W45" i="242"/>
  <c r="Q45" i="242"/>
  <c r="X44" i="242"/>
  <c r="Z44" i="242" s="1"/>
  <c r="Z37" i="242"/>
  <c r="D45" i="241"/>
  <c r="L45" i="241"/>
  <c r="T45" i="241"/>
  <c r="J45" i="240"/>
  <c r="R45" i="240"/>
  <c r="G45" i="239"/>
  <c r="O45" i="239"/>
  <c r="W45" i="239"/>
  <c r="Q45" i="239"/>
  <c r="X44" i="239"/>
  <c r="Z44" i="239" s="1"/>
  <c r="Z37" i="239"/>
  <c r="I45" i="238"/>
  <c r="J45" i="237"/>
  <c r="R45" i="237"/>
  <c r="O45" i="236"/>
  <c r="W45" i="236"/>
  <c r="Q45" i="236"/>
  <c r="X44" i="236"/>
  <c r="Z44" i="236" s="1"/>
  <c r="Z37" i="236"/>
  <c r="I45" i="235"/>
  <c r="N45" i="234"/>
  <c r="T45" i="233"/>
  <c r="F45" i="232"/>
  <c r="Q45" i="228"/>
  <c r="Z26" i="227"/>
  <c r="Y44" i="232"/>
  <c r="Z44" i="232" s="1"/>
  <c r="AA44" i="231"/>
  <c r="AA45" i="231" s="1"/>
  <c r="C44" i="230"/>
  <c r="K44" i="230"/>
  <c r="K45" i="230" s="1"/>
  <c r="S44" i="230"/>
  <c r="AA44" i="230"/>
  <c r="AA45" i="230" s="1"/>
  <c r="O45" i="227"/>
  <c r="E44" i="227"/>
  <c r="E45" i="227" s="1"/>
  <c r="M44" i="227"/>
  <c r="M45" i="227" s="1"/>
  <c r="U44" i="227"/>
  <c r="U45" i="227" s="1"/>
  <c r="O45" i="226"/>
  <c r="AA45" i="225"/>
  <c r="R45" i="225"/>
  <c r="C45" i="224"/>
  <c r="K45" i="224"/>
  <c r="S45" i="224"/>
  <c r="AA44" i="224"/>
  <c r="AA45" i="224" s="1"/>
  <c r="O45" i="223"/>
  <c r="W45" i="223"/>
  <c r="M45" i="223"/>
  <c r="C45" i="222"/>
  <c r="K45" i="222"/>
  <c r="S45" i="222"/>
  <c r="AA44" i="222"/>
  <c r="AA45" i="222" s="1"/>
  <c r="O45" i="221"/>
  <c r="W45" i="221"/>
  <c r="M45" i="221"/>
  <c r="C45" i="220"/>
  <c r="K45" i="220"/>
  <c r="S45" i="220"/>
  <c r="AA44" i="220"/>
  <c r="AA45" i="220" s="1"/>
  <c r="O45" i="219"/>
  <c r="W45" i="219"/>
  <c r="M45" i="219"/>
  <c r="C45" i="218"/>
  <c r="K45" i="218"/>
  <c r="S45" i="218"/>
  <c r="AA44" i="218"/>
  <c r="AA45" i="218" s="1"/>
  <c r="O45" i="217"/>
  <c r="W45" i="217"/>
  <c r="M45" i="217"/>
  <c r="C45" i="216"/>
  <c r="K45" i="216"/>
  <c r="S45" i="216"/>
  <c r="Z26" i="216"/>
  <c r="O45" i="215"/>
  <c r="W45" i="215"/>
  <c r="Y44" i="215"/>
  <c r="J45" i="214"/>
  <c r="P45" i="213"/>
  <c r="G45" i="212"/>
  <c r="S44" i="212"/>
  <c r="AA45" i="211"/>
  <c r="J45" i="211"/>
  <c r="C45" i="210"/>
  <c r="F45" i="210"/>
  <c r="U45" i="210"/>
  <c r="D45" i="208"/>
  <c r="Z44" i="206"/>
  <c r="Z26" i="170"/>
  <c r="X45" i="170"/>
  <c r="X26" i="232"/>
  <c r="Z13" i="232"/>
  <c r="R45" i="227"/>
  <c r="R45" i="226"/>
  <c r="R45" i="223"/>
  <c r="R45" i="219"/>
  <c r="Z26" i="215"/>
  <c r="M45" i="214"/>
  <c r="I45" i="212"/>
  <c r="Y44" i="188"/>
  <c r="Z37" i="188"/>
  <c r="T45" i="231"/>
  <c r="O45" i="230"/>
  <c r="R45" i="228"/>
  <c r="D45" i="227"/>
  <c r="T45" i="227"/>
  <c r="D45" i="226"/>
  <c r="T45" i="226"/>
  <c r="E45" i="225"/>
  <c r="U45" i="225"/>
  <c r="Z45" i="224"/>
  <c r="Z45" i="220"/>
  <c r="Q45" i="215"/>
  <c r="Y45" i="215"/>
  <c r="Z44" i="214"/>
  <c r="J45" i="210"/>
  <c r="G45" i="197"/>
  <c r="E44" i="235"/>
  <c r="E45" i="235" s="1"/>
  <c r="M44" i="235"/>
  <c r="M45" i="235" s="1"/>
  <c r="U44" i="235"/>
  <c r="U45" i="235" s="1"/>
  <c r="X44" i="234"/>
  <c r="Z44" i="234" s="1"/>
  <c r="X26" i="233"/>
  <c r="Z13" i="233"/>
  <c r="R45" i="230"/>
  <c r="R45" i="229"/>
  <c r="H44" i="227"/>
  <c r="H45" i="227" s="1"/>
  <c r="P44" i="227"/>
  <c r="P45" i="227" s="1"/>
  <c r="X44" i="227"/>
  <c r="Z44" i="227" s="1"/>
  <c r="AA45" i="223"/>
  <c r="U45" i="223"/>
  <c r="AA45" i="221"/>
  <c r="U45" i="221"/>
  <c r="AA45" i="219"/>
  <c r="U45" i="219"/>
  <c r="AA45" i="217"/>
  <c r="U45" i="217"/>
  <c r="O45" i="214"/>
  <c r="W45" i="214"/>
  <c r="Y44" i="214"/>
  <c r="Y45" i="214" s="1"/>
  <c r="Z44" i="213"/>
  <c r="P45" i="212"/>
  <c r="R45" i="212"/>
  <c r="N45" i="210"/>
  <c r="G45" i="208"/>
  <c r="I45" i="206"/>
  <c r="Y45" i="206"/>
  <c r="D45" i="205"/>
  <c r="O45" i="202"/>
  <c r="Z44" i="188"/>
  <c r="T45" i="232"/>
  <c r="D45" i="231"/>
  <c r="D45" i="230"/>
  <c r="T45" i="230"/>
  <c r="D45" i="229"/>
  <c r="T45" i="229"/>
  <c r="E45" i="228"/>
  <c r="U45" i="228"/>
  <c r="G45" i="227"/>
  <c r="J45" i="225"/>
  <c r="Z26" i="223"/>
  <c r="Z26" i="221"/>
  <c r="Z26" i="219"/>
  <c r="Z26" i="217"/>
  <c r="Z43" i="217"/>
  <c r="W45" i="216"/>
  <c r="C45" i="215"/>
  <c r="K45" i="215"/>
  <c r="S45" i="215"/>
  <c r="H45" i="214"/>
  <c r="X45" i="214"/>
  <c r="Z26" i="214"/>
  <c r="Z43" i="214"/>
  <c r="T45" i="213"/>
  <c r="T45" i="212"/>
  <c r="X44" i="209"/>
  <c r="Z44" i="209" s="1"/>
  <c r="Z37" i="209"/>
  <c r="X26" i="208"/>
  <c r="Z13" i="208"/>
  <c r="T45" i="205"/>
  <c r="J45" i="205"/>
  <c r="G45" i="194"/>
  <c r="C45" i="192"/>
  <c r="K45" i="192"/>
  <c r="S45" i="192"/>
  <c r="X26" i="184"/>
  <c r="Z13" i="184"/>
  <c r="X26" i="181"/>
  <c r="Z13" i="181"/>
  <c r="X26" i="234"/>
  <c r="Z13" i="234"/>
  <c r="E45" i="230"/>
  <c r="U45" i="230"/>
  <c r="E45" i="229"/>
  <c r="U45" i="229"/>
  <c r="J45" i="226"/>
  <c r="R45" i="224"/>
  <c r="E45" i="223"/>
  <c r="R45" i="222"/>
  <c r="E45" i="221"/>
  <c r="R45" i="220"/>
  <c r="E45" i="219"/>
  <c r="R45" i="218"/>
  <c r="E45" i="217"/>
  <c r="R45" i="216"/>
  <c r="J45" i="215"/>
  <c r="Q45" i="214"/>
  <c r="J45" i="212"/>
  <c r="X26" i="210"/>
  <c r="Z13" i="210"/>
  <c r="T45" i="208"/>
  <c r="W45" i="207"/>
  <c r="Y45" i="202"/>
  <c r="Z45" i="202" s="1"/>
  <c r="Z26" i="202"/>
  <c r="Z13" i="245"/>
  <c r="Z13" i="244"/>
  <c r="Z13" i="243"/>
  <c r="Z13" i="242"/>
  <c r="Z13" i="241"/>
  <c r="Z13" i="240"/>
  <c r="Z13" i="239"/>
  <c r="Z13" i="238"/>
  <c r="Z13" i="237"/>
  <c r="Z13" i="236"/>
  <c r="Z13" i="235"/>
  <c r="J45" i="228"/>
  <c r="Z26" i="228"/>
  <c r="AA44" i="228"/>
  <c r="AA45" i="228" s="1"/>
  <c r="C44" i="227"/>
  <c r="C45" i="227" s="1"/>
  <c r="K44" i="227"/>
  <c r="K45" i="227" s="1"/>
  <c r="S44" i="227"/>
  <c r="S45" i="227" s="1"/>
  <c r="AA44" i="227"/>
  <c r="AA45" i="227" s="1"/>
  <c r="J45" i="223"/>
  <c r="J45" i="221"/>
  <c r="J45" i="219"/>
  <c r="J45" i="217"/>
  <c r="Y45" i="216"/>
  <c r="E45" i="215"/>
  <c r="M45" i="215"/>
  <c r="U45" i="215"/>
  <c r="C45" i="212"/>
  <c r="S45" i="212"/>
  <c r="Q44" i="212"/>
  <c r="Q45" i="212" s="1"/>
  <c r="Y44" i="212"/>
  <c r="Y45" i="212" s="1"/>
  <c r="T45" i="211"/>
  <c r="C45" i="209"/>
  <c r="K45" i="209"/>
  <c r="AA45" i="208"/>
  <c r="J45" i="208"/>
  <c r="W45" i="200"/>
  <c r="Z37" i="228"/>
  <c r="Z37" i="226"/>
  <c r="Z37" i="225"/>
  <c r="Z37" i="224"/>
  <c r="Z37" i="223"/>
  <c r="Z37" i="222"/>
  <c r="Z37" i="221"/>
  <c r="Z37" i="220"/>
  <c r="Z37" i="219"/>
  <c r="X26" i="213"/>
  <c r="Z13" i="213"/>
  <c r="E44" i="211"/>
  <c r="E45" i="211" s="1"/>
  <c r="M44" i="211"/>
  <c r="M45" i="211" s="1"/>
  <c r="U44" i="211"/>
  <c r="U45" i="211" s="1"/>
  <c r="R45" i="206"/>
  <c r="R45" i="204"/>
  <c r="M45" i="202"/>
  <c r="AA26" i="199"/>
  <c r="AA45" i="199" s="1"/>
  <c r="Z44" i="199"/>
  <c r="Z26" i="196"/>
  <c r="AA26" i="195"/>
  <c r="AA45" i="195" s="1"/>
  <c r="Z44" i="195"/>
  <c r="Z26" i="192"/>
  <c r="AA26" i="191"/>
  <c r="H45" i="190"/>
  <c r="X45" i="190"/>
  <c r="Z45" i="190" s="1"/>
  <c r="X44" i="156"/>
  <c r="Z44" i="156" s="1"/>
  <c r="Z37" i="156"/>
  <c r="W45" i="211"/>
  <c r="W45" i="208"/>
  <c r="X44" i="208"/>
  <c r="Z44" i="208" s="1"/>
  <c r="Z37" i="208"/>
  <c r="X26" i="207"/>
  <c r="Z13" i="207"/>
  <c r="T45" i="207"/>
  <c r="L45" i="205"/>
  <c r="L45" i="203"/>
  <c r="L45" i="201"/>
  <c r="Z45" i="201"/>
  <c r="AA45" i="200"/>
  <c r="Z45" i="199"/>
  <c r="Z44" i="198"/>
  <c r="Z45" i="195"/>
  <c r="Z45" i="191"/>
  <c r="AA45" i="190"/>
  <c r="AA26" i="210"/>
  <c r="AA45" i="210" s="1"/>
  <c r="L45" i="210"/>
  <c r="C45" i="206"/>
  <c r="K45" i="206"/>
  <c r="S45" i="206"/>
  <c r="Z26" i="206"/>
  <c r="AA44" i="206"/>
  <c r="AA45" i="206" s="1"/>
  <c r="G45" i="205"/>
  <c r="O45" i="205"/>
  <c r="W45" i="205"/>
  <c r="C45" i="204"/>
  <c r="K45" i="204"/>
  <c r="S45" i="204"/>
  <c r="Z26" i="204"/>
  <c r="AA44" i="204"/>
  <c r="AA45" i="204" s="1"/>
  <c r="G45" i="203"/>
  <c r="O45" i="203"/>
  <c r="W45" i="203"/>
  <c r="U45" i="202"/>
  <c r="G45" i="201"/>
  <c r="O45" i="201"/>
  <c r="C45" i="200"/>
  <c r="K45" i="200"/>
  <c r="S45" i="200"/>
  <c r="W45" i="196"/>
  <c r="W45" i="192"/>
  <c r="K45" i="190"/>
  <c r="Z43" i="179"/>
  <c r="X44" i="179"/>
  <c r="X26" i="175"/>
  <c r="Z13" i="175"/>
  <c r="X26" i="211"/>
  <c r="Z13" i="211"/>
  <c r="W45" i="210"/>
  <c r="X44" i="210"/>
  <c r="Z44" i="210" s="1"/>
  <c r="Z37" i="210"/>
  <c r="X26" i="209"/>
  <c r="Z13" i="209"/>
  <c r="O45" i="208"/>
  <c r="AA45" i="207"/>
  <c r="L45" i="207"/>
  <c r="R45" i="205"/>
  <c r="T45" i="201"/>
  <c r="J45" i="199"/>
  <c r="X45" i="198"/>
  <c r="Z45" i="198" s="1"/>
  <c r="X45" i="194"/>
  <c r="Z45" i="194" s="1"/>
  <c r="J45" i="191"/>
  <c r="Y44" i="179"/>
  <c r="Y45" i="179" s="1"/>
  <c r="Z37" i="179"/>
  <c r="Z13" i="230"/>
  <c r="Z13" i="229"/>
  <c r="Z13" i="228"/>
  <c r="Z13" i="227"/>
  <c r="Z13" i="226"/>
  <c r="Z13" i="225"/>
  <c r="Z13" i="224"/>
  <c r="Z13" i="223"/>
  <c r="Z13" i="222"/>
  <c r="Z13" i="221"/>
  <c r="Z13" i="220"/>
  <c r="Z13" i="219"/>
  <c r="Z13" i="218"/>
  <c r="Z13" i="217"/>
  <c r="Z13" i="216"/>
  <c r="Z13" i="215"/>
  <c r="Z13" i="214"/>
  <c r="C45" i="207"/>
  <c r="K45" i="207"/>
  <c r="S45" i="207"/>
  <c r="X44" i="207"/>
  <c r="Z44" i="207" s="1"/>
  <c r="Z37" i="207"/>
  <c r="J45" i="206"/>
  <c r="J45" i="204"/>
  <c r="I45" i="201"/>
  <c r="Q45" i="201"/>
  <c r="Y45" i="201"/>
  <c r="E45" i="200"/>
  <c r="U45" i="200"/>
  <c r="J45" i="200"/>
  <c r="O45" i="199"/>
  <c r="W45" i="199"/>
  <c r="E45" i="198"/>
  <c r="U45" i="198"/>
  <c r="C45" i="197"/>
  <c r="K45" i="197"/>
  <c r="S45" i="197"/>
  <c r="R45" i="196"/>
  <c r="O45" i="195"/>
  <c r="W45" i="195"/>
  <c r="M45" i="194"/>
  <c r="U45" i="194"/>
  <c r="C45" i="193"/>
  <c r="K45" i="193"/>
  <c r="S45" i="193"/>
  <c r="O45" i="191"/>
  <c r="W45" i="191"/>
  <c r="O45" i="189"/>
  <c r="AA45" i="187"/>
  <c r="X26" i="212"/>
  <c r="Z13" i="212"/>
  <c r="AA26" i="209"/>
  <c r="AA45" i="209" s="1"/>
  <c r="AA45" i="205"/>
  <c r="AA45" i="203"/>
  <c r="J45" i="202"/>
  <c r="AA26" i="201"/>
  <c r="AA45" i="201" s="1"/>
  <c r="J45" i="198"/>
  <c r="Z26" i="197"/>
  <c r="AA26" i="196"/>
  <c r="Z44" i="196"/>
  <c r="J45" i="194"/>
  <c r="Z26" i="193"/>
  <c r="AA26" i="192"/>
  <c r="AA45" i="192" s="1"/>
  <c r="V45" i="181"/>
  <c r="R45" i="178"/>
  <c r="Z37" i="206"/>
  <c r="Z37" i="205"/>
  <c r="Z37" i="204"/>
  <c r="Z37" i="203"/>
  <c r="Z37" i="202"/>
  <c r="Z37" i="201"/>
  <c r="Z37" i="200"/>
  <c r="Z37" i="199"/>
  <c r="Z37" i="198"/>
  <c r="Z37" i="197"/>
  <c r="Z37" i="196"/>
  <c r="Z37" i="195"/>
  <c r="Z37" i="194"/>
  <c r="Z37" i="193"/>
  <c r="Z37" i="192"/>
  <c r="Z37" i="191"/>
  <c r="J44" i="190"/>
  <c r="J45" i="190" s="1"/>
  <c r="R44" i="190"/>
  <c r="R45" i="190" s="1"/>
  <c r="Z37" i="190"/>
  <c r="I44" i="189"/>
  <c r="Q44" i="189"/>
  <c r="Q45" i="189" s="1"/>
  <c r="Y44" i="189"/>
  <c r="Y45" i="189" s="1"/>
  <c r="D45" i="187"/>
  <c r="L45" i="187"/>
  <c r="T45" i="187"/>
  <c r="X44" i="187"/>
  <c r="Z44" i="187" s="1"/>
  <c r="E44" i="185"/>
  <c r="E45" i="185" s="1"/>
  <c r="M44" i="185"/>
  <c r="M45" i="185" s="1"/>
  <c r="U44" i="185"/>
  <c r="U45" i="185" s="1"/>
  <c r="H45" i="183"/>
  <c r="P45" i="183"/>
  <c r="X26" i="183"/>
  <c r="Z13" i="183"/>
  <c r="Q45" i="181"/>
  <c r="Y45" i="181"/>
  <c r="I44" i="180"/>
  <c r="I45" i="180" s="1"/>
  <c r="Q44" i="180"/>
  <c r="Q45" i="180" s="1"/>
  <c r="Y44" i="180"/>
  <c r="D45" i="179"/>
  <c r="L45" i="179"/>
  <c r="T45" i="179"/>
  <c r="E45" i="178"/>
  <c r="M45" i="178"/>
  <c r="U45" i="178"/>
  <c r="C45" i="176"/>
  <c r="AA45" i="176"/>
  <c r="I45" i="175"/>
  <c r="Q45" i="175"/>
  <c r="S45" i="175"/>
  <c r="H45" i="171"/>
  <c r="P45" i="171"/>
  <c r="Z26" i="171"/>
  <c r="X45" i="171"/>
  <c r="I45" i="170"/>
  <c r="Q45" i="170"/>
  <c r="Y45" i="170"/>
  <c r="V45" i="169"/>
  <c r="I44" i="169"/>
  <c r="I45" i="169" s="1"/>
  <c r="Q44" i="169"/>
  <c r="Q45" i="169" s="1"/>
  <c r="Y44" i="169"/>
  <c r="Y45" i="169" s="1"/>
  <c r="V45" i="168"/>
  <c r="I44" i="168"/>
  <c r="I45" i="168" s="1"/>
  <c r="Q44" i="168"/>
  <c r="Q45" i="168" s="1"/>
  <c r="Y44" i="168"/>
  <c r="Y45" i="168" s="1"/>
  <c r="H45" i="158"/>
  <c r="P45" i="158"/>
  <c r="G45" i="157"/>
  <c r="O45" i="157"/>
  <c r="W45" i="157"/>
  <c r="Z26" i="149"/>
  <c r="E45" i="140"/>
  <c r="D45" i="186"/>
  <c r="L45" i="186"/>
  <c r="T45" i="186"/>
  <c r="P45" i="182"/>
  <c r="X26" i="182"/>
  <c r="Z13" i="182"/>
  <c r="Z26" i="172"/>
  <c r="X45" i="172"/>
  <c r="Z45" i="172" s="1"/>
  <c r="X26" i="165"/>
  <c r="Z13" i="165"/>
  <c r="X44" i="165"/>
  <c r="Z44" i="165" s="1"/>
  <c r="Z37" i="165"/>
  <c r="X44" i="158"/>
  <c r="Z44" i="158" s="1"/>
  <c r="Z37" i="158"/>
  <c r="X26" i="189"/>
  <c r="Z13" i="189"/>
  <c r="E45" i="186"/>
  <c r="M45" i="186"/>
  <c r="U45" i="186"/>
  <c r="D45" i="185"/>
  <c r="T45" i="185"/>
  <c r="X26" i="177"/>
  <c r="Z13" i="177"/>
  <c r="Z44" i="176"/>
  <c r="H45" i="174"/>
  <c r="X26" i="174"/>
  <c r="Z13" i="174"/>
  <c r="H45" i="173"/>
  <c r="Z26" i="173"/>
  <c r="X45" i="173"/>
  <c r="Z45" i="173" s="1"/>
  <c r="V45" i="171"/>
  <c r="F45" i="164"/>
  <c r="F45" i="159"/>
  <c r="N45" i="159"/>
  <c r="V45" i="159"/>
  <c r="AA45" i="158"/>
  <c r="V45" i="158"/>
  <c r="Z26" i="152"/>
  <c r="I45" i="189"/>
  <c r="H45" i="188"/>
  <c r="X26" i="188"/>
  <c r="Z13" i="188"/>
  <c r="Z37" i="187"/>
  <c r="D45" i="184"/>
  <c r="L45" i="184"/>
  <c r="T45" i="184"/>
  <c r="K45" i="180"/>
  <c r="Z44" i="180"/>
  <c r="H45" i="178"/>
  <c r="X26" i="178"/>
  <c r="Z13" i="178"/>
  <c r="F45" i="167"/>
  <c r="N45" i="164"/>
  <c r="V45" i="164"/>
  <c r="I45" i="188"/>
  <c r="Q45" i="188"/>
  <c r="Y45" i="188"/>
  <c r="H45" i="187"/>
  <c r="P45" i="187"/>
  <c r="X26" i="187"/>
  <c r="Z13" i="187"/>
  <c r="E45" i="184"/>
  <c r="D45" i="183"/>
  <c r="L45" i="183"/>
  <c r="T45" i="183"/>
  <c r="X44" i="183"/>
  <c r="E45" i="181"/>
  <c r="M45" i="181"/>
  <c r="U45" i="181"/>
  <c r="P45" i="179"/>
  <c r="X26" i="179"/>
  <c r="Z13" i="179"/>
  <c r="Q45" i="178"/>
  <c r="V45" i="177"/>
  <c r="V45" i="174"/>
  <c r="V45" i="173"/>
  <c r="Z44" i="170"/>
  <c r="F45" i="158"/>
  <c r="Z13" i="206"/>
  <c r="Z13" i="205"/>
  <c r="Z13" i="204"/>
  <c r="Z13" i="203"/>
  <c r="Z13" i="202"/>
  <c r="Z13" i="201"/>
  <c r="Z13" i="200"/>
  <c r="Z13" i="199"/>
  <c r="Z13" i="198"/>
  <c r="Z13" i="197"/>
  <c r="Z13" i="196"/>
  <c r="Z13" i="195"/>
  <c r="Z13" i="194"/>
  <c r="Z13" i="193"/>
  <c r="Z13" i="192"/>
  <c r="Z13" i="191"/>
  <c r="Z13" i="190"/>
  <c r="E44" i="188"/>
  <c r="E45" i="188" s="1"/>
  <c r="M44" i="188"/>
  <c r="M45" i="188" s="1"/>
  <c r="U44" i="188"/>
  <c r="U45" i="188" s="1"/>
  <c r="I45" i="187"/>
  <c r="Q45" i="187"/>
  <c r="Y45" i="187"/>
  <c r="H45" i="186"/>
  <c r="P45" i="186"/>
  <c r="X26" i="186"/>
  <c r="Z13" i="186"/>
  <c r="I44" i="184"/>
  <c r="I45" i="184" s="1"/>
  <c r="Q44" i="184"/>
  <c r="Q45" i="184" s="1"/>
  <c r="Y44" i="184"/>
  <c r="Y45" i="184" s="1"/>
  <c r="E45" i="183"/>
  <c r="M45" i="183"/>
  <c r="U45" i="183"/>
  <c r="X44" i="181"/>
  <c r="Z44" i="181" s="1"/>
  <c r="P45" i="180"/>
  <c r="X26" i="180"/>
  <c r="Z13" i="180"/>
  <c r="I45" i="179"/>
  <c r="Q45" i="179"/>
  <c r="I44" i="177"/>
  <c r="I45" i="177" s="1"/>
  <c r="Q44" i="177"/>
  <c r="Q45" i="177" s="1"/>
  <c r="Y44" i="177"/>
  <c r="Y45" i="177" s="1"/>
  <c r="H45" i="176"/>
  <c r="P45" i="176"/>
  <c r="X26" i="176"/>
  <c r="Z13" i="176"/>
  <c r="K45" i="175"/>
  <c r="D45" i="172"/>
  <c r="L45" i="172"/>
  <c r="E45" i="171"/>
  <c r="M45" i="171"/>
  <c r="U45" i="171"/>
  <c r="X26" i="161"/>
  <c r="Z13" i="161"/>
  <c r="F45" i="160"/>
  <c r="N45" i="160"/>
  <c r="V45" i="160"/>
  <c r="I45" i="144"/>
  <c r="L45" i="189"/>
  <c r="T45" i="189"/>
  <c r="E44" i="187"/>
  <c r="E45" i="187" s="1"/>
  <c r="M44" i="187"/>
  <c r="M45" i="187" s="1"/>
  <c r="U44" i="187"/>
  <c r="U45" i="187" s="1"/>
  <c r="H45" i="185"/>
  <c r="X26" i="185"/>
  <c r="Z13" i="185"/>
  <c r="I44" i="183"/>
  <c r="I45" i="183" s="1"/>
  <c r="Q44" i="183"/>
  <c r="Q45" i="183" s="1"/>
  <c r="Y44" i="183"/>
  <c r="Y45" i="183" s="1"/>
  <c r="Y45" i="180"/>
  <c r="S45" i="180"/>
  <c r="I44" i="178"/>
  <c r="I45" i="178" s="1"/>
  <c r="Q44" i="178"/>
  <c r="Y44" i="178"/>
  <c r="Y45" i="178" s="1"/>
  <c r="D45" i="177"/>
  <c r="L45" i="177"/>
  <c r="F45" i="177"/>
  <c r="AA45" i="177"/>
  <c r="I45" i="176"/>
  <c r="F45" i="174"/>
  <c r="F45" i="173"/>
  <c r="E45" i="172"/>
  <c r="M45" i="172"/>
  <c r="U45" i="172"/>
  <c r="Z44" i="172"/>
  <c r="Z26" i="169"/>
  <c r="Z26" i="168"/>
  <c r="X45" i="168"/>
  <c r="X44" i="154"/>
  <c r="Z44" i="154" s="1"/>
  <c r="Z37" i="154"/>
  <c r="Z26" i="150"/>
  <c r="O45" i="142"/>
  <c r="L45" i="165"/>
  <c r="X26" i="160"/>
  <c r="Z13" i="160"/>
  <c r="L45" i="160"/>
  <c r="G45" i="158"/>
  <c r="W45" i="158"/>
  <c r="F45" i="157"/>
  <c r="V45" i="157"/>
  <c r="X44" i="157"/>
  <c r="Z44" i="157" s="1"/>
  <c r="Z37" i="157"/>
  <c r="D45" i="156"/>
  <c r="L45" i="156"/>
  <c r="T45" i="156"/>
  <c r="G45" i="154"/>
  <c r="W45" i="154"/>
  <c r="G45" i="151"/>
  <c r="G45" i="149"/>
  <c r="E45" i="147"/>
  <c r="N45" i="146"/>
  <c r="U45" i="145"/>
  <c r="O45" i="144"/>
  <c r="M45" i="143"/>
  <c r="W45" i="142"/>
  <c r="I45" i="141"/>
  <c r="Z13" i="141"/>
  <c r="Y26" i="141"/>
  <c r="Y45" i="141" s="1"/>
  <c r="F45" i="137"/>
  <c r="N45" i="137"/>
  <c r="F45" i="136"/>
  <c r="N45" i="136"/>
  <c r="V45" i="136"/>
  <c r="C45" i="134"/>
  <c r="K45" i="134"/>
  <c r="S45" i="134"/>
  <c r="X44" i="131"/>
  <c r="Z44" i="131" s="1"/>
  <c r="Z37" i="131"/>
  <c r="D45" i="166"/>
  <c r="X26" i="164"/>
  <c r="Z13" i="164"/>
  <c r="X44" i="164"/>
  <c r="Z44" i="164" s="1"/>
  <c r="Z37" i="164"/>
  <c r="D45" i="163"/>
  <c r="T45" i="163"/>
  <c r="X26" i="159"/>
  <c r="Z13" i="159"/>
  <c r="L45" i="159"/>
  <c r="J45" i="152"/>
  <c r="R45" i="152"/>
  <c r="V45" i="152"/>
  <c r="X44" i="152"/>
  <c r="Z44" i="152" s="1"/>
  <c r="Z37" i="152"/>
  <c r="J45" i="150"/>
  <c r="V45" i="150"/>
  <c r="X44" i="150"/>
  <c r="Z44" i="150" s="1"/>
  <c r="Z37" i="150"/>
  <c r="T45" i="148"/>
  <c r="N45" i="147"/>
  <c r="O26" i="146"/>
  <c r="O45" i="146" s="1"/>
  <c r="W26" i="146"/>
  <c r="W45" i="146" s="1"/>
  <c r="F45" i="146"/>
  <c r="M45" i="145"/>
  <c r="Z13" i="144"/>
  <c r="X26" i="144"/>
  <c r="R45" i="141"/>
  <c r="D45" i="140"/>
  <c r="L45" i="140"/>
  <c r="Z26" i="139"/>
  <c r="G45" i="137"/>
  <c r="O45" i="137"/>
  <c r="L45" i="137"/>
  <c r="Z26" i="167"/>
  <c r="F45" i="163"/>
  <c r="V45" i="163"/>
  <c r="X44" i="163"/>
  <c r="Z44" i="163" s="1"/>
  <c r="Z37" i="163"/>
  <c r="T45" i="162"/>
  <c r="Q45" i="161"/>
  <c r="X26" i="158"/>
  <c r="Z13" i="158"/>
  <c r="L45" i="158"/>
  <c r="I45" i="157"/>
  <c r="Y45" i="157"/>
  <c r="D45" i="155"/>
  <c r="L45" i="155"/>
  <c r="T45" i="155"/>
  <c r="H45" i="154"/>
  <c r="P45" i="154"/>
  <c r="X26" i="154"/>
  <c r="Z13" i="154"/>
  <c r="D45" i="153"/>
  <c r="L45" i="153"/>
  <c r="T45" i="153"/>
  <c r="N45" i="151"/>
  <c r="Z26" i="146"/>
  <c r="M45" i="140"/>
  <c r="U45" i="140"/>
  <c r="Z26" i="136"/>
  <c r="X44" i="167"/>
  <c r="Z44" i="167" s="1"/>
  <c r="Z37" i="167"/>
  <c r="D45" i="165"/>
  <c r="F45" i="162"/>
  <c r="V45" i="162"/>
  <c r="X44" i="162"/>
  <c r="Z44" i="162" s="1"/>
  <c r="Z37" i="162"/>
  <c r="D45" i="161"/>
  <c r="T45" i="161"/>
  <c r="N45" i="158"/>
  <c r="X26" i="157"/>
  <c r="Z13" i="157"/>
  <c r="L45" i="157"/>
  <c r="X44" i="155"/>
  <c r="Z44" i="155" s="1"/>
  <c r="Z37" i="155"/>
  <c r="N45" i="154"/>
  <c r="X44" i="153"/>
  <c r="Z44" i="153" s="1"/>
  <c r="Z37" i="153"/>
  <c r="F45" i="152"/>
  <c r="Y45" i="152"/>
  <c r="Z26" i="151"/>
  <c r="F45" i="150"/>
  <c r="Y45" i="150"/>
  <c r="N45" i="148"/>
  <c r="X44" i="147"/>
  <c r="Z44" i="147" s="1"/>
  <c r="Z37" i="147"/>
  <c r="Y45" i="144"/>
  <c r="Z13" i="173"/>
  <c r="Z13" i="172"/>
  <c r="Z13" i="171"/>
  <c r="Z13" i="170"/>
  <c r="Z13" i="169"/>
  <c r="Z13" i="168"/>
  <c r="Z13" i="167"/>
  <c r="G45" i="162"/>
  <c r="W45" i="162"/>
  <c r="F45" i="161"/>
  <c r="V45" i="161"/>
  <c r="X44" i="161"/>
  <c r="Z44" i="161" s="1"/>
  <c r="Z37" i="161"/>
  <c r="D45" i="160"/>
  <c r="T45" i="160"/>
  <c r="N45" i="157"/>
  <c r="H45" i="156"/>
  <c r="P45" i="156"/>
  <c r="X26" i="156"/>
  <c r="Z13" i="156"/>
  <c r="G45" i="155"/>
  <c r="O45" i="154"/>
  <c r="X44" i="149"/>
  <c r="Z44" i="149" s="1"/>
  <c r="Z37" i="149"/>
  <c r="O45" i="148"/>
  <c r="Z26" i="147"/>
  <c r="J45" i="146"/>
  <c r="Z13" i="146"/>
  <c r="R26" i="145"/>
  <c r="R45" i="145" s="1"/>
  <c r="D45" i="144"/>
  <c r="I45" i="143"/>
  <c r="Y45" i="143"/>
  <c r="D45" i="142"/>
  <c r="T45" i="142"/>
  <c r="M45" i="141"/>
  <c r="U45" i="141"/>
  <c r="R45" i="129"/>
  <c r="C26" i="167"/>
  <c r="C45" i="167" s="1"/>
  <c r="K26" i="167"/>
  <c r="K45" i="167" s="1"/>
  <c r="S26" i="167"/>
  <c r="S45" i="167" s="1"/>
  <c r="AA26" i="167"/>
  <c r="AA45" i="167" s="1"/>
  <c r="X26" i="166"/>
  <c r="Z13" i="166"/>
  <c r="X44" i="166"/>
  <c r="Z44" i="166" s="1"/>
  <c r="Z37" i="166"/>
  <c r="T45" i="165"/>
  <c r="D45" i="164"/>
  <c r="X26" i="163"/>
  <c r="Z13" i="163"/>
  <c r="L45" i="163"/>
  <c r="X44" i="160"/>
  <c r="Z44" i="160" s="1"/>
  <c r="Z37" i="160"/>
  <c r="D45" i="159"/>
  <c r="T45" i="159"/>
  <c r="I45" i="152"/>
  <c r="R45" i="151"/>
  <c r="V45" i="151"/>
  <c r="X44" i="151"/>
  <c r="Z44" i="151" s="1"/>
  <c r="Z37" i="151"/>
  <c r="I45" i="150"/>
  <c r="AA45" i="149"/>
  <c r="R45" i="149"/>
  <c r="Z25" i="149"/>
  <c r="C45" i="146"/>
  <c r="AA45" i="146"/>
  <c r="L45" i="142"/>
  <c r="N45" i="141"/>
  <c r="X44" i="141"/>
  <c r="Z44" i="141" s="1"/>
  <c r="Z37" i="141"/>
  <c r="I26" i="138"/>
  <c r="I45" i="138" s="1"/>
  <c r="Q26" i="138"/>
  <c r="Q45" i="138" s="1"/>
  <c r="I45" i="133"/>
  <c r="L45" i="166"/>
  <c r="X26" i="162"/>
  <c r="Z13" i="162"/>
  <c r="L45" i="162"/>
  <c r="X44" i="159"/>
  <c r="Z44" i="159" s="1"/>
  <c r="Z37" i="159"/>
  <c r="D45" i="158"/>
  <c r="T45" i="158"/>
  <c r="X26" i="155"/>
  <c r="Z13" i="155"/>
  <c r="D45" i="154"/>
  <c r="L45" i="154"/>
  <c r="T45" i="154"/>
  <c r="X26" i="153"/>
  <c r="Z13" i="153"/>
  <c r="N45" i="152"/>
  <c r="N45" i="150"/>
  <c r="K45" i="149"/>
  <c r="Q26" i="148"/>
  <c r="Q45" i="148" s="1"/>
  <c r="Y26" i="148"/>
  <c r="Y45" i="148" s="1"/>
  <c r="AA44" i="148"/>
  <c r="S45" i="143"/>
  <c r="X26" i="141"/>
  <c r="J45" i="138"/>
  <c r="R45" i="138"/>
  <c r="Y26" i="138"/>
  <c r="Y45" i="138" s="1"/>
  <c r="Z25" i="138"/>
  <c r="X26" i="134"/>
  <c r="Z25" i="134"/>
  <c r="Y44" i="125"/>
  <c r="Y45" i="125" s="1"/>
  <c r="Z37" i="125"/>
  <c r="Z13" i="152"/>
  <c r="Z13" i="151"/>
  <c r="Z13" i="150"/>
  <c r="C26" i="148"/>
  <c r="C45" i="148" s="1"/>
  <c r="K26" i="148"/>
  <c r="K45" i="148" s="1"/>
  <c r="S26" i="148"/>
  <c r="S45" i="148" s="1"/>
  <c r="AA26" i="148"/>
  <c r="AA45" i="148" s="1"/>
  <c r="Z25" i="148"/>
  <c r="X44" i="144"/>
  <c r="Z44" i="144" s="1"/>
  <c r="Z37" i="144"/>
  <c r="Z13" i="143"/>
  <c r="AA44" i="139"/>
  <c r="AA45" i="139" s="1"/>
  <c r="X44" i="138"/>
  <c r="Z44" i="138" s="1"/>
  <c r="Z37" i="138"/>
  <c r="Z25" i="135"/>
  <c r="J26" i="134"/>
  <c r="R26" i="134"/>
  <c r="R45" i="134" s="1"/>
  <c r="Z13" i="133"/>
  <c r="Y26" i="133"/>
  <c r="X45" i="133"/>
  <c r="I44" i="131"/>
  <c r="I45" i="131" s="1"/>
  <c r="Y44" i="131"/>
  <c r="Y45" i="131" s="1"/>
  <c r="G45" i="130"/>
  <c r="W45" i="130"/>
  <c r="L45" i="129"/>
  <c r="P45" i="126"/>
  <c r="D45" i="125"/>
  <c r="V45" i="121"/>
  <c r="V45" i="119"/>
  <c r="Z43" i="117"/>
  <c r="X44" i="117"/>
  <c r="Z44" i="117" s="1"/>
  <c r="J45" i="128"/>
  <c r="Y44" i="117"/>
  <c r="Y45" i="117" s="1"/>
  <c r="Z37" i="117"/>
  <c r="W45" i="145"/>
  <c r="X44" i="142"/>
  <c r="Z37" i="142"/>
  <c r="W45" i="137"/>
  <c r="X44" i="137"/>
  <c r="Z44" i="137" s="1"/>
  <c r="Z37" i="137"/>
  <c r="D45" i="135"/>
  <c r="T45" i="135"/>
  <c r="C45" i="115"/>
  <c r="K45" i="115"/>
  <c r="S45" i="115"/>
  <c r="AA45" i="115"/>
  <c r="X44" i="145"/>
  <c r="Z44" i="145" s="1"/>
  <c r="Z37" i="145"/>
  <c r="C26" i="141"/>
  <c r="C45" i="141" s="1"/>
  <c r="K26" i="141"/>
  <c r="K45" i="141" s="1"/>
  <c r="S26" i="141"/>
  <c r="S45" i="141" s="1"/>
  <c r="AA26" i="141"/>
  <c r="F26" i="139"/>
  <c r="F45" i="139" s="1"/>
  <c r="N26" i="139"/>
  <c r="N45" i="139" s="1"/>
  <c r="V26" i="139"/>
  <c r="V45" i="139" s="1"/>
  <c r="J26" i="137"/>
  <c r="J45" i="137" s="1"/>
  <c r="R26" i="137"/>
  <c r="R45" i="137" s="1"/>
  <c r="X26" i="137"/>
  <c r="F26" i="135"/>
  <c r="F45" i="135" s="1"/>
  <c r="N26" i="135"/>
  <c r="N45" i="135" s="1"/>
  <c r="V26" i="135"/>
  <c r="V45" i="135" s="1"/>
  <c r="X44" i="135"/>
  <c r="Z44" i="135" s="1"/>
  <c r="Z37" i="135"/>
  <c r="D45" i="134"/>
  <c r="T45" i="134"/>
  <c r="L45" i="133"/>
  <c r="D45" i="133"/>
  <c r="Z37" i="132"/>
  <c r="G45" i="131"/>
  <c r="O45" i="131"/>
  <c r="W45" i="131"/>
  <c r="X26" i="128"/>
  <c r="Z13" i="128"/>
  <c r="X44" i="148"/>
  <c r="Z44" i="148" s="1"/>
  <c r="Z37" i="148"/>
  <c r="X44" i="140"/>
  <c r="Z44" i="140" s="1"/>
  <c r="Z37" i="140"/>
  <c r="X44" i="136"/>
  <c r="Z44" i="136" s="1"/>
  <c r="Z37" i="136"/>
  <c r="F45" i="134"/>
  <c r="N45" i="134"/>
  <c r="V45" i="134"/>
  <c r="X44" i="134"/>
  <c r="Z44" i="134" s="1"/>
  <c r="Z37" i="134"/>
  <c r="R45" i="128"/>
  <c r="S45" i="127"/>
  <c r="X44" i="127"/>
  <c r="Z44" i="127" s="1"/>
  <c r="Z37" i="127"/>
  <c r="H45" i="125"/>
  <c r="P45" i="125"/>
  <c r="H45" i="124"/>
  <c r="P45" i="124"/>
  <c r="X26" i="124"/>
  <c r="Z13" i="124"/>
  <c r="AA45" i="122"/>
  <c r="X44" i="120"/>
  <c r="Z44" i="120" s="1"/>
  <c r="Z37" i="120"/>
  <c r="J45" i="119"/>
  <c r="C26" i="147"/>
  <c r="C45" i="147" s="1"/>
  <c r="K26" i="147"/>
  <c r="K45" i="147" s="1"/>
  <c r="S26" i="147"/>
  <c r="S45" i="147" s="1"/>
  <c r="AA26" i="147"/>
  <c r="AA45" i="147" s="1"/>
  <c r="X44" i="143"/>
  <c r="Z37" i="143"/>
  <c r="J26" i="140"/>
  <c r="J45" i="140" s="1"/>
  <c r="R26" i="140"/>
  <c r="R45" i="140" s="1"/>
  <c r="F26" i="138"/>
  <c r="F45" i="138" s="1"/>
  <c r="N26" i="138"/>
  <c r="N45" i="138" s="1"/>
  <c r="V26" i="138"/>
  <c r="V45" i="138" s="1"/>
  <c r="J26" i="136"/>
  <c r="J45" i="136" s="1"/>
  <c r="R26" i="136"/>
  <c r="R45" i="136" s="1"/>
  <c r="AA44" i="135"/>
  <c r="AA45" i="135" s="1"/>
  <c r="N45" i="133"/>
  <c r="Y44" i="133"/>
  <c r="Z44" i="133" s="1"/>
  <c r="Z43" i="133"/>
  <c r="L45" i="130"/>
  <c r="C45" i="130"/>
  <c r="Z43" i="129"/>
  <c r="X44" i="129"/>
  <c r="I45" i="126"/>
  <c r="R45" i="124"/>
  <c r="O45" i="121"/>
  <c r="W45" i="121"/>
  <c r="G45" i="120"/>
  <c r="O45" i="120"/>
  <c r="X44" i="146"/>
  <c r="Z44" i="146" s="1"/>
  <c r="Z37" i="146"/>
  <c r="C26" i="142"/>
  <c r="C45" i="142" s="1"/>
  <c r="K26" i="142"/>
  <c r="K45" i="142" s="1"/>
  <c r="S26" i="142"/>
  <c r="S45" i="142" s="1"/>
  <c r="AA26" i="142"/>
  <c r="AA45" i="142" s="1"/>
  <c r="C26" i="140"/>
  <c r="C45" i="140" s="1"/>
  <c r="K26" i="140"/>
  <c r="K45" i="140" s="1"/>
  <c r="S26" i="140"/>
  <c r="S45" i="140" s="1"/>
  <c r="AA26" i="140"/>
  <c r="AA44" i="140"/>
  <c r="X44" i="139"/>
  <c r="Z44" i="139" s="1"/>
  <c r="Z37" i="139"/>
  <c r="AA44" i="136"/>
  <c r="AA45" i="136" s="1"/>
  <c r="L45" i="135"/>
  <c r="AA44" i="134"/>
  <c r="AA45" i="134" s="1"/>
  <c r="Z50" i="133"/>
  <c r="P45" i="132"/>
  <c r="X26" i="132"/>
  <c r="Z13" i="132"/>
  <c r="J45" i="131"/>
  <c r="D45" i="130"/>
  <c r="D45" i="129"/>
  <c r="Y44" i="129"/>
  <c r="Y45" i="129" s="1"/>
  <c r="Z37" i="129"/>
  <c r="I44" i="128"/>
  <c r="I45" i="128" s="1"/>
  <c r="Q44" i="128"/>
  <c r="C45" i="127"/>
  <c r="Z43" i="125"/>
  <c r="X44" i="125"/>
  <c r="S45" i="123"/>
  <c r="X44" i="123"/>
  <c r="Z44" i="123" s="1"/>
  <c r="Z37" i="123"/>
  <c r="C45" i="122"/>
  <c r="Z26" i="113"/>
  <c r="X45" i="108"/>
  <c r="Z45" i="108" s="1"/>
  <c r="Z26" i="108"/>
  <c r="Q45" i="131"/>
  <c r="X26" i="129"/>
  <c r="Z13" i="129"/>
  <c r="Q45" i="127"/>
  <c r="X26" i="125"/>
  <c r="Z13" i="125"/>
  <c r="Q45" i="123"/>
  <c r="H45" i="121"/>
  <c r="P45" i="121"/>
  <c r="X26" i="121"/>
  <c r="Z13" i="121"/>
  <c r="E45" i="118"/>
  <c r="M45" i="118"/>
  <c r="U45" i="118"/>
  <c r="I45" i="118"/>
  <c r="K45" i="116"/>
  <c r="X44" i="116"/>
  <c r="Z44" i="116" s="1"/>
  <c r="D45" i="115"/>
  <c r="T45" i="115"/>
  <c r="J45" i="113"/>
  <c r="H45" i="111"/>
  <c r="P45" i="111"/>
  <c r="X45" i="111"/>
  <c r="E45" i="110"/>
  <c r="M45" i="110"/>
  <c r="U45" i="110"/>
  <c r="E45" i="109"/>
  <c r="M45" i="109"/>
  <c r="U45" i="109"/>
  <c r="P45" i="107"/>
  <c r="Z26" i="107"/>
  <c r="E26" i="133"/>
  <c r="M26" i="133"/>
  <c r="M45" i="133" s="1"/>
  <c r="U26" i="133"/>
  <c r="U45" i="133" s="1"/>
  <c r="I45" i="132"/>
  <c r="D44" i="131"/>
  <c r="D45" i="131" s="1"/>
  <c r="L44" i="131"/>
  <c r="L45" i="131" s="1"/>
  <c r="T44" i="131"/>
  <c r="T45" i="131" s="1"/>
  <c r="J44" i="130"/>
  <c r="J45" i="130" s="1"/>
  <c r="R44" i="130"/>
  <c r="R45" i="130" s="1"/>
  <c r="Z37" i="130"/>
  <c r="D44" i="127"/>
  <c r="D45" i="127" s="1"/>
  <c r="L44" i="127"/>
  <c r="L45" i="127" s="1"/>
  <c r="T44" i="127"/>
  <c r="T45" i="127" s="1"/>
  <c r="J44" i="126"/>
  <c r="J45" i="126" s="1"/>
  <c r="R44" i="126"/>
  <c r="R45" i="126" s="1"/>
  <c r="Z37" i="126"/>
  <c r="I45" i="124"/>
  <c r="D44" i="123"/>
  <c r="D45" i="123" s="1"/>
  <c r="L44" i="123"/>
  <c r="L45" i="123" s="1"/>
  <c r="T44" i="123"/>
  <c r="T45" i="123" s="1"/>
  <c r="J44" i="122"/>
  <c r="J45" i="122" s="1"/>
  <c r="R44" i="122"/>
  <c r="R45" i="122" s="1"/>
  <c r="Z37" i="122"/>
  <c r="I44" i="121"/>
  <c r="I45" i="121" s="1"/>
  <c r="Q44" i="121"/>
  <c r="Q45" i="121" s="1"/>
  <c r="Y44" i="121"/>
  <c r="Y45" i="121" s="1"/>
  <c r="D45" i="119"/>
  <c r="L45" i="119"/>
  <c r="T45" i="119"/>
  <c r="I44" i="119"/>
  <c r="I45" i="119" s="1"/>
  <c r="Q44" i="119"/>
  <c r="Q45" i="119" s="1"/>
  <c r="Y44" i="119"/>
  <c r="Y45" i="119" s="1"/>
  <c r="J45" i="118"/>
  <c r="H45" i="116"/>
  <c r="P45" i="116"/>
  <c r="Q45" i="116"/>
  <c r="E45" i="115"/>
  <c r="M45" i="115"/>
  <c r="U45" i="115"/>
  <c r="I45" i="115"/>
  <c r="D45" i="112"/>
  <c r="L45" i="112"/>
  <c r="T45" i="112"/>
  <c r="Z26" i="112"/>
  <c r="I44" i="112"/>
  <c r="I45" i="112" s="1"/>
  <c r="Q44" i="112"/>
  <c r="Q45" i="112" s="1"/>
  <c r="Y44" i="112"/>
  <c r="Z44" i="112" s="1"/>
  <c r="R45" i="111"/>
  <c r="J45" i="110"/>
  <c r="J45" i="109"/>
  <c r="K45" i="108"/>
  <c r="AA45" i="101"/>
  <c r="S45" i="97"/>
  <c r="G45" i="95"/>
  <c r="X45" i="95"/>
  <c r="Z45" i="95" s="1"/>
  <c r="Z26" i="95"/>
  <c r="Y45" i="128"/>
  <c r="I45" i="127"/>
  <c r="Y45" i="124"/>
  <c r="I45" i="123"/>
  <c r="H45" i="118"/>
  <c r="P45" i="118"/>
  <c r="X45" i="118"/>
  <c r="Z45" i="118" s="1"/>
  <c r="Q45" i="118"/>
  <c r="I45" i="117"/>
  <c r="R45" i="113"/>
  <c r="J45" i="112"/>
  <c r="H45" i="110"/>
  <c r="X45" i="110"/>
  <c r="Z45" i="110" s="1"/>
  <c r="Q45" i="110"/>
  <c r="Z26" i="109"/>
  <c r="X45" i="109"/>
  <c r="Z45" i="109" s="1"/>
  <c r="X26" i="131"/>
  <c r="Z13" i="131"/>
  <c r="S45" i="130"/>
  <c r="Q45" i="129"/>
  <c r="X26" i="127"/>
  <c r="Z13" i="127"/>
  <c r="S45" i="126"/>
  <c r="Q45" i="125"/>
  <c r="X26" i="123"/>
  <c r="Z13" i="123"/>
  <c r="S45" i="122"/>
  <c r="T45" i="121"/>
  <c r="D44" i="121"/>
  <c r="D45" i="121" s="1"/>
  <c r="L44" i="121"/>
  <c r="L45" i="121" s="1"/>
  <c r="T44" i="121"/>
  <c r="I45" i="120"/>
  <c r="R45" i="118"/>
  <c r="J45" i="117"/>
  <c r="Y45" i="116"/>
  <c r="H45" i="115"/>
  <c r="P45" i="115"/>
  <c r="X45" i="115"/>
  <c r="Z45" i="115" s="1"/>
  <c r="Q45" i="115"/>
  <c r="E45" i="114"/>
  <c r="M45" i="114"/>
  <c r="U45" i="114"/>
  <c r="I45" i="114"/>
  <c r="D45" i="111"/>
  <c r="L45" i="111"/>
  <c r="T45" i="111"/>
  <c r="Z26" i="111"/>
  <c r="I44" i="111"/>
  <c r="I45" i="111" s="1"/>
  <c r="Q44" i="111"/>
  <c r="Q45" i="111" s="1"/>
  <c r="Y44" i="111"/>
  <c r="Y45" i="111" s="1"/>
  <c r="R45" i="110"/>
  <c r="R45" i="109"/>
  <c r="S45" i="108"/>
  <c r="W45" i="102"/>
  <c r="P45" i="119"/>
  <c r="X45" i="119"/>
  <c r="Z45" i="119" s="1"/>
  <c r="P45" i="112"/>
  <c r="T45" i="133"/>
  <c r="Q45" i="132"/>
  <c r="Z50" i="131"/>
  <c r="X26" i="130"/>
  <c r="Z13" i="130"/>
  <c r="Q45" i="128"/>
  <c r="Z50" i="127"/>
  <c r="X26" i="126"/>
  <c r="Z13" i="126"/>
  <c r="Q45" i="124"/>
  <c r="X26" i="122"/>
  <c r="Z13" i="122"/>
  <c r="Y45" i="118"/>
  <c r="P45" i="117"/>
  <c r="X45" i="117"/>
  <c r="Q45" i="117"/>
  <c r="I45" i="116"/>
  <c r="AA45" i="116"/>
  <c r="X44" i="114"/>
  <c r="Z44" i="114" s="1"/>
  <c r="I44" i="113"/>
  <c r="I45" i="113" s="1"/>
  <c r="Q44" i="113"/>
  <c r="Q45" i="113" s="1"/>
  <c r="Y44" i="113"/>
  <c r="Z44" i="113" s="1"/>
  <c r="Z43" i="113"/>
  <c r="R45" i="112"/>
  <c r="J45" i="111"/>
  <c r="Y45" i="110"/>
  <c r="I44" i="109"/>
  <c r="I45" i="109" s="1"/>
  <c r="Q44" i="109"/>
  <c r="Q45" i="109" s="1"/>
  <c r="Y44" i="109"/>
  <c r="Y45" i="109" s="1"/>
  <c r="D45" i="108"/>
  <c r="L45" i="108"/>
  <c r="T45" i="108"/>
  <c r="AA45" i="108"/>
  <c r="F45" i="107"/>
  <c r="V45" i="107"/>
  <c r="I45" i="129"/>
  <c r="T45" i="129"/>
  <c r="K45" i="126"/>
  <c r="Y45" i="126"/>
  <c r="I45" i="125"/>
  <c r="T45" i="125"/>
  <c r="K45" i="122"/>
  <c r="Y45" i="122"/>
  <c r="H45" i="120"/>
  <c r="P45" i="120"/>
  <c r="D45" i="118"/>
  <c r="L45" i="118"/>
  <c r="H45" i="114"/>
  <c r="P45" i="114"/>
  <c r="E45" i="113"/>
  <c r="M45" i="113"/>
  <c r="U45" i="113"/>
  <c r="L45" i="110"/>
  <c r="T45" i="110"/>
  <c r="I45" i="108"/>
  <c r="Z43" i="99"/>
  <c r="X44" i="99"/>
  <c r="Z44" i="99" s="1"/>
  <c r="H45" i="106"/>
  <c r="P45" i="106"/>
  <c r="Z26" i="106"/>
  <c r="X44" i="106"/>
  <c r="Z44" i="106" s="1"/>
  <c r="D45" i="105"/>
  <c r="T45" i="105"/>
  <c r="H45" i="104"/>
  <c r="P45" i="104"/>
  <c r="Z26" i="104"/>
  <c r="X44" i="104"/>
  <c r="Z44" i="104" s="1"/>
  <c r="D45" i="103"/>
  <c r="L45" i="103"/>
  <c r="T45" i="103"/>
  <c r="H45" i="102"/>
  <c r="P45" i="102"/>
  <c r="Z26" i="102"/>
  <c r="X44" i="102"/>
  <c r="Z44" i="102" s="1"/>
  <c r="K45" i="97"/>
  <c r="Z43" i="92"/>
  <c r="X44" i="92"/>
  <c r="Z44" i="92" s="1"/>
  <c r="I45" i="106"/>
  <c r="Q45" i="106"/>
  <c r="Y45" i="106"/>
  <c r="Z37" i="106"/>
  <c r="E45" i="105"/>
  <c r="M45" i="105"/>
  <c r="U45" i="105"/>
  <c r="I45" i="104"/>
  <c r="Q45" i="104"/>
  <c r="Y45" i="104"/>
  <c r="E45" i="103"/>
  <c r="M45" i="103"/>
  <c r="U45" i="103"/>
  <c r="I45" i="102"/>
  <c r="Q45" i="102"/>
  <c r="Y45" i="102"/>
  <c r="J45" i="101"/>
  <c r="H45" i="100"/>
  <c r="P45" i="100"/>
  <c r="Z26" i="100"/>
  <c r="I44" i="100"/>
  <c r="I45" i="100" s="1"/>
  <c r="Q44" i="100"/>
  <c r="Y44" i="100"/>
  <c r="Y45" i="100" s="1"/>
  <c r="X44" i="100"/>
  <c r="D26" i="99"/>
  <c r="D45" i="99" s="1"/>
  <c r="L26" i="99"/>
  <c r="L45" i="99" s="1"/>
  <c r="T26" i="99"/>
  <c r="T45" i="99" s="1"/>
  <c r="H45" i="97"/>
  <c r="P45" i="97"/>
  <c r="X45" i="97"/>
  <c r="E45" i="96"/>
  <c r="M45" i="96"/>
  <c r="U45" i="96"/>
  <c r="Z37" i="96"/>
  <c r="X44" i="94"/>
  <c r="Z44" i="94" s="1"/>
  <c r="D45" i="93"/>
  <c r="L45" i="93"/>
  <c r="T45" i="93"/>
  <c r="I44" i="93"/>
  <c r="I45" i="93" s="1"/>
  <c r="Z43" i="93"/>
  <c r="X44" i="93"/>
  <c r="Z44" i="93" s="1"/>
  <c r="O45" i="92"/>
  <c r="K45" i="91"/>
  <c r="I45" i="90"/>
  <c r="Q45" i="90"/>
  <c r="Y45" i="90"/>
  <c r="Q45" i="100"/>
  <c r="R45" i="97"/>
  <c r="H45" i="94"/>
  <c r="P45" i="92"/>
  <c r="X45" i="92"/>
  <c r="Z45" i="92" s="1"/>
  <c r="Z43" i="91"/>
  <c r="X44" i="91"/>
  <c r="Z44" i="91" s="1"/>
  <c r="U45" i="80"/>
  <c r="D45" i="107"/>
  <c r="L45" i="107"/>
  <c r="T45" i="107"/>
  <c r="R45" i="101"/>
  <c r="J45" i="99"/>
  <c r="M45" i="98"/>
  <c r="X44" i="96"/>
  <c r="Z44" i="96" s="1"/>
  <c r="D45" i="95"/>
  <c r="L45" i="95"/>
  <c r="T45" i="95"/>
  <c r="I44" i="95"/>
  <c r="I45" i="95" s="1"/>
  <c r="Q44" i="95"/>
  <c r="Q45" i="95" s="1"/>
  <c r="Y44" i="95"/>
  <c r="Y45" i="95" s="1"/>
  <c r="J45" i="93"/>
  <c r="I45" i="92"/>
  <c r="Q45" i="92"/>
  <c r="E45" i="91"/>
  <c r="M45" i="91"/>
  <c r="U45" i="91"/>
  <c r="P45" i="85"/>
  <c r="L45" i="82"/>
  <c r="Z13" i="120"/>
  <c r="Z13" i="119"/>
  <c r="Z13" i="118"/>
  <c r="Z13" i="117"/>
  <c r="Z13" i="116"/>
  <c r="Z13" i="115"/>
  <c r="Z13" i="114"/>
  <c r="Z13" i="113"/>
  <c r="Z13" i="112"/>
  <c r="Z13" i="111"/>
  <c r="Z13" i="110"/>
  <c r="Z13" i="109"/>
  <c r="Z13" i="108"/>
  <c r="J45" i="107"/>
  <c r="C44" i="107"/>
  <c r="C45" i="107" s="1"/>
  <c r="K44" i="107"/>
  <c r="K45" i="107" s="1"/>
  <c r="S44" i="107"/>
  <c r="S45" i="107" s="1"/>
  <c r="X44" i="107"/>
  <c r="Z44" i="107" s="1"/>
  <c r="H45" i="105"/>
  <c r="P45" i="105"/>
  <c r="Z26" i="105"/>
  <c r="I44" i="105"/>
  <c r="I45" i="105" s="1"/>
  <c r="Q44" i="105"/>
  <c r="Q45" i="105" s="1"/>
  <c r="Y44" i="105"/>
  <c r="Y45" i="105" s="1"/>
  <c r="X44" i="105"/>
  <c r="Z44" i="105" s="1"/>
  <c r="H45" i="103"/>
  <c r="P45" i="103"/>
  <c r="Z26" i="103"/>
  <c r="I44" i="103"/>
  <c r="I45" i="103" s="1"/>
  <c r="Q44" i="103"/>
  <c r="Y44" i="103"/>
  <c r="Y45" i="103" s="1"/>
  <c r="X44" i="103"/>
  <c r="X45" i="103" s="1"/>
  <c r="H45" i="101"/>
  <c r="P45" i="101"/>
  <c r="H45" i="96"/>
  <c r="P45" i="96"/>
  <c r="E45" i="95"/>
  <c r="M45" i="95"/>
  <c r="U45" i="95"/>
  <c r="G45" i="93"/>
  <c r="O45" i="93"/>
  <c r="D45" i="90"/>
  <c r="X26" i="83"/>
  <c r="P45" i="81"/>
  <c r="K45" i="106"/>
  <c r="K45" i="104"/>
  <c r="Q45" i="103"/>
  <c r="K45" i="102"/>
  <c r="I44" i="101"/>
  <c r="I45" i="101" s="1"/>
  <c r="Q44" i="101"/>
  <c r="Q45" i="101" s="1"/>
  <c r="Y44" i="101"/>
  <c r="Y45" i="101" s="1"/>
  <c r="X44" i="101"/>
  <c r="Z44" i="101" s="1"/>
  <c r="J45" i="100"/>
  <c r="H45" i="99"/>
  <c r="P45" i="99"/>
  <c r="X44" i="98"/>
  <c r="Z44" i="98" s="1"/>
  <c r="D45" i="97"/>
  <c r="T45" i="97"/>
  <c r="C45" i="97"/>
  <c r="I44" i="97"/>
  <c r="I45" i="97" s="1"/>
  <c r="Q44" i="97"/>
  <c r="Q45" i="97" s="1"/>
  <c r="Y44" i="97"/>
  <c r="Y45" i="97" s="1"/>
  <c r="O45" i="91"/>
  <c r="W45" i="91"/>
  <c r="J45" i="108"/>
  <c r="R45" i="108"/>
  <c r="I45" i="99"/>
  <c r="Q45" i="99"/>
  <c r="Y45" i="99"/>
  <c r="H45" i="98"/>
  <c r="X45" i="98"/>
  <c r="Z45" i="98" s="1"/>
  <c r="AA45" i="97"/>
  <c r="I44" i="94"/>
  <c r="I45" i="94" s="1"/>
  <c r="Q44" i="94"/>
  <c r="Q45" i="94" s="1"/>
  <c r="Y44" i="94"/>
  <c r="Y45" i="94" s="1"/>
  <c r="H45" i="87"/>
  <c r="X45" i="87"/>
  <c r="R45" i="83"/>
  <c r="Z26" i="81"/>
  <c r="X45" i="81"/>
  <c r="Z45" i="81" s="1"/>
  <c r="E45" i="80"/>
  <c r="M45" i="80"/>
  <c r="I26" i="88"/>
  <c r="I45" i="88" s="1"/>
  <c r="Q26" i="88"/>
  <c r="Q45" i="88" s="1"/>
  <c r="Y26" i="88"/>
  <c r="Y45" i="88" s="1"/>
  <c r="O45" i="86"/>
  <c r="X45" i="85"/>
  <c r="Z45" i="85" s="1"/>
  <c r="Z26" i="85"/>
  <c r="W45" i="84"/>
  <c r="F45" i="82"/>
  <c r="N45" i="82"/>
  <c r="V45" i="82"/>
  <c r="E45" i="82"/>
  <c r="M45" i="82"/>
  <c r="U45" i="82"/>
  <c r="I26" i="81"/>
  <c r="I45" i="81" s="1"/>
  <c r="V45" i="80"/>
  <c r="I45" i="80"/>
  <c r="C45" i="77"/>
  <c r="W45" i="88"/>
  <c r="X26" i="84"/>
  <c r="P45" i="79"/>
  <c r="Z26" i="79"/>
  <c r="X45" i="79"/>
  <c r="G45" i="79"/>
  <c r="X26" i="76"/>
  <c r="Z13" i="76"/>
  <c r="I26" i="89"/>
  <c r="I45" i="89" s="1"/>
  <c r="Q26" i="89"/>
  <c r="Q45" i="89" s="1"/>
  <c r="Y26" i="89"/>
  <c r="Y45" i="89" s="1"/>
  <c r="C26" i="88"/>
  <c r="C45" i="88" s="1"/>
  <c r="K26" i="88"/>
  <c r="K45" i="88" s="1"/>
  <c r="S26" i="88"/>
  <c r="S45" i="88" s="1"/>
  <c r="X26" i="88"/>
  <c r="I26" i="87"/>
  <c r="I45" i="87" s="1"/>
  <c r="Q26" i="87"/>
  <c r="Q45" i="87" s="1"/>
  <c r="Y26" i="87"/>
  <c r="Y45" i="87" s="1"/>
  <c r="Z25" i="87"/>
  <c r="O45" i="87"/>
  <c r="J45" i="86"/>
  <c r="R45" i="86"/>
  <c r="M45" i="85"/>
  <c r="U45" i="85"/>
  <c r="R45" i="84"/>
  <c r="W45" i="82"/>
  <c r="C45" i="81"/>
  <c r="Z26" i="80"/>
  <c r="X45" i="80"/>
  <c r="W45" i="89"/>
  <c r="G45" i="88"/>
  <c r="P45" i="87"/>
  <c r="W45" i="86"/>
  <c r="X26" i="82"/>
  <c r="P45" i="80"/>
  <c r="Q45" i="79"/>
  <c r="AA45" i="76"/>
  <c r="Z13" i="107"/>
  <c r="Z13" i="106"/>
  <c r="Z13" i="105"/>
  <c r="Z13" i="104"/>
  <c r="Z13" i="103"/>
  <c r="Z13" i="102"/>
  <c r="Z13" i="100"/>
  <c r="Z13" i="98"/>
  <c r="Z13" i="96"/>
  <c r="Z13" i="95"/>
  <c r="Z13" i="94"/>
  <c r="Z13" i="93"/>
  <c r="Z13" i="91"/>
  <c r="X26" i="91"/>
  <c r="X26" i="90"/>
  <c r="C26" i="89"/>
  <c r="C45" i="89" s="1"/>
  <c r="K26" i="89"/>
  <c r="K45" i="89" s="1"/>
  <c r="S26" i="89"/>
  <c r="S45" i="89" s="1"/>
  <c r="X45" i="89"/>
  <c r="Z45" i="89" s="1"/>
  <c r="E45" i="88"/>
  <c r="M45" i="88"/>
  <c r="U45" i="88"/>
  <c r="C26" i="87"/>
  <c r="C45" i="87" s="1"/>
  <c r="K26" i="87"/>
  <c r="K45" i="87" s="1"/>
  <c r="S26" i="87"/>
  <c r="S45" i="87" s="1"/>
  <c r="X26" i="86"/>
  <c r="O45" i="85"/>
  <c r="G45" i="84"/>
  <c r="R45" i="82"/>
  <c r="U45" i="81"/>
  <c r="J26" i="80"/>
  <c r="R26" i="80"/>
  <c r="R45" i="80" s="1"/>
  <c r="C45" i="79"/>
  <c r="K45" i="78"/>
  <c r="E45" i="86"/>
  <c r="M45" i="86"/>
  <c r="U45" i="86"/>
  <c r="I26" i="85"/>
  <c r="I45" i="85" s="1"/>
  <c r="Q26" i="85"/>
  <c r="Q45" i="85" s="1"/>
  <c r="Y26" i="85"/>
  <c r="Y45" i="85" s="1"/>
  <c r="W45" i="83"/>
  <c r="E44" i="79"/>
  <c r="M44" i="79"/>
  <c r="M45" i="79" s="1"/>
  <c r="U44" i="79"/>
  <c r="U45" i="79" s="1"/>
  <c r="I44" i="78"/>
  <c r="I45" i="78" s="1"/>
  <c r="Y44" i="78"/>
  <c r="Y45" i="78" s="1"/>
  <c r="P45" i="77"/>
  <c r="X26" i="77"/>
  <c r="Z13" i="77"/>
  <c r="I45" i="76"/>
  <c r="Q45" i="76"/>
  <c r="Y45" i="76"/>
  <c r="D45" i="73"/>
  <c r="L45" i="73"/>
  <c r="T45" i="73"/>
  <c r="Y45" i="70"/>
  <c r="X44" i="66"/>
  <c r="Z44" i="66" s="1"/>
  <c r="Z37" i="66"/>
  <c r="D45" i="79"/>
  <c r="Q45" i="77"/>
  <c r="Z43" i="76"/>
  <c r="X44" i="76"/>
  <c r="Z44" i="76" s="1"/>
  <c r="Z37" i="90"/>
  <c r="Z37" i="89"/>
  <c r="Z37" i="88"/>
  <c r="Z37" i="87"/>
  <c r="Z37" i="86"/>
  <c r="Z37" i="85"/>
  <c r="Z37" i="84"/>
  <c r="Z37" i="83"/>
  <c r="Z37" i="82"/>
  <c r="Z43" i="78"/>
  <c r="I44" i="77"/>
  <c r="I45" i="77" s="1"/>
  <c r="Y44" i="77"/>
  <c r="Y45" i="77" s="1"/>
  <c r="C45" i="76"/>
  <c r="S45" i="76"/>
  <c r="J44" i="76"/>
  <c r="J45" i="76" s="1"/>
  <c r="R44" i="76"/>
  <c r="R45" i="76" s="1"/>
  <c r="I45" i="75"/>
  <c r="Q45" i="75"/>
  <c r="Y45" i="75"/>
  <c r="R45" i="73"/>
  <c r="R45" i="71"/>
  <c r="AA45" i="77"/>
  <c r="P45" i="74"/>
  <c r="X26" i="74"/>
  <c r="Z13" i="74"/>
  <c r="G45" i="73"/>
  <c r="X44" i="59"/>
  <c r="Z37" i="59"/>
  <c r="G44" i="81"/>
  <c r="G45" i="81" s="1"/>
  <c r="O44" i="81"/>
  <c r="W44" i="81"/>
  <c r="W45" i="81" s="1"/>
  <c r="I44" i="79"/>
  <c r="I45" i="79" s="1"/>
  <c r="Y44" i="79"/>
  <c r="Z44" i="79" s="1"/>
  <c r="P45" i="78"/>
  <c r="X26" i="78"/>
  <c r="Z13" i="78"/>
  <c r="D45" i="77"/>
  <c r="E45" i="76"/>
  <c r="M45" i="76"/>
  <c r="U45" i="76"/>
  <c r="K45" i="76"/>
  <c r="X45" i="68"/>
  <c r="Z45" i="68" s="1"/>
  <c r="J26" i="79"/>
  <c r="R26" i="79"/>
  <c r="J44" i="79"/>
  <c r="R44" i="79"/>
  <c r="Z44" i="60"/>
  <c r="X45" i="60"/>
  <c r="Z45" i="60" s="1"/>
  <c r="E45" i="78"/>
  <c r="M45" i="78"/>
  <c r="U45" i="78"/>
  <c r="I45" i="74"/>
  <c r="Q45" i="74"/>
  <c r="Y45" i="74"/>
  <c r="X26" i="73"/>
  <c r="Z13" i="73"/>
  <c r="J44" i="72"/>
  <c r="J45" i="72" s="1"/>
  <c r="R44" i="72"/>
  <c r="R45" i="72" s="1"/>
  <c r="I45" i="71"/>
  <c r="Q45" i="71"/>
  <c r="Y45" i="71"/>
  <c r="Z45" i="71" s="1"/>
  <c r="S45" i="71"/>
  <c r="E45" i="69"/>
  <c r="M45" i="69"/>
  <c r="U45" i="69"/>
  <c r="H45" i="67"/>
  <c r="P45" i="67"/>
  <c r="Z26" i="67"/>
  <c r="X45" i="67"/>
  <c r="F45" i="64"/>
  <c r="V45" i="64"/>
  <c r="Z26" i="63"/>
  <c r="Z44" i="58"/>
  <c r="Z37" i="52"/>
  <c r="X44" i="52"/>
  <c r="Z44" i="52" s="1"/>
  <c r="E45" i="77"/>
  <c r="U45" i="77"/>
  <c r="I45" i="73"/>
  <c r="Q45" i="73"/>
  <c r="Y45" i="73"/>
  <c r="X26" i="72"/>
  <c r="Z13" i="72"/>
  <c r="Z26" i="70"/>
  <c r="R45" i="70"/>
  <c r="F45" i="69"/>
  <c r="N45" i="69"/>
  <c r="V45" i="69"/>
  <c r="K45" i="69"/>
  <c r="AA45" i="68"/>
  <c r="J44" i="68"/>
  <c r="J45" i="68" s="1"/>
  <c r="R44" i="68"/>
  <c r="R45" i="68" s="1"/>
  <c r="Z26" i="65"/>
  <c r="X45" i="65"/>
  <c r="Y45" i="63"/>
  <c r="J45" i="71"/>
  <c r="I45" i="69"/>
  <c r="Q45" i="69"/>
  <c r="Y45" i="69"/>
  <c r="S45" i="69"/>
  <c r="K45" i="68"/>
  <c r="Z26" i="66"/>
  <c r="X45" i="66"/>
  <c r="Z45" i="66" s="1"/>
  <c r="G45" i="65"/>
  <c r="W45" i="65"/>
  <c r="H45" i="65"/>
  <c r="X45" i="64"/>
  <c r="N45" i="60"/>
  <c r="T45" i="42"/>
  <c r="K45" i="75"/>
  <c r="AA45" i="75"/>
  <c r="M45" i="73"/>
  <c r="F45" i="71"/>
  <c r="N45" i="71"/>
  <c r="V45" i="71"/>
  <c r="K45" i="71"/>
  <c r="Z44" i="61"/>
  <c r="X45" i="61"/>
  <c r="K45" i="58"/>
  <c r="X26" i="75"/>
  <c r="Z13" i="75"/>
  <c r="AA45" i="74"/>
  <c r="J44" i="74"/>
  <c r="J45" i="74" s="1"/>
  <c r="R44" i="74"/>
  <c r="R45" i="74" s="1"/>
  <c r="E45" i="72"/>
  <c r="M45" i="72"/>
  <c r="U45" i="72"/>
  <c r="E45" i="70"/>
  <c r="M45" i="70"/>
  <c r="U45" i="70"/>
  <c r="J45" i="70"/>
  <c r="C45" i="69"/>
  <c r="AA45" i="69"/>
  <c r="J44" i="69"/>
  <c r="J45" i="69" s="1"/>
  <c r="R44" i="69"/>
  <c r="R45" i="69" s="1"/>
  <c r="Z26" i="68"/>
  <c r="Y45" i="61"/>
  <c r="V45" i="57"/>
  <c r="K26" i="49"/>
  <c r="K45" i="49" s="1"/>
  <c r="H45" i="66"/>
  <c r="Y45" i="65"/>
  <c r="X44" i="63"/>
  <c r="Z37" i="63"/>
  <c r="C45" i="58"/>
  <c r="Z44" i="57"/>
  <c r="X45" i="57"/>
  <c r="Z45" i="57" s="1"/>
  <c r="W26" i="67"/>
  <c r="J44" i="66"/>
  <c r="J45" i="66" s="1"/>
  <c r="R44" i="66"/>
  <c r="R45" i="66" s="1"/>
  <c r="J44" i="63"/>
  <c r="J45" i="63" s="1"/>
  <c r="R44" i="63"/>
  <c r="J26" i="62"/>
  <c r="R26" i="62"/>
  <c r="E26" i="61"/>
  <c r="E45" i="61" s="1"/>
  <c r="M26" i="61"/>
  <c r="M45" i="61" s="1"/>
  <c r="U26" i="61"/>
  <c r="U45" i="61" s="1"/>
  <c r="F45" i="58"/>
  <c r="N45" i="58"/>
  <c r="V45" i="58"/>
  <c r="Q45" i="58"/>
  <c r="I26" i="55"/>
  <c r="I45" i="55" s="1"/>
  <c r="Q26" i="55"/>
  <c r="Q45" i="55" s="1"/>
  <c r="Z25" i="55"/>
  <c r="Z44" i="51"/>
  <c r="X44" i="41"/>
  <c r="Z44" i="41" s="1"/>
  <c r="Z37" i="41"/>
  <c r="Z37" i="38"/>
  <c r="X44" i="38"/>
  <c r="Z44" i="38" s="1"/>
  <c r="I45" i="64"/>
  <c r="Y45" i="64"/>
  <c r="V45" i="61"/>
  <c r="Q45" i="61"/>
  <c r="S45" i="58"/>
  <c r="X45" i="52"/>
  <c r="Z26" i="52"/>
  <c r="N45" i="43"/>
  <c r="J26" i="65"/>
  <c r="J45" i="65" s="1"/>
  <c r="R26" i="65"/>
  <c r="R45" i="65" s="1"/>
  <c r="K45" i="64"/>
  <c r="AA45" i="64"/>
  <c r="J44" i="64"/>
  <c r="R44" i="64"/>
  <c r="R45" i="64" s="1"/>
  <c r="J44" i="62"/>
  <c r="R44" i="62"/>
  <c r="R45" i="60"/>
  <c r="S45" i="56"/>
  <c r="AA45" i="55"/>
  <c r="X45" i="53"/>
  <c r="H45" i="52"/>
  <c r="P45" i="52"/>
  <c r="V45" i="50"/>
  <c r="S45" i="48"/>
  <c r="Z26" i="39"/>
  <c r="X45" i="39"/>
  <c r="J45" i="37"/>
  <c r="Z13" i="71"/>
  <c r="Z13" i="70"/>
  <c r="Z13" i="69"/>
  <c r="Z13" i="68"/>
  <c r="J45" i="67"/>
  <c r="Z13" i="67"/>
  <c r="J45" i="64"/>
  <c r="F45" i="59"/>
  <c r="Q45" i="59"/>
  <c r="I45" i="58"/>
  <c r="J45" i="57"/>
  <c r="R45" i="57"/>
  <c r="N45" i="56"/>
  <c r="D45" i="55"/>
  <c r="T45" i="55"/>
  <c r="R45" i="51"/>
  <c r="W45" i="49"/>
  <c r="L45" i="48"/>
  <c r="N45" i="46"/>
  <c r="X45" i="43"/>
  <c r="Z26" i="43"/>
  <c r="H45" i="43"/>
  <c r="Z26" i="42"/>
  <c r="X45" i="42"/>
  <c r="Z45" i="42" s="1"/>
  <c r="G44" i="67"/>
  <c r="G45" i="67" s="1"/>
  <c r="O44" i="67"/>
  <c r="O45" i="67" s="1"/>
  <c r="W44" i="67"/>
  <c r="E26" i="66"/>
  <c r="E45" i="66" s="1"/>
  <c r="M26" i="66"/>
  <c r="M45" i="66" s="1"/>
  <c r="U26" i="66"/>
  <c r="U45" i="66" s="1"/>
  <c r="E26" i="63"/>
  <c r="E45" i="63" s="1"/>
  <c r="M26" i="63"/>
  <c r="M45" i="63" s="1"/>
  <c r="U26" i="63"/>
  <c r="U45" i="63" s="1"/>
  <c r="F45" i="62"/>
  <c r="V45" i="62"/>
  <c r="Q45" i="62"/>
  <c r="I45" i="61"/>
  <c r="G44" i="61"/>
  <c r="G45" i="61" s="1"/>
  <c r="O44" i="61"/>
  <c r="O45" i="61" s="1"/>
  <c r="W44" i="61"/>
  <c r="W45" i="61" s="1"/>
  <c r="J44" i="60"/>
  <c r="J45" i="60" s="1"/>
  <c r="R44" i="60"/>
  <c r="Z37" i="60"/>
  <c r="J26" i="58"/>
  <c r="J45" i="58" s="1"/>
  <c r="R26" i="58"/>
  <c r="R45" i="58" s="1"/>
  <c r="Z26" i="58"/>
  <c r="Z26" i="56"/>
  <c r="Y45" i="52"/>
  <c r="E45" i="48"/>
  <c r="U45" i="48"/>
  <c r="D45" i="47"/>
  <c r="Q45" i="43"/>
  <c r="N45" i="66"/>
  <c r="V45" i="66"/>
  <c r="G44" i="66"/>
  <c r="G45" i="66" s="1"/>
  <c r="O44" i="66"/>
  <c r="O45" i="66" s="1"/>
  <c r="W44" i="66"/>
  <c r="W45" i="66" s="1"/>
  <c r="E26" i="65"/>
  <c r="E45" i="65" s="1"/>
  <c r="M26" i="65"/>
  <c r="M45" i="65" s="1"/>
  <c r="U26" i="65"/>
  <c r="U45" i="65" s="1"/>
  <c r="Q45" i="64"/>
  <c r="D45" i="63"/>
  <c r="T45" i="63"/>
  <c r="G44" i="63"/>
  <c r="O44" i="63"/>
  <c r="W44" i="63"/>
  <c r="W45" i="63" s="1"/>
  <c r="J26" i="61"/>
  <c r="J45" i="61" s="1"/>
  <c r="R26" i="61"/>
  <c r="R45" i="61" s="1"/>
  <c r="Z26" i="61"/>
  <c r="E26" i="60"/>
  <c r="E45" i="60" s="1"/>
  <c r="M26" i="60"/>
  <c r="M45" i="60" s="1"/>
  <c r="U26" i="60"/>
  <c r="U45" i="60" s="1"/>
  <c r="Y45" i="58"/>
  <c r="I45" i="56"/>
  <c r="I45" i="49"/>
  <c r="I45" i="42"/>
  <c r="Y44" i="56"/>
  <c r="Z44" i="56" s="1"/>
  <c r="C26" i="54"/>
  <c r="C45" i="54" s="1"/>
  <c r="K26" i="54"/>
  <c r="K45" i="54" s="1"/>
  <c r="S26" i="54"/>
  <c r="S45" i="54" s="1"/>
  <c r="C26" i="53"/>
  <c r="C45" i="53" s="1"/>
  <c r="K26" i="53"/>
  <c r="K45" i="53" s="1"/>
  <c r="S26" i="53"/>
  <c r="S45" i="53" s="1"/>
  <c r="C26" i="52"/>
  <c r="C45" i="52" s="1"/>
  <c r="K26" i="52"/>
  <c r="K45" i="52" s="1"/>
  <c r="N45" i="51"/>
  <c r="I44" i="51"/>
  <c r="I45" i="51" s="1"/>
  <c r="C26" i="49"/>
  <c r="C45" i="49" s="1"/>
  <c r="AA26" i="49"/>
  <c r="AA45" i="49" s="1"/>
  <c r="H45" i="47"/>
  <c r="P45" i="47"/>
  <c r="F45" i="45"/>
  <c r="E45" i="55"/>
  <c r="M45" i="55"/>
  <c r="U45" i="55"/>
  <c r="O45" i="55"/>
  <c r="E45" i="54"/>
  <c r="M45" i="54"/>
  <c r="U45" i="54"/>
  <c r="G45" i="54"/>
  <c r="W45" i="54"/>
  <c r="E45" i="53"/>
  <c r="M45" i="53"/>
  <c r="U45" i="53"/>
  <c r="G45" i="53"/>
  <c r="W45" i="53"/>
  <c r="X45" i="51"/>
  <c r="O45" i="51"/>
  <c r="AA45" i="47"/>
  <c r="N45" i="45"/>
  <c r="O45" i="45"/>
  <c r="O45" i="44"/>
  <c r="V45" i="52"/>
  <c r="S45" i="47"/>
  <c r="C45" i="47"/>
  <c r="V45" i="46"/>
  <c r="W45" i="45"/>
  <c r="X26" i="44"/>
  <c r="Z13" i="44"/>
  <c r="Z13" i="43"/>
  <c r="K45" i="41"/>
  <c r="S45" i="41"/>
  <c r="I45" i="40"/>
  <c r="Z26" i="40"/>
  <c r="W26" i="52"/>
  <c r="W45" i="52" s="1"/>
  <c r="Z13" i="51"/>
  <c r="F45" i="50"/>
  <c r="O45" i="48"/>
  <c r="X26" i="45"/>
  <c r="X44" i="44"/>
  <c r="Z44" i="44" s="1"/>
  <c r="J44" i="42"/>
  <c r="J45" i="42" s="1"/>
  <c r="R44" i="42"/>
  <c r="R45" i="42" s="1"/>
  <c r="F45" i="38"/>
  <c r="V45" i="38"/>
  <c r="C45" i="51"/>
  <c r="G45" i="49"/>
  <c r="Q45" i="48"/>
  <c r="T45" i="48"/>
  <c r="M45" i="47"/>
  <c r="U45" i="47"/>
  <c r="W45" i="46"/>
  <c r="D45" i="43"/>
  <c r="L45" i="43"/>
  <c r="H45" i="56"/>
  <c r="P45" i="56"/>
  <c r="X45" i="56"/>
  <c r="I26" i="54"/>
  <c r="I45" i="54" s="1"/>
  <c r="Q26" i="54"/>
  <c r="Q45" i="54" s="1"/>
  <c r="Y26" i="54"/>
  <c r="Y45" i="54" s="1"/>
  <c r="Z25" i="54"/>
  <c r="O45" i="54"/>
  <c r="I26" i="53"/>
  <c r="I45" i="53" s="1"/>
  <c r="Q26" i="53"/>
  <c r="Q45" i="53" s="1"/>
  <c r="Y26" i="53"/>
  <c r="Y45" i="53" s="1"/>
  <c r="Z25" i="53"/>
  <c r="I26" i="52"/>
  <c r="I45" i="52" s="1"/>
  <c r="Z25" i="52"/>
  <c r="W44" i="51"/>
  <c r="W45" i="51" s="1"/>
  <c r="P26" i="50"/>
  <c r="P45" i="50" s="1"/>
  <c r="Y45" i="49"/>
  <c r="AA26" i="48"/>
  <c r="AA45" i="48" s="1"/>
  <c r="C45" i="44"/>
  <c r="K45" i="44"/>
  <c r="F45" i="44"/>
  <c r="E45" i="43"/>
  <c r="U45" i="43"/>
  <c r="M45" i="42"/>
  <c r="F45" i="41"/>
  <c r="V45" i="41"/>
  <c r="N45" i="41"/>
  <c r="X44" i="40"/>
  <c r="I45" i="39"/>
  <c r="H45" i="38"/>
  <c r="J44" i="52"/>
  <c r="R44" i="52"/>
  <c r="R45" i="52" s="1"/>
  <c r="E26" i="49"/>
  <c r="E45" i="49" s="1"/>
  <c r="M26" i="49"/>
  <c r="M45" i="49" s="1"/>
  <c r="U26" i="49"/>
  <c r="U45" i="49" s="1"/>
  <c r="X26" i="47"/>
  <c r="Y26" i="46"/>
  <c r="J44" i="44"/>
  <c r="J45" i="44" s="1"/>
  <c r="R44" i="44"/>
  <c r="R45" i="44" s="1"/>
  <c r="L45" i="39"/>
  <c r="I45" i="38"/>
  <c r="Y45" i="38"/>
  <c r="Z44" i="34"/>
  <c r="X45" i="34"/>
  <c r="Y45" i="47"/>
  <c r="X44" i="47"/>
  <c r="Z44" i="47" s="1"/>
  <c r="Y44" i="46"/>
  <c r="Z44" i="46" s="1"/>
  <c r="Q45" i="41"/>
  <c r="R45" i="39"/>
  <c r="N45" i="37"/>
  <c r="L45" i="33"/>
  <c r="Z37" i="55"/>
  <c r="Z37" i="54"/>
  <c r="Z37" i="53"/>
  <c r="Y45" i="48"/>
  <c r="X44" i="48"/>
  <c r="Z44" i="48" s="1"/>
  <c r="Q45" i="35"/>
  <c r="D45" i="34"/>
  <c r="Z26" i="33"/>
  <c r="X45" i="33"/>
  <c r="Z45" i="33" s="1"/>
  <c r="E26" i="44"/>
  <c r="E45" i="44" s="1"/>
  <c r="M26" i="44"/>
  <c r="M45" i="44" s="1"/>
  <c r="U26" i="44"/>
  <c r="U45" i="44" s="1"/>
  <c r="X26" i="41"/>
  <c r="Z13" i="41"/>
  <c r="J45" i="38"/>
  <c r="R45" i="38"/>
  <c r="X45" i="38"/>
  <c r="I45" i="34"/>
  <c r="T45" i="33"/>
  <c r="J44" i="48"/>
  <c r="J45" i="48" s="1"/>
  <c r="R44" i="48"/>
  <c r="R45" i="48" s="1"/>
  <c r="E26" i="45"/>
  <c r="E45" i="45" s="1"/>
  <c r="M26" i="45"/>
  <c r="M45" i="45" s="1"/>
  <c r="U26" i="45"/>
  <c r="U45" i="45" s="1"/>
  <c r="E44" i="41"/>
  <c r="E45" i="41" s="1"/>
  <c r="M44" i="41"/>
  <c r="M45" i="41" s="1"/>
  <c r="U44" i="41"/>
  <c r="U45" i="41" s="1"/>
  <c r="D45" i="39"/>
  <c r="T45" i="39"/>
  <c r="G44" i="39"/>
  <c r="G45" i="39" s="1"/>
  <c r="O44" i="39"/>
  <c r="O45" i="39" s="1"/>
  <c r="W44" i="39"/>
  <c r="W45" i="39" s="1"/>
  <c r="E44" i="38"/>
  <c r="E45" i="38" s="1"/>
  <c r="M44" i="38"/>
  <c r="M45" i="38" s="1"/>
  <c r="U44" i="38"/>
  <c r="U45" i="38" s="1"/>
  <c r="I45" i="37"/>
  <c r="N45" i="36"/>
  <c r="V45" i="36"/>
  <c r="V45" i="34"/>
  <c r="K45" i="34"/>
  <c r="H45" i="32"/>
  <c r="J44" i="49"/>
  <c r="J45" i="49" s="1"/>
  <c r="R44" i="49"/>
  <c r="R45" i="49" s="1"/>
  <c r="E26" i="46"/>
  <c r="E45" i="46" s="1"/>
  <c r="M26" i="46"/>
  <c r="M45" i="46" s="1"/>
  <c r="U26" i="46"/>
  <c r="U45" i="46" s="1"/>
  <c r="F45" i="39"/>
  <c r="N45" i="39"/>
  <c r="V45" i="39"/>
  <c r="R45" i="37"/>
  <c r="Q45" i="37"/>
  <c r="AA45" i="35"/>
  <c r="J44" i="35"/>
  <c r="R44" i="35"/>
  <c r="R45" i="35" s="1"/>
  <c r="F45" i="20"/>
  <c r="X44" i="37"/>
  <c r="Z44" i="37" s="1"/>
  <c r="X26" i="36"/>
  <c r="Z13" i="36"/>
  <c r="Z26" i="34"/>
  <c r="Q45" i="33"/>
  <c r="F45" i="29"/>
  <c r="I45" i="29"/>
  <c r="AA45" i="27"/>
  <c r="H26" i="37"/>
  <c r="H45" i="37" s="1"/>
  <c r="P26" i="37"/>
  <c r="P45" i="37" s="1"/>
  <c r="X26" i="37"/>
  <c r="Q45" i="34"/>
  <c r="J45" i="33"/>
  <c r="R45" i="33"/>
  <c r="I44" i="31"/>
  <c r="I45" i="31" s="1"/>
  <c r="Q44" i="31"/>
  <c r="Q45" i="31" s="1"/>
  <c r="Y44" i="31"/>
  <c r="Y45" i="31" s="1"/>
  <c r="P45" i="28"/>
  <c r="X26" i="28"/>
  <c r="Z13" i="28"/>
  <c r="Z26" i="29"/>
  <c r="X45" i="29"/>
  <c r="Z45" i="29" s="1"/>
  <c r="Z13" i="40"/>
  <c r="Z13" i="39"/>
  <c r="Z13" i="38"/>
  <c r="Z13" i="37"/>
  <c r="J45" i="35"/>
  <c r="Y45" i="33"/>
  <c r="AA45" i="32"/>
  <c r="J44" i="32"/>
  <c r="J45" i="32" s="1"/>
  <c r="R44" i="32"/>
  <c r="R45" i="32" s="1"/>
  <c r="Z37" i="32"/>
  <c r="F45" i="31"/>
  <c r="N45" i="31"/>
  <c r="F45" i="30"/>
  <c r="J44" i="29"/>
  <c r="AA45" i="28"/>
  <c r="F45" i="22"/>
  <c r="C45" i="34"/>
  <c r="Y45" i="34"/>
  <c r="D45" i="33"/>
  <c r="F45" i="32"/>
  <c r="I45" i="32"/>
  <c r="Q45" i="30"/>
  <c r="C45" i="28"/>
  <c r="K45" i="28"/>
  <c r="Z26" i="21"/>
  <c r="Y45" i="35"/>
  <c r="J44" i="34"/>
  <c r="R44" i="34"/>
  <c r="F45" i="33"/>
  <c r="N45" i="33"/>
  <c r="I45" i="33"/>
  <c r="H45" i="31"/>
  <c r="P45" i="31"/>
  <c r="X45" i="31"/>
  <c r="Z26" i="31"/>
  <c r="P45" i="30"/>
  <c r="X45" i="30"/>
  <c r="Z45" i="30" s="1"/>
  <c r="Z26" i="30"/>
  <c r="K45" i="29"/>
  <c r="AA45" i="29"/>
  <c r="J26" i="29"/>
  <c r="R26" i="29"/>
  <c r="X26" i="27"/>
  <c r="Z13" i="27"/>
  <c r="G45" i="26"/>
  <c r="W45" i="26"/>
  <c r="H26" i="25"/>
  <c r="H45" i="25" s="1"/>
  <c r="F45" i="24"/>
  <c r="V45" i="24"/>
  <c r="L45" i="23"/>
  <c r="X44" i="21"/>
  <c r="Z44" i="21" s="1"/>
  <c r="Z37" i="21"/>
  <c r="X44" i="19"/>
  <c r="Z44" i="19" s="1"/>
  <c r="Z37" i="19"/>
  <c r="D45" i="28"/>
  <c r="L45" i="28"/>
  <c r="E45" i="28"/>
  <c r="U45" i="28"/>
  <c r="H45" i="26"/>
  <c r="X26" i="26"/>
  <c r="Z13" i="26"/>
  <c r="Z26" i="25"/>
  <c r="S45" i="20"/>
  <c r="AA45" i="20"/>
  <c r="F45" i="28"/>
  <c r="V45" i="28"/>
  <c r="Q45" i="26"/>
  <c r="Y45" i="26"/>
  <c r="Z26" i="24"/>
  <c r="F45" i="23"/>
  <c r="V45" i="23"/>
  <c r="E45" i="21"/>
  <c r="H45" i="19"/>
  <c r="X44" i="18"/>
  <c r="Z44" i="18" s="1"/>
  <c r="Z37" i="18"/>
  <c r="H45" i="17"/>
  <c r="Z44" i="17"/>
  <c r="L45" i="27"/>
  <c r="T45" i="27"/>
  <c r="E45" i="27"/>
  <c r="U45" i="27"/>
  <c r="J45" i="26"/>
  <c r="C45" i="25"/>
  <c r="S45" i="25"/>
  <c r="Z25" i="25"/>
  <c r="U45" i="25"/>
  <c r="X44" i="25"/>
  <c r="Z44" i="25" s="1"/>
  <c r="Z37" i="25"/>
  <c r="X44" i="24"/>
  <c r="Z44" i="24" s="1"/>
  <c r="Z37" i="24"/>
  <c r="X44" i="23"/>
  <c r="Z44" i="23" s="1"/>
  <c r="Z37" i="23"/>
  <c r="Z26" i="22"/>
  <c r="F45" i="21"/>
  <c r="N45" i="21"/>
  <c r="Z13" i="35"/>
  <c r="Z13" i="34"/>
  <c r="Z13" i="33"/>
  <c r="Z13" i="32"/>
  <c r="Z13" i="31"/>
  <c r="Z13" i="30"/>
  <c r="G44" i="30"/>
  <c r="G45" i="30" s="1"/>
  <c r="O44" i="30"/>
  <c r="O45" i="30" s="1"/>
  <c r="W44" i="30"/>
  <c r="W45" i="30" s="1"/>
  <c r="S45" i="26"/>
  <c r="T45" i="25"/>
  <c r="Z25" i="24"/>
  <c r="Z26" i="23"/>
  <c r="U45" i="23"/>
  <c r="M45" i="22"/>
  <c r="E45" i="20"/>
  <c r="J26" i="25"/>
  <c r="J45" i="25" s="1"/>
  <c r="R26" i="25"/>
  <c r="R45" i="25" s="1"/>
  <c r="J26" i="19"/>
  <c r="J45" i="19" s="1"/>
  <c r="R26" i="19"/>
  <c r="R45" i="19" s="1"/>
  <c r="J45" i="18"/>
  <c r="E44" i="14"/>
  <c r="E45" i="14" s="1"/>
  <c r="M44" i="14"/>
  <c r="M45" i="14" s="1"/>
  <c r="U44" i="14"/>
  <c r="U45" i="14" s="1"/>
  <c r="Q45" i="13"/>
  <c r="O45" i="11"/>
  <c r="X44" i="20"/>
  <c r="Z44" i="20" s="1"/>
  <c r="Z37" i="20"/>
  <c r="C45" i="19"/>
  <c r="K45" i="19"/>
  <c r="S45" i="19"/>
  <c r="AA45" i="19"/>
  <c r="C45" i="18"/>
  <c r="S45" i="18"/>
  <c r="Z26" i="11"/>
  <c r="J26" i="24"/>
  <c r="J45" i="24" s="1"/>
  <c r="R26" i="24"/>
  <c r="R45" i="24" s="1"/>
  <c r="J26" i="20"/>
  <c r="J45" i="20" s="1"/>
  <c r="R26" i="20"/>
  <c r="R45" i="20" s="1"/>
  <c r="Z26" i="20"/>
  <c r="T45" i="18"/>
  <c r="I45" i="17"/>
  <c r="Q45" i="17"/>
  <c r="Y45" i="17"/>
  <c r="K45" i="16"/>
  <c r="J26" i="23"/>
  <c r="J45" i="23" s="1"/>
  <c r="R26" i="23"/>
  <c r="R45" i="23" s="1"/>
  <c r="Z13" i="23"/>
  <c r="Z13" i="21"/>
  <c r="H45" i="14"/>
  <c r="Z26" i="14"/>
  <c r="X45" i="14"/>
  <c r="Z45" i="14" s="1"/>
  <c r="K45" i="13"/>
  <c r="X44" i="13"/>
  <c r="Z44" i="13" s="1"/>
  <c r="Z37" i="13"/>
  <c r="X26" i="10"/>
  <c r="Z13" i="10"/>
  <c r="AA45" i="23"/>
  <c r="X44" i="22"/>
  <c r="Z44" i="22" s="1"/>
  <c r="Z37" i="22"/>
  <c r="C45" i="21"/>
  <c r="S45" i="21"/>
  <c r="AA45" i="21"/>
  <c r="G45" i="18"/>
  <c r="O45" i="18"/>
  <c r="O45" i="13"/>
  <c r="J26" i="22"/>
  <c r="J45" i="22" s="1"/>
  <c r="R26" i="22"/>
  <c r="R45" i="22" s="1"/>
  <c r="Z13" i="22"/>
  <c r="H45" i="18"/>
  <c r="X26" i="18"/>
  <c r="Z13" i="18"/>
  <c r="E45" i="17"/>
  <c r="AA45" i="16"/>
  <c r="O45" i="12"/>
  <c r="E44" i="17"/>
  <c r="M44" i="17"/>
  <c r="M45" i="17" s="1"/>
  <c r="U44" i="17"/>
  <c r="U45" i="17" s="1"/>
  <c r="E44" i="16"/>
  <c r="E45" i="16" s="1"/>
  <c r="M44" i="16"/>
  <c r="M45" i="16" s="1"/>
  <c r="U44" i="16"/>
  <c r="E45" i="15"/>
  <c r="M45" i="15"/>
  <c r="U45" i="15"/>
  <c r="F45" i="14"/>
  <c r="N45" i="14"/>
  <c r="V45" i="14"/>
  <c r="W45" i="13"/>
  <c r="Q26" i="12"/>
  <c r="Q45" i="12" s="1"/>
  <c r="Y26" i="12"/>
  <c r="Y45" i="12" s="1"/>
  <c r="I45" i="11"/>
  <c r="V45" i="11"/>
  <c r="Q45" i="10"/>
  <c r="F45" i="8"/>
  <c r="P26" i="17"/>
  <c r="P45" i="17" s="1"/>
  <c r="X26" i="17"/>
  <c r="U45" i="16"/>
  <c r="H45" i="13"/>
  <c r="P45" i="13"/>
  <c r="Z13" i="13"/>
  <c r="X26" i="13"/>
  <c r="J45" i="12"/>
  <c r="W45" i="12"/>
  <c r="K45" i="12"/>
  <c r="Z13" i="17"/>
  <c r="H45" i="15"/>
  <c r="P45" i="15"/>
  <c r="Z26" i="15"/>
  <c r="D45" i="10"/>
  <c r="Z37" i="8"/>
  <c r="X44" i="8"/>
  <c r="Z44" i="8" s="1"/>
  <c r="H45" i="16"/>
  <c r="P45" i="16"/>
  <c r="Z26" i="16"/>
  <c r="X45" i="16"/>
  <c r="Z45" i="16" s="1"/>
  <c r="J45" i="14"/>
  <c r="R45" i="14"/>
  <c r="C45" i="13"/>
  <c r="U45" i="10"/>
  <c r="J44" i="17"/>
  <c r="J45" i="17" s="1"/>
  <c r="R44" i="17"/>
  <c r="R45" i="17" s="1"/>
  <c r="L45" i="13"/>
  <c r="H45" i="9"/>
  <c r="P45" i="9"/>
  <c r="X26" i="9"/>
  <c r="Z13" i="9"/>
  <c r="C45" i="5"/>
  <c r="X44" i="12"/>
  <c r="Z44" i="12" s="1"/>
  <c r="Z37" i="12"/>
  <c r="C26" i="11"/>
  <c r="C45" i="11" s="1"/>
  <c r="K26" i="11"/>
  <c r="K45" i="11" s="1"/>
  <c r="S26" i="11"/>
  <c r="S45" i="11" s="1"/>
  <c r="AA26" i="11"/>
  <c r="AA45" i="11" s="1"/>
  <c r="Q45" i="6"/>
  <c r="Q45" i="2"/>
  <c r="Z26" i="12"/>
  <c r="I45" i="7"/>
  <c r="Z13" i="16"/>
  <c r="Z13" i="15"/>
  <c r="Z13" i="14"/>
  <c r="W45" i="11"/>
  <c r="I45" i="9"/>
  <c r="Y45" i="9"/>
  <c r="Q45" i="7"/>
  <c r="S26" i="13"/>
  <c r="S45" i="13" s="1"/>
  <c r="AA26" i="13"/>
  <c r="AA45" i="13" s="1"/>
  <c r="X44" i="11"/>
  <c r="Z44" i="11" s="1"/>
  <c r="Z37" i="11"/>
  <c r="AA45" i="9"/>
  <c r="R45" i="9"/>
  <c r="H45" i="8"/>
  <c r="Q45" i="4"/>
  <c r="C45" i="9"/>
  <c r="K45" i="9"/>
  <c r="S45" i="9"/>
  <c r="Z37" i="7"/>
  <c r="X44" i="7"/>
  <c r="Z44" i="7" s="1"/>
  <c r="Z37" i="10"/>
  <c r="Z37" i="9"/>
  <c r="X44" i="6"/>
  <c r="Z44" i="6" s="1"/>
  <c r="X44" i="5"/>
  <c r="Z44" i="5" s="1"/>
  <c r="X44" i="4"/>
  <c r="Z44" i="4" s="1"/>
  <c r="X44" i="3"/>
  <c r="Z44" i="3" s="1"/>
  <c r="X44" i="2"/>
  <c r="Z44" i="2" s="1"/>
  <c r="F45" i="6"/>
  <c r="N45" i="6"/>
  <c r="V45" i="6"/>
  <c r="F45" i="5"/>
  <c r="N45" i="5"/>
  <c r="V45" i="5"/>
  <c r="F45" i="4"/>
  <c r="N45" i="4"/>
  <c r="V45" i="4"/>
  <c r="F45" i="3"/>
  <c r="N45" i="3"/>
  <c r="V45" i="3"/>
  <c r="F45" i="2"/>
  <c r="N45" i="2"/>
  <c r="V45" i="2"/>
  <c r="Z26" i="8"/>
  <c r="Z26" i="7"/>
  <c r="Z26" i="6"/>
  <c r="Z26" i="5"/>
  <c r="Z26" i="4"/>
  <c r="Z26" i="3"/>
  <c r="Z26" i="2"/>
  <c r="G44" i="9"/>
  <c r="G45" i="9" s="1"/>
  <c r="O44" i="9"/>
  <c r="O45" i="9" s="1"/>
  <c r="W44" i="9"/>
  <c r="W45" i="9" s="1"/>
  <c r="L45" i="8"/>
  <c r="C44" i="8"/>
  <c r="C45" i="8" s="1"/>
  <c r="K44" i="8"/>
  <c r="K45" i="8" s="1"/>
  <c r="S44" i="8"/>
  <c r="S45" i="8" s="1"/>
  <c r="AA44" i="8"/>
  <c r="AA45" i="8" s="1"/>
  <c r="L45" i="7"/>
  <c r="C44" i="7"/>
  <c r="C45" i="7" s="1"/>
  <c r="K44" i="7"/>
  <c r="K45" i="7" s="1"/>
  <c r="S44" i="7"/>
  <c r="S45" i="7" s="1"/>
  <c r="AA44" i="7"/>
  <c r="AA45" i="7" s="1"/>
  <c r="L45" i="6"/>
  <c r="C44" i="6"/>
  <c r="C45" i="6" s="1"/>
  <c r="K44" i="6"/>
  <c r="K45" i="6" s="1"/>
  <c r="S44" i="6"/>
  <c r="S45" i="6" s="1"/>
  <c r="AA44" i="6"/>
  <c r="AA45" i="6" s="1"/>
  <c r="L45" i="5"/>
  <c r="C44" i="5"/>
  <c r="K44" i="5"/>
  <c r="K45" i="5" s="1"/>
  <c r="S44" i="5"/>
  <c r="S45" i="5" s="1"/>
  <c r="AA44" i="5"/>
  <c r="AA45" i="5" s="1"/>
  <c r="L45" i="4"/>
  <c r="C44" i="4"/>
  <c r="C45" i="4" s="1"/>
  <c r="K44" i="4"/>
  <c r="K45" i="4" s="1"/>
  <c r="S44" i="4"/>
  <c r="S45" i="4" s="1"/>
  <c r="AA44" i="4"/>
  <c r="AA45" i="4" s="1"/>
  <c r="X45" i="4"/>
  <c r="Z45" i="4" s="1"/>
  <c r="J45" i="8"/>
  <c r="R45" i="8"/>
  <c r="J45" i="7"/>
  <c r="R45" i="7"/>
  <c r="J45" i="6"/>
  <c r="R45" i="6"/>
  <c r="J45" i="5"/>
  <c r="R45" i="5"/>
  <c r="J45" i="4"/>
  <c r="R45" i="4"/>
  <c r="J45" i="3"/>
  <c r="R45" i="3"/>
  <c r="J45" i="2"/>
  <c r="R45" i="2"/>
  <c r="Z13" i="8"/>
  <c r="Z13" i="7"/>
  <c r="Z13" i="6"/>
  <c r="Z13" i="5"/>
  <c r="Z13" i="4"/>
  <c r="Z13" i="3"/>
  <c r="Z13" i="2"/>
  <c r="X45" i="21" l="1"/>
  <c r="Z45" i="21" s="1"/>
  <c r="Z45" i="39"/>
  <c r="X45" i="116"/>
  <c r="Z45" i="116" s="1"/>
  <c r="AA45" i="34"/>
  <c r="O45" i="43"/>
  <c r="U45" i="42"/>
  <c r="O45" i="41"/>
  <c r="L45" i="69"/>
  <c r="J45" i="84"/>
  <c r="K45" i="105"/>
  <c r="AA45" i="159"/>
  <c r="Z45" i="196"/>
  <c r="O45" i="160"/>
  <c r="R45" i="63"/>
  <c r="J45" i="80"/>
  <c r="Z44" i="177"/>
  <c r="X45" i="58"/>
  <c r="D45" i="69"/>
  <c r="E45" i="79"/>
  <c r="J45" i="83"/>
  <c r="K45" i="92"/>
  <c r="G45" i="160"/>
  <c r="T45" i="252"/>
  <c r="O45" i="81"/>
  <c r="Y45" i="79"/>
  <c r="Z44" i="1"/>
  <c r="R45" i="11"/>
  <c r="R45" i="30"/>
  <c r="E45" i="42"/>
  <c r="R45" i="50"/>
  <c r="Y45" i="80"/>
  <c r="C45" i="92"/>
  <c r="U45" i="136"/>
  <c r="K45" i="177"/>
  <c r="G45" i="182"/>
  <c r="X45" i="11"/>
  <c r="Z45" i="11" s="1"/>
  <c r="Z26" i="19"/>
  <c r="Z45" i="43"/>
  <c r="Z26" i="55"/>
  <c r="Z45" i="65"/>
  <c r="X45" i="257"/>
  <c r="Z45" i="257" s="1"/>
  <c r="J45" i="30"/>
  <c r="O45" i="73"/>
  <c r="W45" i="70"/>
  <c r="S45" i="95"/>
  <c r="C45" i="93"/>
  <c r="G45" i="236"/>
  <c r="S45" i="186"/>
  <c r="O45" i="177"/>
  <c r="Y45" i="229"/>
  <c r="Z45" i="229" s="1"/>
  <c r="E45" i="133"/>
  <c r="X45" i="169"/>
  <c r="Z45" i="169" s="1"/>
  <c r="AA45" i="191"/>
  <c r="Z44" i="217"/>
  <c r="D45" i="247"/>
  <c r="E45" i="81"/>
  <c r="Z45" i="38"/>
  <c r="O45" i="63"/>
  <c r="Z44" i="70"/>
  <c r="J45" i="79"/>
  <c r="AA45" i="141"/>
  <c r="Z26" i="140"/>
  <c r="X45" i="147"/>
  <c r="Z45" i="147" s="1"/>
  <c r="R45" i="119"/>
  <c r="J45" i="157"/>
  <c r="R45" i="157"/>
  <c r="X45" i="7"/>
  <c r="Z45" i="7" s="1"/>
  <c r="X45" i="20"/>
  <c r="Z45" i="20" s="1"/>
  <c r="Z45" i="70"/>
  <c r="Z45" i="103"/>
  <c r="Z44" i="100"/>
  <c r="AA45" i="196"/>
  <c r="Z45" i="206"/>
  <c r="D45" i="27"/>
  <c r="R45" i="31"/>
  <c r="F45" i="65"/>
  <c r="T45" i="80"/>
  <c r="L45" i="70"/>
  <c r="C45" i="104"/>
  <c r="J45" i="62"/>
  <c r="G45" i="17"/>
  <c r="AA45" i="61"/>
  <c r="I45" i="59"/>
  <c r="E45" i="87"/>
  <c r="X45" i="230"/>
  <c r="Z45" i="230" s="1"/>
  <c r="Z45" i="117"/>
  <c r="Z26" i="145"/>
  <c r="K45" i="93"/>
  <c r="D45" i="243"/>
  <c r="J45" i="235"/>
  <c r="J45" i="207"/>
  <c r="J45" i="162"/>
  <c r="G45" i="190"/>
  <c r="D45" i="249"/>
  <c r="H45" i="29"/>
  <c r="L45" i="46"/>
  <c r="X45" i="12"/>
  <c r="Z45" i="12" s="1"/>
  <c r="R45" i="34"/>
  <c r="J45" i="52"/>
  <c r="X45" i="62"/>
  <c r="Z45" i="62" s="1"/>
  <c r="Z45" i="55"/>
  <c r="X45" i="114"/>
  <c r="Z45" i="114" s="1"/>
  <c r="Y45" i="112"/>
  <c r="Z45" i="112" s="1"/>
  <c r="J45" i="134"/>
  <c r="Z44" i="171"/>
  <c r="X45" i="243"/>
  <c r="Z45" i="243" s="1"/>
  <c r="Z45" i="244"/>
  <c r="X45" i="238"/>
  <c r="Z44" i="39"/>
  <c r="J45" i="50"/>
  <c r="J45" i="31"/>
  <c r="S45" i="94"/>
  <c r="S45" i="74"/>
  <c r="C45" i="105"/>
  <c r="T45" i="68"/>
  <c r="W45" i="156"/>
  <c r="W45" i="160"/>
  <c r="S45" i="113"/>
  <c r="Z26" i="138"/>
  <c r="X45" i="216"/>
  <c r="Z45" i="216" s="1"/>
  <c r="Z45" i="237"/>
  <c r="R45" i="36"/>
  <c r="R45" i="56"/>
  <c r="F45" i="80"/>
  <c r="K45" i="94"/>
  <c r="K45" i="74"/>
  <c r="L45" i="68"/>
  <c r="W45" i="153"/>
  <c r="O45" i="156"/>
  <c r="K45" i="113"/>
  <c r="D45" i="250"/>
  <c r="Z45" i="51"/>
  <c r="R45" i="29"/>
  <c r="Z45" i="67"/>
  <c r="X45" i="135"/>
  <c r="Z45" i="135" s="1"/>
  <c r="J45" i="29"/>
  <c r="X45" i="50"/>
  <c r="Z45" i="50" s="1"/>
  <c r="AA45" i="140"/>
  <c r="Z45" i="215"/>
  <c r="J45" i="56"/>
  <c r="Z26" i="49"/>
  <c r="X45" i="49"/>
  <c r="Z45" i="49" s="1"/>
  <c r="W45" i="80"/>
  <c r="V45" i="79"/>
  <c r="D45" i="68"/>
  <c r="O45" i="153"/>
  <c r="Y45" i="174"/>
  <c r="X45" i="217"/>
  <c r="Z45" i="217" s="1"/>
  <c r="G45" i="156"/>
  <c r="R45" i="209"/>
  <c r="C45" i="113"/>
  <c r="T45" i="238"/>
  <c r="S45" i="183"/>
  <c r="Y45" i="46"/>
  <c r="Z45" i="46" s="1"/>
  <c r="Z44" i="129"/>
  <c r="X45" i="15"/>
  <c r="Z45" i="15" s="1"/>
  <c r="G45" i="63"/>
  <c r="Z44" i="71"/>
  <c r="Z45" i="80"/>
  <c r="X45" i="100"/>
  <c r="Z45" i="100" s="1"/>
  <c r="Z45" i="171"/>
  <c r="S45" i="230"/>
  <c r="Z44" i="237"/>
  <c r="Y45" i="232"/>
  <c r="N45" i="20"/>
  <c r="L45" i="42"/>
  <c r="V45" i="65"/>
  <c r="O45" i="80"/>
  <c r="O45" i="70"/>
  <c r="N45" i="79"/>
  <c r="E45" i="138"/>
  <c r="J45" i="145"/>
  <c r="M45" i="137"/>
  <c r="G45" i="153"/>
  <c r="G45" i="161"/>
  <c r="R45" i="158"/>
  <c r="J45" i="209"/>
  <c r="J45" i="149"/>
  <c r="Z45" i="256"/>
  <c r="I45" i="237"/>
  <c r="L45" i="238"/>
  <c r="O45" i="257"/>
  <c r="X45" i="6"/>
  <c r="Z45" i="6" s="1"/>
  <c r="Z44" i="31"/>
  <c r="R45" i="62"/>
  <c r="Z44" i="183"/>
  <c r="W45" i="17"/>
  <c r="N45" i="65"/>
  <c r="Z44" i="67"/>
  <c r="F45" i="79"/>
  <c r="S45" i="92"/>
  <c r="O45" i="155"/>
  <c r="J45" i="158"/>
  <c r="G45" i="255"/>
  <c r="D45" i="238"/>
  <c r="T45" i="243"/>
  <c r="Z44" i="97"/>
  <c r="X45" i="122"/>
  <c r="Z45" i="122" s="1"/>
  <c r="Z26" i="122"/>
  <c r="X45" i="121"/>
  <c r="Z45" i="121" s="1"/>
  <c r="Z26" i="121"/>
  <c r="X45" i="129"/>
  <c r="Z45" i="129" s="1"/>
  <c r="Z26" i="129"/>
  <c r="X45" i="167"/>
  <c r="Z45" i="167" s="1"/>
  <c r="Z26" i="159"/>
  <c r="X45" i="159"/>
  <c r="Z45" i="159" s="1"/>
  <c r="Z26" i="161"/>
  <c r="X45" i="161"/>
  <c r="Z45" i="161" s="1"/>
  <c r="X45" i="187"/>
  <c r="Z45" i="187" s="1"/>
  <c r="Z26" i="187"/>
  <c r="X45" i="181"/>
  <c r="Z45" i="181" s="1"/>
  <c r="Z26" i="181"/>
  <c r="X45" i="232"/>
  <c r="Z45" i="232" s="1"/>
  <c r="Z26" i="232"/>
  <c r="Z45" i="31"/>
  <c r="Z26" i="36"/>
  <c r="X45" i="36"/>
  <c r="Z45" i="36" s="1"/>
  <c r="Z26" i="77"/>
  <c r="X45" i="77"/>
  <c r="Z45" i="77" s="1"/>
  <c r="X45" i="82"/>
  <c r="Z45" i="82" s="1"/>
  <c r="Z26" i="82"/>
  <c r="X45" i="130"/>
  <c r="Z45" i="130" s="1"/>
  <c r="Z26" i="130"/>
  <c r="X45" i="2"/>
  <c r="Z45" i="2" s="1"/>
  <c r="X45" i="5"/>
  <c r="Z45" i="5" s="1"/>
  <c r="Z26" i="47"/>
  <c r="X45" i="47"/>
  <c r="Z45" i="47" s="1"/>
  <c r="Z44" i="40"/>
  <c r="X45" i="40"/>
  <c r="Z45" i="40" s="1"/>
  <c r="Z26" i="53"/>
  <c r="W45" i="67"/>
  <c r="R45" i="79"/>
  <c r="X45" i="84"/>
  <c r="Z45" i="84" s="1"/>
  <c r="Z26" i="84"/>
  <c r="Z45" i="87"/>
  <c r="X45" i="93"/>
  <c r="Z45" i="93" s="1"/>
  <c r="X45" i="96"/>
  <c r="Z45" i="96" s="1"/>
  <c r="X45" i="120"/>
  <c r="Z45" i="120" s="1"/>
  <c r="Y45" i="113"/>
  <c r="X45" i="127"/>
  <c r="Z45" i="127" s="1"/>
  <c r="Z26" i="127"/>
  <c r="Z44" i="143"/>
  <c r="X45" i="143"/>
  <c r="Z45" i="143" s="1"/>
  <c r="X45" i="141"/>
  <c r="Z45" i="141" s="1"/>
  <c r="Z26" i="141"/>
  <c r="Z26" i="162"/>
  <c r="X45" i="162"/>
  <c r="Z45" i="162" s="1"/>
  <c r="X45" i="146"/>
  <c r="Z45" i="146" s="1"/>
  <c r="Z26" i="158"/>
  <c r="X45" i="158"/>
  <c r="Z45" i="158" s="1"/>
  <c r="Z44" i="168"/>
  <c r="X45" i="189"/>
  <c r="Z45" i="189" s="1"/>
  <c r="Z26" i="189"/>
  <c r="Z45" i="170"/>
  <c r="X45" i="227"/>
  <c r="Z45" i="227" s="1"/>
  <c r="X45" i="247"/>
  <c r="Z45" i="247" s="1"/>
  <c r="Z26" i="247"/>
  <c r="Z26" i="251"/>
  <c r="X45" i="251"/>
  <c r="Z45" i="251" s="1"/>
  <c r="X45" i="242"/>
  <c r="Z45" i="242" s="1"/>
  <c r="Z44" i="258"/>
  <c r="X45" i="155"/>
  <c r="Z45" i="155" s="1"/>
  <c r="Z26" i="155"/>
  <c r="X45" i="156"/>
  <c r="Z45" i="156" s="1"/>
  <c r="Z26" i="156"/>
  <c r="Z26" i="176"/>
  <c r="X45" i="176"/>
  <c r="Z45" i="176" s="1"/>
  <c r="X45" i="179"/>
  <c r="Z45" i="179" s="1"/>
  <c r="Z26" i="179"/>
  <c r="X45" i="152"/>
  <c r="Z45" i="152" s="1"/>
  <c r="X45" i="177"/>
  <c r="Z45" i="177" s="1"/>
  <c r="Z26" i="177"/>
  <c r="X45" i="207"/>
  <c r="Z45" i="207" s="1"/>
  <c r="Z26" i="207"/>
  <c r="X45" i="184"/>
  <c r="Z45" i="184" s="1"/>
  <c r="Z26" i="184"/>
  <c r="Z26" i="233"/>
  <c r="X45" i="233"/>
  <c r="Z45" i="233" s="1"/>
  <c r="X45" i="246"/>
  <c r="Z45" i="246" s="1"/>
  <c r="Z26" i="246"/>
  <c r="Z26" i="250"/>
  <c r="X45" i="250"/>
  <c r="Z45" i="250" s="1"/>
  <c r="X45" i="17"/>
  <c r="Z45" i="17" s="1"/>
  <c r="Z26" i="17"/>
  <c r="X45" i="44"/>
  <c r="Z45" i="44" s="1"/>
  <c r="Z26" i="44"/>
  <c r="Z26" i="74"/>
  <c r="X45" i="74"/>
  <c r="Z45" i="74" s="1"/>
  <c r="X45" i="86"/>
  <c r="Z45" i="86" s="1"/>
  <c r="Z26" i="86"/>
  <c r="X45" i="8"/>
  <c r="Z45" i="8" s="1"/>
  <c r="Z26" i="13"/>
  <c r="X45" i="13"/>
  <c r="Z45" i="13" s="1"/>
  <c r="X45" i="23"/>
  <c r="Z45" i="23" s="1"/>
  <c r="Z26" i="28"/>
  <c r="X45" i="28"/>
  <c r="Z45" i="28" s="1"/>
  <c r="Z26" i="54"/>
  <c r="X45" i="48"/>
  <c r="Z45" i="48" s="1"/>
  <c r="Z26" i="75"/>
  <c r="X45" i="75"/>
  <c r="Z45" i="75" s="1"/>
  <c r="Z45" i="64"/>
  <c r="X45" i="88"/>
  <c r="Z45" i="88" s="1"/>
  <c r="Z26" i="88"/>
  <c r="X45" i="76"/>
  <c r="Z45" i="76" s="1"/>
  <c r="Z26" i="76"/>
  <c r="Z26" i="87"/>
  <c r="X45" i="99"/>
  <c r="Z45" i="99" s="1"/>
  <c r="X45" i="94"/>
  <c r="Z45" i="94" s="1"/>
  <c r="X45" i="126"/>
  <c r="Z45" i="126" s="1"/>
  <c r="Z26" i="126"/>
  <c r="Z44" i="125"/>
  <c r="Z26" i="137"/>
  <c r="X45" i="137"/>
  <c r="Z45" i="137" s="1"/>
  <c r="X45" i="136"/>
  <c r="Z45" i="136" s="1"/>
  <c r="X45" i="144"/>
  <c r="Z45" i="144" s="1"/>
  <c r="Z26" i="144"/>
  <c r="X45" i="150"/>
  <c r="Z45" i="150" s="1"/>
  <c r="X45" i="185"/>
  <c r="Z45" i="185" s="1"/>
  <c r="Z26" i="185"/>
  <c r="X45" i="188"/>
  <c r="Z45" i="188" s="1"/>
  <c r="Z26" i="188"/>
  <c r="X45" i="182"/>
  <c r="Z45" i="182" s="1"/>
  <c r="Z26" i="182"/>
  <c r="Z26" i="210"/>
  <c r="X45" i="210"/>
  <c r="Z45" i="210" s="1"/>
  <c r="Z26" i="208"/>
  <c r="X45" i="208"/>
  <c r="Z45" i="208" s="1"/>
  <c r="Z26" i="254"/>
  <c r="X45" i="254"/>
  <c r="Z45" i="254" s="1"/>
  <c r="Y45" i="218"/>
  <c r="Z45" i="218" s="1"/>
  <c r="Z44" i="218"/>
  <c r="Z45" i="235"/>
  <c r="Z26" i="253"/>
  <c r="X45" i="253"/>
  <c r="Z45" i="253" s="1"/>
  <c r="X45" i="3"/>
  <c r="Z45" i="3" s="1"/>
  <c r="X45" i="45"/>
  <c r="Z45" i="45" s="1"/>
  <c r="Z26" i="45"/>
  <c r="Z45" i="53"/>
  <c r="Z26" i="73"/>
  <c r="X45" i="73"/>
  <c r="Z45" i="73" s="1"/>
  <c r="X45" i="9"/>
  <c r="Z45" i="9" s="1"/>
  <c r="Z26" i="9"/>
  <c r="X45" i="22"/>
  <c r="Z45" i="22" s="1"/>
  <c r="Z26" i="26"/>
  <c r="X45" i="26"/>
  <c r="Z45" i="26" s="1"/>
  <c r="Z26" i="46"/>
  <c r="Y45" i="56"/>
  <c r="Z45" i="56" s="1"/>
  <c r="Z45" i="54"/>
  <c r="X45" i="78"/>
  <c r="Z45" i="78" s="1"/>
  <c r="Z26" i="78"/>
  <c r="Z44" i="59"/>
  <c r="X45" i="59"/>
  <c r="Z45" i="59" s="1"/>
  <c r="X45" i="101"/>
  <c r="Z45" i="101" s="1"/>
  <c r="X45" i="105"/>
  <c r="Z45" i="105" s="1"/>
  <c r="X45" i="102"/>
  <c r="Z45" i="102" s="1"/>
  <c r="X45" i="104"/>
  <c r="Z45" i="104" s="1"/>
  <c r="X45" i="106"/>
  <c r="Z45" i="106" s="1"/>
  <c r="X45" i="107"/>
  <c r="Z45" i="107" s="1"/>
  <c r="Z26" i="128"/>
  <c r="X45" i="128"/>
  <c r="Z45" i="128" s="1"/>
  <c r="Z26" i="134"/>
  <c r="X45" i="134"/>
  <c r="Z45" i="134" s="1"/>
  <c r="X45" i="180"/>
  <c r="Z45" i="180" s="1"/>
  <c r="Z26" i="180"/>
  <c r="Z26" i="212"/>
  <c r="X45" i="212"/>
  <c r="Z45" i="212" s="1"/>
  <c r="Z26" i="211"/>
  <c r="X45" i="211"/>
  <c r="Z45" i="211" s="1"/>
  <c r="Z44" i="235"/>
  <c r="X45" i="236"/>
  <c r="Z45" i="236" s="1"/>
  <c r="X45" i="245"/>
  <c r="Z45" i="245" s="1"/>
  <c r="Z26" i="37"/>
  <c r="X45" i="37"/>
  <c r="Z45" i="37" s="1"/>
  <c r="Z45" i="61"/>
  <c r="X45" i="90"/>
  <c r="Z45" i="90" s="1"/>
  <c r="Z26" i="90"/>
  <c r="Z45" i="79"/>
  <c r="Z45" i="97"/>
  <c r="X45" i="123"/>
  <c r="Z45" i="123" s="1"/>
  <c r="Z26" i="123"/>
  <c r="Z26" i="131"/>
  <c r="X45" i="131"/>
  <c r="Z45" i="131" s="1"/>
  <c r="X45" i="125"/>
  <c r="Z45" i="125" s="1"/>
  <c r="Z26" i="125"/>
  <c r="Z45" i="113"/>
  <c r="X45" i="148"/>
  <c r="Z45" i="148" s="1"/>
  <c r="X45" i="153"/>
  <c r="Z45" i="153" s="1"/>
  <c r="Z26" i="153"/>
  <c r="Z26" i="166"/>
  <c r="X45" i="166"/>
  <c r="Z45" i="166" s="1"/>
  <c r="X45" i="151"/>
  <c r="Z45" i="151" s="1"/>
  <c r="X45" i="145"/>
  <c r="Z45" i="145" s="1"/>
  <c r="Z26" i="160"/>
  <c r="X45" i="160"/>
  <c r="Z45" i="160" s="1"/>
  <c r="X45" i="149"/>
  <c r="Z45" i="149" s="1"/>
  <c r="X45" i="213"/>
  <c r="Z45" i="213" s="1"/>
  <c r="Z26" i="213"/>
  <c r="Z45" i="238"/>
  <c r="Z26" i="248"/>
  <c r="X45" i="248"/>
  <c r="Z45" i="248" s="1"/>
  <c r="Z26" i="255"/>
  <c r="X45" i="255"/>
  <c r="Z45" i="255" s="1"/>
  <c r="Z45" i="1"/>
  <c r="Z26" i="10"/>
  <c r="X45" i="10"/>
  <c r="Z45" i="10" s="1"/>
  <c r="Z26" i="27"/>
  <c r="X45" i="27"/>
  <c r="Z45" i="27" s="1"/>
  <c r="Z44" i="63"/>
  <c r="X45" i="63"/>
  <c r="Z45" i="63" s="1"/>
  <c r="Z45" i="58"/>
  <c r="X45" i="91"/>
  <c r="Z45" i="91" s="1"/>
  <c r="Z26" i="91"/>
  <c r="Z44" i="111"/>
  <c r="Z26" i="132"/>
  <c r="X45" i="132"/>
  <c r="Z45" i="132" s="1"/>
  <c r="X45" i="142"/>
  <c r="Z45" i="142" s="1"/>
  <c r="Z44" i="142"/>
  <c r="Y45" i="133"/>
  <c r="Z45" i="133" s="1"/>
  <c r="Z26" i="133"/>
  <c r="Z26" i="148"/>
  <c r="X45" i="139"/>
  <c r="Z45" i="139" s="1"/>
  <c r="Z26" i="164"/>
  <c r="X45" i="164"/>
  <c r="Z45" i="164" s="1"/>
  <c r="Z45" i="168"/>
  <c r="X45" i="186"/>
  <c r="Z45" i="186" s="1"/>
  <c r="Z26" i="186"/>
  <c r="X45" i="178"/>
  <c r="Z45" i="178" s="1"/>
  <c r="Z26" i="178"/>
  <c r="Z26" i="174"/>
  <c r="X45" i="174"/>
  <c r="Z45" i="174" s="1"/>
  <c r="X45" i="183"/>
  <c r="Z45" i="183" s="1"/>
  <c r="Z26" i="183"/>
  <c r="Z26" i="175"/>
  <c r="X45" i="175"/>
  <c r="Z45" i="175" s="1"/>
  <c r="Z26" i="234"/>
  <c r="X45" i="234"/>
  <c r="Z45" i="234" s="1"/>
  <c r="Z45" i="214"/>
  <c r="R45" i="253"/>
  <c r="X45" i="241"/>
  <c r="Z45" i="241" s="1"/>
  <c r="X45" i="231"/>
  <c r="Z26" i="231"/>
  <c r="X45" i="239"/>
  <c r="Z45" i="239" s="1"/>
  <c r="Z45" i="258"/>
  <c r="X45" i="25"/>
  <c r="Z45" i="25" s="1"/>
  <c r="Z45" i="52"/>
  <c r="X45" i="72"/>
  <c r="Z45" i="72" s="1"/>
  <c r="Z26" i="72"/>
  <c r="X45" i="83"/>
  <c r="Z45" i="83" s="1"/>
  <c r="Z26" i="83"/>
  <c r="Z26" i="18"/>
  <c r="X45" i="18"/>
  <c r="Z45" i="18" s="1"/>
  <c r="X45" i="24"/>
  <c r="Z45" i="24" s="1"/>
  <c r="X45" i="41"/>
  <c r="Z45" i="41" s="1"/>
  <c r="Z26" i="41"/>
  <c r="Z45" i="34"/>
  <c r="Z44" i="103"/>
  <c r="Z45" i="111"/>
  <c r="Z26" i="124"/>
  <c r="X45" i="124"/>
  <c r="Z45" i="124" s="1"/>
  <c r="X45" i="140"/>
  <c r="Z45" i="140" s="1"/>
  <c r="Z26" i="163"/>
  <c r="X45" i="163"/>
  <c r="Z45" i="163" s="1"/>
  <c r="Z26" i="157"/>
  <c r="X45" i="157"/>
  <c r="Z45" i="157" s="1"/>
  <c r="X45" i="154"/>
  <c r="Z45" i="154" s="1"/>
  <c r="Z26" i="154"/>
  <c r="X45" i="138"/>
  <c r="Z45" i="138" s="1"/>
  <c r="Z26" i="165"/>
  <c r="X45" i="165"/>
  <c r="Z45" i="165" s="1"/>
  <c r="X45" i="209"/>
  <c r="Z45" i="209" s="1"/>
  <c r="Z26" i="209"/>
  <c r="Z44" i="179"/>
  <c r="Z44" i="215"/>
  <c r="Y45" i="231"/>
  <c r="Z26" i="249"/>
  <c r="X45" i="249"/>
  <c r="Z45" i="249" s="1"/>
  <c r="Z26" i="252"/>
  <c r="X45" i="252"/>
  <c r="Z45" i="252" s="1"/>
  <c r="Z45" i="231" l="1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<sst xmlns="http://schemas.openxmlformats.org/spreadsheetml/2006/main" count="33540" uniqueCount="337">
  <si>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</si>
  <si>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</si>
  <si>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</si>
  <si>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</si>
  <si>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</si>
  <si>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</si>
  <si>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</si>
  <si>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</si>
  <si>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</si>
  <si>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</si>
  <si>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</si>
  <si>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</si>
  <si>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</si>
  <si>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</si>
  <si>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</si>
  <si>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</si>
  <si>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</si>
  <si>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</si>
  <si>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</si>
  <si>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</si>
  <si>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</si>
  <si>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</si>
  <si>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</si>
  <si>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</si>
  <si>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</si>
  <si>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</si>
  <si>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</si>
  <si>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</si>
  <si>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</si>
  <si>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</si>
  <si>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</si>
  <si>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</si>
  <si>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</si>
  <si>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</si>
  <si>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</si>
  <si>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</si>
  <si>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</si>
  <si>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</si>
  <si>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</si>
  <si>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</si>
  <si>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</si>
  <si>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</si>
  <si>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</si>
  <si>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</si>
  <si>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</si>
  <si>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</si>
  <si>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</si>
  <si>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</si>
  <si>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</si>
  <si>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</si>
  <si>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</si>
  <si>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</si>
  <si>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</si>
  <si>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</si>
  <si>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</si>
  <si>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</si>
  <si>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</si>
  <si>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</si>
  <si>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</si>
  <si>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</si>
  <si>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</si>
  <si>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</si>
  <si>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</si>
  <si>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</si>
  <si>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</si>
  <si>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</si>
  <si>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</si>
  <si>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</si>
  <si>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</si>
  <si>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</si>
  <si>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</si>
  <si>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</si>
  <si>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</si>
  <si>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</si>
  <si>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</si>
  <si>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</si>
  <si>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1st Quarter ended 30 September 2024 (Figures Finalised as at 2024/10/25)</t>
  </si>
  <si>
    <t>Eastern Cape: Dr Beyers Naude (EC101) - Table C6 Quarterly Budget Statement - Financial Position ( Water management                                   ) for 1st Quarter ended 30 September 2024 (Figures Finalised as at 2024/10/25)</t>
  </si>
  <si>
    <t>Eastern Cape: Blue Crane Route (EC102) - Table C6 Quarterly Budget Statement - Financial Position ( Water management                                   ) for 1st Quarter ended 30 September 2024 (Figures Finalised as at 2024/10/25)</t>
  </si>
  <si>
    <t>Eastern Cape: Makana (EC104) - Table C6 Quarterly Budget Statement - Financial Position ( Water management                                   ) for 1st Quarter ended 30 September 2024 (Figures Finalised as at 2024/10/25)</t>
  </si>
  <si>
    <t>Eastern Cape: Ndlambe (EC105) - Table C6 Quarterly Budget Statement - Financial Position ( Water management                                   ) for 1st Quarter ended 30 September 2024 (Figures Finalised as at 2024/10/25)</t>
  </si>
  <si>
    <t>Eastern Cape: Sundays River Valley (EC106) - Table C6 Quarterly Budget Statement - Financial Position ( Water management                                   ) for 1st Quarter ended 30 September 2024 (Figures Finalised as at 2024/10/25)</t>
  </si>
  <si>
    <t>Eastern Cape: Kouga (EC108) - Table C6 Quarterly Budget Statement - Financial Position ( Water management                                   ) for 1st Quarter ended 30 September 2024 (Figures Finalised as at 2024/10/25)</t>
  </si>
  <si>
    <t>Eastern Cape: Kou-Kamma (EC109) - Table C6 Quarterly Budget Statement - Financial Position ( Water management                                   ) for 1st Quarter ended 30 September 2024 (Figures Finalised as at 2024/10/25)</t>
  </si>
  <si>
    <t>Eastern Cape: Sarah Baartman (DC10) - Table C6 Quarterly Budget Statement - Financial Position ( Water management                                   ) for 1st Quarter ended 30 September 2024 (Figures Finalised as at 2024/10/25)</t>
  </si>
  <si>
    <t>Eastern Cape: Mbhashe (EC121) - Table C6 Quarterly Budget Statement - Financial Position ( Water management                                   ) for 1st Quarter ended 30 September 2024 (Figures Finalised as at 2024/10/25)</t>
  </si>
  <si>
    <t>Eastern Cape: Mnquma (EC122) - Table C6 Quarterly Budget Statement - Financial Position ( Water management                                   ) for 1st Quarter ended 30 September 2024 (Figures Finalised as at 2024/10/25)</t>
  </si>
  <si>
    <t>Eastern Cape: Great Kei (EC123) - Table C6 Quarterly Budget Statement - Financial Position ( Water management                                   ) for 1st Quarter ended 30 September 2024 (Figures Finalised as at 2024/10/25)</t>
  </si>
  <si>
    <t>Eastern Cape: Amahlathi (EC124) - Table C6 Quarterly Budget Statement - Financial Position ( Water management                                   ) for 1st Quarter ended 30 September 2024 (Figures Finalised as at 2024/10/25)</t>
  </si>
  <si>
    <t>Eastern Cape: Ngqushwa (EC126) - Table C6 Quarterly Budget Statement - Financial Position ( Water management                                   ) for 1st Quarter ended 30 September 2024 (Figures Finalised as at 2024/10/25)</t>
  </si>
  <si>
    <t>Eastern Cape: Raymond Mhlaba (EC129) - Table C6 Quarterly Budget Statement - Financial Position ( Water management                                   ) for 1st Quarter ended 30 September 2024 (Figures Finalised as at 2024/10/25)</t>
  </si>
  <si>
    <t>Eastern Cape: Amathole (DC12) - Table C6 Quarterly Budget Statement - Financial Position ( Water management                                   ) for 1st Quarter ended 30 September 2024 (Figures Finalised as at 2024/10/25)</t>
  </si>
  <si>
    <t>Eastern Cape: Inxuba Yethemba (EC131) - Table C6 Quarterly Budget Statement - Financial Position ( Water management                                   ) for 1st Quarter ended 30 September 2024 (Figures Finalised as at 2024/10/25)</t>
  </si>
  <si>
    <t>Eastern Cape: Intsika Yethu (EC135) - Table C6 Quarterly Budget Statement - Financial Position ( Water management                                   ) for 1st Quarter ended 30 September 2024 (Figures Finalised as at 2024/10/25)</t>
  </si>
  <si>
    <t>Eastern Cape: Emalahleni (EC) (EC136) - Table C6 Quarterly Budget Statement - Financial Position ( Water management                                   ) for 1st Quarter ended 30 September 2024 (Figures Finalised as at 2024/10/25)</t>
  </si>
  <si>
    <t>Eastern Cape: Dr. A.B. Xuma (EC137) - Table C6 Quarterly Budget Statement - Financial Position ( Water management                                   ) for 1st Quarter ended 30 September 2024 (Figures Finalised as at 2024/10/25)</t>
  </si>
  <si>
    <t>Eastern Cape: Sakhisizwe (EC138) - Table C6 Quarterly Budget Statement - Financial Position ( Water management                                   ) for 1st Quarter ended 30 September 2024 (Figures Finalised as at 2024/10/25)</t>
  </si>
  <si>
    <t>Eastern Cape: Enoch Mgijima (EC139) - Table C6 Quarterly Budget Statement - Financial Position ( Water management                                   ) for 1st Quarter ended 30 September 2024 (Figures Finalised as at 2024/10/25)</t>
  </si>
  <si>
    <t>Eastern Cape: Chris Hani (DC13) - Table C6 Quarterly Budget Statement - Financial Position ( Water management                                   ) for 1st Quarter ended 30 September 2024 (Figures Finalised as at 2024/10/25)</t>
  </si>
  <si>
    <t>Eastern Cape: Elundini (EC141) - Table C6 Quarterly Budget Statement - Financial Position ( Water management                                   ) for 1st Quarter ended 30 September 2024 (Figures Finalised as at 2024/10/25)</t>
  </si>
  <si>
    <t>Eastern Cape: Senqu (EC142) - Table C6 Quarterly Budget Statement - Financial Position ( Water management                                   ) for 1st Quarter ended 30 September 2024 (Figures Finalised as at 2024/10/25)</t>
  </si>
  <si>
    <t>Eastern Cape: Walter Sisulu (EC145) - Table C6 Quarterly Budget Statement - Financial Position ( Water management                                   ) for 1st Quarter ended 30 September 2024 (Figures Finalised as at 2024/10/25)</t>
  </si>
  <si>
    <t>Eastern Cape: Joe Gqabi (DC14) - Table C6 Quarterly Budget Statement - Financial Position ( Water management                                   ) for 1st Quarter ended 30 September 2024 (Figures Finalised as at 2024/10/25)</t>
  </si>
  <si>
    <t>Eastern Cape: Ngquza Hills (EC153) - Table C6 Quarterly Budget Statement - Financial Position ( Water management                                   ) for 1st Quarter ended 30 September 2024 (Figures Finalised as at 2024/10/25)</t>
  </si>
  <si>
    <t>Eastern Cape: Port St Johns (EC154) - Table C6 Quarterly Budget Statement - Financial Position ( Water management                                   ) for 1st Quarter ended 30 September 2024 (Figures Finalised as at 2024/10/25)</t>
  </si>
  <si>
    <t>Eastern Cape: Nyandeni (EC155) - Table C6 Quarterly Budget Statement - Financial Position ( Water management                                   ) for 1st Quarter ended 30 September 2024 (Figures Finalised as at 2024/10/25)</t>
  </si>
  <si>
    <t>Eastern Cape: Mhlontlo (EC156) - Table C6 Quarterly Budget Statement - Financial Position ( Water management                                   ) for 1st Quarter ended 30 September 2024 (Figures Finalised as at 2024/10/25)</t>
  </si>
  <si>
    <t>Eastern Cape: King Sabata Dalindyebo (EC157) - Table C6 Quarterly Budget Statement - Financial Position ( Water management                                   ) for 1st Quarter ended 30 September 2024 (Figures Finalised as at 2024/10/25)</t>
  </si>
  <si>
    <t>Eastern Cape: O R Tambo (DC15) - Table C6 Quarterly Budget Statement - Financial Position ( Water management                                   ) for 1st Quarter ended 30 September 2024 (Figures Finalised as at 2024/10/25)</t>
  </si>
  <si>
    <t>Eastern Cape: Matatiele (EC441) - Table C6 Quarterly Budget Statement - Financial Position ( Water management                                   ) for 1st Quarter ended 30 September 2024 (Figures Finalised as at 2024/10/25)</t>
  </si>
  <si>
    <t>Eastern Cape: Umzimvubu (EC442) - Table C6 Quarterly Budget Statement - Financial Position ( Water management                                   ) for 1st Quarter ended 30 September 2024 (Figures Finalised as at 2024/10/25)</t>
  </si>
  <si>
    <t>Eastern Cape: Winnie Madikizela-Mandela (EC443) - Table C6 Quarterly Budget Statement - Financial Position ( Water management                                   ) for 1st Quarter ended 30 September 2024 (Figures Finalised as at 2024/10/25)</t>
  </si>
  <si>
    <t>Eastern Cape: Ntabankulu (EC444) - Table C6 Quarterly Budget Statement - Financial Position ( Water management                                   ) for 1st Quarter ended 30 September 2024 (Figures Finalised as at 2024/10/25)</t>
  </si>
  <si>
    <t>Eastern Cape: Alfred Nzo (DC44) - Table C6 Quarterly Budget Statement - Financial Position ( Water management                                   ) for 1st Quarter ended 30 September 2024 (Figures Finalised as at 2024/10/25)</t>
  </si>
  <si>
    <t>Free State: Mangaung (MAN) - Table C6 Quarterly Budget Statement - Financial Position ( Water management                                   ) for 1st Quarter ended 30 September 2024 (Figures Finalised as at 2024/10/25)</t>
  </si>
  <si>
    <t>Free State: Letsemeng (FS161) - Table C6 Quarterly Budget Statement - Financial Position ( Water management                                   ) for 1st Quarter ended 30 September 2024 (Figures Finalised as at 2024/10/25)</t>
  </si>
  <si>
    <t>Free State: Kopanong (FS162) - Table C6 Quarterly Budget Statement - Financial Position ( Water management                                   ) for 1st Quarter ended 30 September 2024 (Figures Finalised as at 2024/10/25)</t>
  </si>
  <si>
    <t>Free State: Mohokare (FS163) - Table C6 Quarterly Budget Statement - Financial Position ( Water management                                   ) for 1st Quarter ended 30 September 2024 (Figures Finalised as at 2024/10/25)</t>
  </si>
  <si>
    <t>Free State: Xhariep (DC16) - Table C6 Quarterly Budget Statement - Financial Position ( Water management                                   ) for 1st Quarter ended 30 September 2024 (Figures Finalised as at 2024/10/25)</t>
  </si>
  <si>
    <t>Free State: Masilonyana (FS181) - Table C6 Quarterly Budget Statement - Financial Position ( Water management                                   ) for 1st Quarter ended 30 September 2024 (Figures Finalised as at 2024/10/25)</t>
  </si>
  <si>
    <t>Free State: Tokologo (FS182) - Table C6 Quarterly Budget Statement - Financial Position ( Water management                                   ) for 1st Quarter ended 30 September 2024 (Figures Finalised as at 2024/10/25)</t>
  </si>
  <si>
    <t>Free State: Tswelopele (FS183) - Table C6 Quarterly Budget Statement - Financial Position ( Water management                                   ) for 1st Quarter ended 30 September 2024 (Figures Finalised as at 2024/10/25)</t>
  </si>
  <si>
    <t>Free State: Matjhabeng (FS184) - Table C6 Quarterly Budget Statement - Financial Position ( Water management                                   ) for 1st Quarter ended 30 September 2024 (Figures Finalised as at 2024/10/25)</t>
  </si>
  <si>
    <t>Free State: Nala (FS185) - Table C6 Quarterly Budget Statement - Financial Position ( Water management                                   ) for 1st Quarter ended 30 September 2024 (Figures Finalised as at 2024/10/25)</t>
  </si>
  <si>
    <t>Free State: Lejweleputswa (DC18) - Table C6 Quarterly Budget Statement - Financial Position ( Water management                                   ) for 1st Quarter ended 30 September 2024 (Figures Finalised as at 2024/10/25)</t>
  </si>
  <si>
    <t>Free State: Setsoto (FS191) - Table C6 Quarterly Budget Statement - Financial Position ( Water management                                   ) for 1st Quarter ended 30 September 2024 (Figures Finalised as at 2024/10/25)</t>
  </si>
  <si>
    <t>Free State: Dihlabeng (FS192) - Table C6 Quarterly Budget Statement - Financial Position ( Water management                                   ) for 1st Quarter ended 30 September 2024 (Figures Finalised as at 2024/10/25)</t>
  </si>
  <si>
    <t>Free State: Nketoana (FS193) - Table C6 Quarterly Budget Statement - Financial Position ( Water management                                   ) for 1st Quarter ended 30 September 2024 (Figures Finalised as at 2024/10/25)</t>
  </si>
  <si>
    <t>Free State: Maluti-a-Phofung (FS194) - Table C6 Quarterly Budget Statement - Financial Position ( Water management                                   ) for 1st Quarter ended 30 September 2024 (Figures Finalised as at 2024/10/25)</t>
  </si>
  <si>
    <t>Free State: Phumelela (FS195) - Table C6 Quarterly Budget Statement - Financial Position ( Water management                                   ) for 1st Quarter ended 30 September 2024 (Figures Finalised as at 2024/10/25)</t>
  </si>
  <si>
    <t>Free State: Mantsopa (FS196) - Table C6 Quarterly Budget Statement - Financial Position ( Water management                                   ) for 1st Quarter ended 30 September 2024 (Figures Finalised as at 2024/10/25)</t>
  </si>
  <si>
    <t>Free State: Thabo Mofutsanyana (DC19) - Table C6 Quarterly Budget Statement - Financial Position ( Water management                                   ) for 1st Quarter ended 30 September 2024 (Figures Finalised as at 2024/10/25)</t>
  </si>
  <si>
    <t>Free State: Moqhaka (FS201) - Table C6 Quarterly Budget Statement - Financial Position ( Water management                                   ) for 1st Quarter ended 30 September 2024 (Figures Finalised as at 2024/10/25)</t>
  </si>
  <si>
    <t>Free State: Ngwathe (FS203) - Table C6 Quarterly Budget Statement - Financial Position ( Water management                                   ) for 1st Quarter ended 30 September 2024 (Figures Finalised as at 2024/10/25)</t>
  </si>
  <si>
    <t>Free State: Metsimaholo (FS204) - Table C6 Quarterly Budget Statement - Financial Position ( Water management                                   ) for 1st Quarter ended 30 September 2024 (Figures Finalised as at 2024/10/25)</t>
  </si>
  <si>
    <t>Free State: Mafube (FS205) - Table C6 Quarterly Budget Statement - Financial Position ( Water management                                   ) for 1st Quarter ended 30 September 2024 (Figures Finalised as at 2024/10/25)</t>
  </si>
  <si>
    <t>Free State: Fezile Dabi (DC20) - Table C6 Quarterly Budget Statement - Financial Position ( Water management                                   ) for 1st Quarter ended 30 September 2024 (Figures Finalised as at 2024/10/25)</t>
  </si>
  <si>
    <t>Gauteng: City of Ekurhuleni (EKU) - Table C6 Quarterly Budget Statement - Financial Position ( Water management                                   ) for 1st Quarter ended 30 September 2024 (Figures Finalised as at 2024/10/25)</t>
  </si>
  <si>
    <t>Gauteng: City of Johannesburg (JHB) - Table C6 Quarterly Budget Statement - Financial Position ( Water management                                   ) for 1st Quarter ended 30 September 2024 (Figures Finalised as at 2024/10/25)</t>
  </si>
  <si>
    <t>Gauteng: City of Tshwane (TSH) - Table C6 Quarterly Budget Statement - Financial Position ( Water management                                   ) for 1st Quarter ended 30 September 2024 (Figures Finalised as at 2024/10/25)</t>
  </si>
  <si>
    <t>Gauteng: Emfuleni (GT421) - Table C6 Quarterly Budget Statement - Financial Position ( Water management                                   ) for 1st Quarter ended 30 September 2024 (Figures Finalised as at 2024/10/25)</t>
  </si>
  <si>
    <t>Gauteng: Midvaal (GT422) - Table C6 Quarterly Budget Statement - Financial Position ( Water management                                   ) for 1st Quarter ended 30 September 2024 (Figures Finalised as at 2024/10/25)</t>
  </si>
  <si>
    <t>Gauteng: Lesedi (GT423) - Table C6 Quarterly Budget Statement - Financial Position ( Water management                                   ) for 1st Quarter ended 30 September 2024 (Figures Finalised as at 2024/10/25)</t>
  </si>
  <si>
    <t>Gauteng: Sedibeng (DC42) - Table C6 Quarterly Budget Statement - Financial Position ( Water management                                   ) for 1st Quarter ended 30 September 2024 (Figures Finalised as at 2024/10/25)</t>
  </si>
  <si>
    <t>Gauteng: Mogale City (GT481) - Table C6 Quarterly Budget Statement - Financial Position ( Water management                                   ) for 1st Quarter ended 30 September 2024 (Figures Finalised as at 2024/10/25)</t>
  </si>
  <si>
    <t>Gauteng: Merafong City (GT484) - Table C6 Quarterly Budget Statement - Financial Position ( Water management                                   ) for 1st Quarter ended 30 September 2024 (Figures Finalised as at 2024/10/25)</t>
  </si>
  <si>
    <t>Gauteng: Rand West City (GT485) - Table C6 Quarterly Budget Statement - Financial Position ( Water management                                   ) for 1st Quarter ended 30 September 2024 (Figures Finalised as at 2024/10/25)</t>
  </si>
  <si>
    <t>Gauteng: West Rand (DC48) - Table C6 Quarterly Budget Statement - Financial Position ( Water management                                   ) for 1st Quarter ended 30 September 2024 (Figures Finalised as at 2024/10/25)</t>
  </si>
  <si>
    <t>Kwazulu-Natal: eThekwini (ETH) - Table C6 Quarterly Budget Statement - Financial Position ( Water management                                   ) for 1st Quarter ended 30 September 2024 (Figures Finalised as at 2024/10/25)</t>
  </si>
  <si>
    <t>Kwazulu-Natal: Umdoni (KZN212) - Table C6 Quarterly Budget Statement - Financial Position ( Water management                                   ) for 1st Quarter ended 30 September 2024 (Figures Finalised as at 2024/10/25)</t>
  </si>
  <si>
    <t>Kwazulu-Natal: Umzumbe (KZN213) - Table C6 Quarterly Budget Statement - Financial Position ( Water management                                   ) for 1st Quarter ended 30 September 2024 (Figures Finalised as at 2024/10/25)</t>
  </si>
  <si>
    <t>Kwazulu-Natal: uMuziwabantu (KZN214) - Table C6 Quarterly Budget Statement - Financial Position ( Water management                                   ) for 1st Quarter ended 30 September 2024 (Figures Finalised as at 2024/10/25)</t>
  </si>
  <si>
    <t>Kwazulu-Natal: Ray Nkonyeni (KZN216) - Table C6 Quarterly Budget Statement - Financial Position ( Water management                                   ) for 1st Quarter ended 30 September 2024 (Figures Finalised as at 2024/10/25)</t>
  </si>
  <si>
    <t>Kwazulu-Natal: Ugu (DC21) - Table C6 Quarterly Budget Statement - Financial Position ( Water management                                   ) for 1st Quarter ended 30 September 2024 (Figures Finalised as at 2024/10/25)</t>
  </si>
  <si>
    <t>Kwazulu-Natal: uMshwathi (KZN221) - Table C6 Quarterly Budget Statement - Financial Position ( Water management                                   ) for 1st Quarter ended 30 September 2024 (Figures Finalised as at 2024/10/25)</t>
  </si>
  <si>
    <t>Kwazulu-Natal: uMngeni (KZN222) - Table C6 Quarterly Budget Statement - Financial Position ( Water management                                   ) for 1st Quarter ended 30 September 2024 (Figures Finalised as at 2024/10/25)</t>
  </si>
  <si>
    <t>Kwazulu-Natal: Mpofana (KZN223) - Table C6 Quarterly Budget Statement - Financial Position ( Water management                                   ) for 1st Quarter ended 30 September 2024 (Figures Finalised as at 2024/10/25)</t>
  </si>
  <si>
    <t>Kwazulu-Natal: Impendle (KZN224) - Table C6 Quarterly Budget Statement - Financial Position ( Water management                                   ) for 1st Quarter ended 30 September 2024 (Figures Finalised as at 2024/10/25)</t>
  </si>
  <si>
    <t>Kwazulu-Natal: Msunduzi (KZN225) - Table C6 Quarterly Budget Statement - Financial Position ( Water management                                   ) for 1st Quarter ended 30 September 2024 (Figures Finalised as at 2024/10/25)</t>
  </si>
  <si>
    <t>Kwazulu-Natal: Mkhambathini (KZN226) - Table C6 Quarterly Budget Statement - Financial Position ( Water management                                   ) for 1st Quarter ended 30 September 2024 (Figures Finalised as at 2024/10/25)</t>
  </si>
  <si>
    <t>Kwazulu-Natal: Richmond (KZN227) - Table C6 Quarterly Budget Statement - Financial Position ( Water management                                   ) for 1st Quarter ended 30 September 2024 (Figures Finalised as at 2024/10/25)</t>
  </si>
  <si>
    <t>Kwazulu-Natal: uMgungundlovu (DC22) - Table C6 Quarterly Budget Statement - Financial Position ( Water management                                   ) for 1st Quarter ended 30 September 2024 (Figures Finalised as at 2024/10/25)</t>
  </si>
  <si>
    <t>Kwazulu-Natal: Okhahlamba (KZN235) - Table C6 Quarterly Budget Statement - Financial Position ( Water management                                   ) for 1st Quarter ended 30 September 2024 (Figures Finalised as at 2024/10/25)</t>
  </si>
  <si>
    <t>Kwazulu-Natal: Inkosi Langalibalele (KZN237) - Table C6 Quarterly Budget Statement - Financial Position ( Water management                                   ) for 1st Quarter ended 30 September 2024 (Figures Finalised as at 2024/10/25)</t>
  </si>
  <si>
    <t>Kwazulu-Natal: Alfred Duma (KZN238) - Table C6 Quarterly Budget Statement - Financial Position ( Water management                                   ) for 1st Quarter ended 30 September 2024 (Figures Finalised as at 2024/10/25)</t>
  </si>
  <si>
    <t>Kwazulu-Natal: Uthukela (DC23) - Table C6 Quarterly Budget Statement - Financial Position ( Water management                                   ) for 1st Quarter ended 30 September 2024 (Figures Finalised as at 2024/10/25)</t>
  </si>
  <si>
    <t>Kwazulu-Natal: Endumeni (KZN241) - Table C6 Quarterly Budget Statement - Financial Position ( Water management                                   ) for 1st Quarter ended 30 September 2024 (Figures Finalised as at 2024/10/25)</t>
  </si>
  <si>
    <t>Kwazulu-Natal: Nquthu (KZN242) - Table C6 Quarterly Budget Statement - Financial Position ( Water management                                   ) for 1st Quarter ended 30 September 2024 (Figures Finalised as at 2024/10/25)</t>
  </si>
  <si>
    <t>Kwazulu-Natal: Msinga (KZN244) - Table C6 Quarterly Budget Statement - Financial Position ( Water management                                   ) for 1st Quarter ended 30 September 2024 (Figures Finalised as at 2024/10/25)</t>
  </si>
  <si>
    <t>Kwazulu-Natal: Umvoti (KZN245) - Table C6 Quarterly Budget Statement - Financial Position ( Water management                                   ) for 1st Quarter ended 30 September 2024 (Figures Finalised as at 2024/10/25)</t>
  </si>
  <si>
    <t>Kwazulu-Natal: Umzinyathi (DC24) - Table C6 Quarterly Budget Statement - Financial Position ( Water management                                   ) for 1st Quarter ended 30 September 2024 (Figures Finalised as at 2024/10/25)</t>
  </si>
  <si>
    <t>Kwazulu-Natal: Newcastle (KZN252) - Table C6 Quarterly Budget Statement - Financial Position ( Water management                                   ) for 1st Quarter ended 30 September 2024 (Figures Finalised as at 2024/10/25)</t>
  </si>
  <si>
    <t>Kwazulu-Natal: Emadlangeni (KZN253) - Table C6 Quarterly Budget Statement - Financial Position ( Water management                                   ) for 1st Quarter ended 30 September 2024 (Figures Finalised as at 2024/10/25)</t>
  </si>
  <si>
    <t>Kwazulu-Natal: Dannhauser (KZN254) - Table C6 Quarterly Budget Statement - Financial Position ( Water management                                   ) for 1st Quarter ended 30 September 2024 (Figures Finalised as at 2024/10/25)</t>
  </si>
  <si>
    <t>Kwazulu-Natal: Amajuba (DC25) - Table C6 Quarterly Budget Statement - Financial Position ( Water management                                   ) for 1st Quarter ended 30 September 2024 (Figures Finalised as at 2024/10/25)</t>
  </si>
  <si>
    <t>Kwazulu-Natal: eDumbe (KZN261) - Table C6 Quarterly Budget Statement - Financial Position ( Water management                                   ) for 1st Quarter ended 30 September 2024 (Figures Finalised as at 2024/10/25)</t>
  </si>
  <si>
    <t>Kwazulu-Natal: uPhongolo (KZN262) - Table C6 Quarterly Budget Statement - Financial Position ( Water management                                   ) for 1st Quarter ended 30 September 2024 (Figures Finalised as at 2024/10/25)</t>
  </si>
  <si>
    <t>Kwazulu-Natal: Abaqulusi (KZN263) - Table C6 Quarterly Budget Statement - Financial Position ( Water management                                   ) for 1st Quarter ended 30 September 2024 (Figures Finalised as at 2024/10/25)</t>
  </si>
  <si>
    <t>Kwazulu-Natal: Nongoma (KZN265) - Table C6 Quarterly Budget Statement - Financial Position ( Water management                                   ) for 1st Quarter ended 30 September 2024 (Figures Finalised as at 2024/10/25)</t>
  </si>
  <si>
    <t>Kwazulu-Natal: Ulundi (KZN266) - Table C6 Quarterly Budget Statement - Financial Position ( Water management                                   ) for 1st Quarter ended 30 September 2024 (Figures Finalised as at 2024/10/25)</t>
  </si>
  <si>
    <t>Kwazulu-Natal: Zululand (DC26) - Table C6 Quarterly Budget Statement - Financial Position ( Water management                                   ) for 1st Quarter ended 30 September 2024 (Figures Finalised as at 2024/10/25)</t>
  </si>
  <si>
    <t>Kwazulu-Natal: Umhlabuyalingana (KZN271) - Table C6 Quarterly Budget Statement - Financial Position ( Water management                                   ) for 1st Quarter ended 30 September 2024 (Figures Finalised as at 2024/10/25)</t>
  </si>
  <si>
    <t>Kwazulu-Natal: Jozini (KZN272) - Table C6 Quarterly Budget Statement - Financial Position ( Water management                                   ) for 1st Quarter ended 30 September 2024 (Figures Finalised as at 2024/10/25)</t>
  </si>
  <si>
    <t>Kwazulu-Natal: Mtubatuba (KZN275) - Table C6 Quarterly Budget Statement - Financial Position ( Water management                                   ) for 1st Quarter ended 30 September 2024 (Figures Finalised as at 2024/10/25)</t>
  </si>
  <si>
    <t>Kwazulu-Natal: Hlabisa Big Five (KZN276) - Table C6 Quarterly Budget Statement - Financial Position ( Water management                                   ) for 1st Quarter ended 30 September 2024 (Figures Finalised as at 2024/10/25)</t>
  </si>
  <si>
    <t>Kwazulu-Natal: Umkhanyakude (DC27) - Table C6 Quarterly Budget Statement - Financial Position ( Water management                                   ) for 1st Quarter ended 30 September 2024 (Figures Finalised as at 2024/10/25)</t>
  </si>
  <si>
    <t>Kwazulu-Natal: Mfolozi (KZN281) - Table C6 Quarterly Budget Statement - Financial Position ( Water management                                   ) for 1st Quarter ended 30 September 2024 (Figures Finalised as at 2024/10/25)</t>
  </si>
  <si>
    <t>Kwazulu-Natal: uMhlathuze (KZN282) - Table C6 Quarterly Budget Statement - Financial Position ( Water management                                   ) for 1st Quarter ended 30 September 2024 (Figures Finalised as at 2024/10/25)</t>
  </si>
  <si>
    <t>Kwazulu-Natal: uMlalazi (KZN284) - Table C6 Quarterly Budget Statement - Financial Position ( Water management                                   ) for 1st Quarter ended 30 September 2024 (Figures Finalised as at 2024/10/25)</t>
  </si>
  <si>
    <t>Kwazulu-Natal: Mthonjaneni (KZN285) - Table C6 Quarterly Budget Statement - Financial Position ( Water management                                   ) for 1st Quarter ended 30 September 2024 (Figures Finalised as at 2024/10/25)</t>
  </si>
  <si>
    <t>Kwazulu-Natal: Nkandla (KZN286) - Table C6 Quarterly Budget Statement - Financial Position ( Water management                                   ) for 1st Quarter ended 30 September 2024 (Figures Finalised as at 2024/10/25)</t>
  </si>
  <si>
    <t>Kwazulu-Natal: King Cetshwayo (DC28) - Table C6 Quarterly Budget Statement - Financial Position ( Water management                                   ) for 1st Quarter ended 30 September 2024 (Figures Finalised as at 2024/10/25)</t>
  </si>
  <si>
    <t>Kwazulu-Natal: Mandeni (KZN291) - Table C6 Quarterly Budget Statement - Financial Position ( Water management                                   ) for 1st Quarter ended 30 September 2024 (Figures Finalised as at 2024/10/25)</t>
  </si>
  <si>
    <t>Kwazulu-Natal: KwaDukuza (KZN292) - Table C6 Quarterly Budget Statement - Financial Position ( Water management                                   ) for 1st Quarter ended 30 September 2024 (Figures Finalised as at 2024/10/25)</t>
  </si>
  <si>
    <t>Kwazulu-Natal: Ndwedwe (KZN293) - Table C6 Quarterly Budget Statement - Financial Position ( Water management                                   ) for 1st Quarter ended 30 September 2024 (Figures Finalised as at 2024/10/25)</t>
  </si>
  <si>
    <t>Kwazulu-Natal: Maphumulo (KZN294) - Table C6 Quarterly Budget Statement - Financial Position ( Water management                                   ) for 1st Quarter ended 30 September 2024 (Figures Finalised as at 2024/10/25)</t>
  </si>
  <si>
    <t>Kwazulu-Natal: iLembe (DC29) - Table C6 Quarterly Budget Statement - Financial Position ( Water management                                   ) for 1st Quarter ended 30 September 2024 (Figures Finalised as at 2024/10/25)</t>
  </si>
  <si>
    <t>Kwazulu-Natal: Greater Kokstad (KZN433) - Table C6 Quarterly Budget Statement - Financial Position ( Water management                                   ) for 1st Quarter ended 30 September 2024 (Figures Finalised as at 2024/10/25)</t>
  </si>
  <si>
    <t>Kwazulu-Natal: Johannes Phumani Phungula (KZN434) - Table C6 Quarterly Budget Statement - Financial Position ( Water management                                   ) for 1st Quarter ended 30 September 2024 (Figures Finalised as at 2024/10/25)</t>
  </si>
  <si>
    <t>Kwazulu-Natal: Umzimkhulu (KZN435) - Table C6 Quarterly Budget Statement - Financial Position ( Water management                                   ) for 1st Quarter ended 30 September 2024 (Figures Finalised as at 2024/10/25)</t>
  </si>
  <si>
    <t>Kwazulu-Natal: Dr Nkosazana Dlamini Zuma (KZN436) - Table C6 Quarterly Budget Statement - Financial Position ( Water management                                   ) for 1st Quarter ended 30 September 2024 (Figures Finalised as at 2024/10/25)</t>
  </si>
  <si>
    <t>Kwazulu-Natal: Harry Gwala (DC43) - Table C6 Quarterly Budget Statement - Financial Position ( Water management                                   ) for 1st Quarter ended 30 September 2024 (Figures Finalised as at 2024/10/25)</t>
  </si>
  <si>
    <t>Limpopo: Greater Giyani (LIM331) - Table C6 Quarterly Budget Statement - Financial Position ( Water management                                   ) for 1st Quarter ended 30 September 2024 (Figures Finalised as at 2024/10/25)</t>
  </si>
  <si>
    <t>Limpopo: Greater Letaba (LIM332) - Table C6 Quarterly Budget Statement - Financial Position ( Water management                                   ) for 1st Quarter ended 30 September 2024 (Figures Finalised as at 2024/10/25)</t>
  </si>
  <si>
    <t>Limpopo: Greater Tzaneen (LIM333) - Table C6 Quarterly Budget Statement - Financial Position ( Water management                                   ) for 1st Quarter ended 30 September 2024 (Figures Finalised as at 2024/10/25)</t>
  </si>
  <si>
    <t>Limpopo: Ba-Phalaborwa (LIM334) - Table C6 Quarterly Budget Statement - Financial Position ( Water management                                   ) for 1st Quarter ended 30 September 2024 (Figures Finalised as at 2024/10/25)</t>
  </si>
  <si>
    <t>Limpopo: Maruleng (LIM335) - Table C6 Quarterly Budget Statement - Financial Position ( Water management                                   ) for 1st Quarter ended 30 September 2024 (Figures Finalised as at 2024/10/25)</t>
  </si>
  <si>
    <t>Limpopo: Mopani (DC33) - Table C6 Quarterly Budget Statement - Financial Position ( Water management                                   ) for 1st Quarter ended 30 September 2024 (Figures Finalised as at 2024/10/25)</t>
  </si>
  <si>
    <t>Limpopo: Musina (LIM341) - Table C6 Quarterly Budget Statement - Financial Position ( Water management                                   ) for 1st Quarter ended 30 September 2024 (Figures Finalised as at 2024/10/25)</t>
  </si>
  <si>
    <t>Limpopo: Thulamela (LIM343) - Table C6 Quarterly Budget Statement - Financial Position ( Water management                                   ) for 1st Quarter ended 30 September 2024 (Figures Finalised as at 2024/10/25)</t>
  </si>
  <si>
    <t>Limpopo: Makhado (LIM344) - Table C6 Quarterly Budget Statement - Financial Position ( Water management                                   ) for 1st Quarter ended 30 September 2024 (Figures Finalised as at 2024/10/25)</t>
  </si>
  <si>
    <t>Limpopo: Collins Chabane (LIM345) - Table C6 Quarterly Budget Statement - Financial Position ( Water management                                   ) for 1st Quarter ended 30 September 2024 (Figures Finalised as at 2024/10/25)</t>
  </si>
  <si>
    <t>Limpopo: Vhembe (DC34) - Table C6 Quarterly Budget Statement - Financial Position ( Water management                                   ) for 1st Quarter ended 30 September 2024 (Figures Finalised as at 2024/10/25)</t>
  </si>
  <si>
    <t>Limpopo: Blouberg (LIM351) - Table C6 Quarterly Budget Statement - Financial Position ( Water management                                   ) for 1st Quarter ended 30 September 2024 (Figures Finalised as at 2024/10/25)</t>
  </si>
  <si>
    <t>Limpopo: Molemole (LIM353) - Table C6 Quarterly Budget Statement - Financial Position ( Water management                                   ) for 1st Quarter ended 30 September 2024 (Figures Finalised as at 2024/10/25)</t>
  </si>
  <si>
    <t>Limpopo: Polokwane (LIM354) - Table C6 Quarterly Budget Statement - Financial Position ( Water management                                   ) for 1st Quarter ended 30 September 2024 (Figures Finalised as at 2024/10/25)</t>
  </si>
  <si>
    <t>Limpopo: Lepelle-Nkumpi (LIM355) - Table C6 Quarterly Budget Statement - Financial Position ( Water management                                   ) for 1st Quarter ended 30 September 2024 (Figures Finalised as at 2024/10/25)</t>
  </si>
  <si>
    <t>Limpopo: Capricorn (DC35) - Table C6 Quarterly Budget Statement - Financial Position ( Water management                                   ) for 1st Quarter ended 30 September 2024 (Figures Finalised as at 2024/10/25)</t>
  </si>
  <si>
    <t>Limpopo: Thabazimbi (LIM361) - Table C6 Quarterly Budget Statement - Financial Position ( Water management                                   ) for 1st Quarter ended 30 September 2024 (Figures Finalised as at 2024/10/25)</t>
  </si>
  <si>
    <t>Limpopo: Lephalale (LIM362) - Table C6 Quarterly Budget Statement - Financial Position ( Water management                                   ) for 1st Quarter ended 30 September 2024 (Figures Finalised as at 2024/10/25)</t>
  </si>
  <si>
    <t>Limpopo: Bela Bela (LIM366) - Table C6 Quarterly Budget Statement - Financial Position ( Water management                                   ) for 1st Quarter ended 30 September 2024 (Figures Finalised as at 2024/10/25)</t>
  </si>
  <si>
    <t>Limpopo: Mogalakwena (LIM367) - Table C6 Quarterly Budget Statement - Financial Position ( Water management                                   ) for 1st Quarter ended 30 September 2024 (Figures Finalised as at 2024/10/25)</t>
  </si>
  <si>
    <t>Limpopo: Modimolle-Mookgopong (LIM368) - Table C6 Quarterly Budget Statement - Financial Position ( Water management                                   ) for 1st Quarter ended 30 September 2024 (Figures Finalised as at 2024/10/25)</t>
  </si>
  <si>
    <t>Limpopo: Waterberg (DC36) - Table C6 Quarterly Budget Statement - Financial Position ( Water management                                   ) for 1st Quarter ended 30 September 2024 (Figures Finalised as at 2024/10/25)</t>
  </si>
  <si>
    <t>Limpopo: Ephraim Mogale (LIM471) - Table C6 Quarterly Budget Statement - Financial Position ( Water management                                   ) for 1st Quarter ended 30 September 2024 (Figures Finalised as at 2024/10/25)</t>
  </si>
  <si>
    <t>Limpopo: Elias Motsoaledi (LIM472) - Table C6 Quarterly Budget Statement - Financial Position ( Water management                                   ) for 1st Quarter ended 30 September 2024 (Figures Finalised as at 2024/10/25)</t>
  </si>
  <si>
    <t>Limpopo: Makhuduthamaga (LIM473) - Table C6 Quarterly Budget Statement - Financial Position ( Water management                                   ) for 1st Quarter ended 30 September 2024 (Figures Finalised as at 2024/10/25)</t>
  </si>
  <si>
    <t>Limpopo: Tubatse Fetakgomo (LIM476) - Table C6 Quarterly Budget Statement - Financial Position ( Water management                                   ) for 1st Quarter ended 30 September 2024 (Figures Finalised as at 2024/10/25)</t>
  </si>
  <si>
    <t>Limpopo: Sekhukhune (DC47) - Table C6 Quarterly Budget Statement - Financial Position ( Water management                                   ) for 1st Quarter ended 30 September 2024 (Figures Finalised as at 2024/10/25)</t>
  </si>
  <si>
    <t>Mpumalanga: Albert Luthuli (MP301) - Table C6 Quarterly Budget Statement - Financial Position ( Water management                                   ) for 1st Quarter ended 30 September 2024 (Figures Finalised as at 2024/10/25)</t>
  </si>
  <si>
    <t>Mpumalanga: Msukaligwa (MP302) - Table C6 Quarterly Budget Statement - Financial Position ( Water management                                   ) for 1st Quarter ended 30 September 2024 (Figures Finalised as at 2024/10/25)</t>
  </si>
  <si>
    <t>Mpumalanga: Mkhondo (MP303) - Table C6 Quarterly Budget Statement - Financial Position ( Water management                                   ) for 1st Quarter ended 30 September 2024 (Figures Finalised as at 2024/10/25)</t>
  </si>
  <si>
    <t>Mpumalanga: Pixley Ka Seme (MP) (MP304) - Table C6 Quarterly Budget Statement - Financial Position ( Water management                                   ) for 1st Quarter ended 30 September 2024 (Figures Finalised as at 2024/10/25)</t>
  </si>
  <si>
    <t>Mpumalanga: Lekwa (MP305) - Table C6 Quarterly Budget Statement - Financial Position ( Water management                                   ) for 1st Quarter ended 30 September 2024 (Figures Finalised as at 2024/10/25)</t>
  </si>
  <si>
    <t>Mpumalanga: Dipaleseng (MP306) - Table C6 Quarterly Budget Statement - Financial Position ( Water management                                   ) for 1st Quarter ended 30 September 2024 (Figures Finalised as at 2024/10/25)</t>
  </si>
  <si>
    <t>Mpumalanga: Govan Mbeki (MP307) - Table C6 Quarterly Budget Statement - Financial Position ( Water management                                   ) for 1st Quarter ended 30 September 2024 (Figures Finalised as at 2024/10/25)</t>
  </si>
  <si>
    <t>Mpumalanga: Gert Sibande (DC30) - Table C6 Quarterly Budget Statement - Financial Position ( Water management                                   ) for 1st Quarter ended 30 September 2024 (Figures Finalised as at 2024/10/25)</t>
  </si>
  <si>
    <t>Mpumalanga: Victor Khanye (MP311) - Table C6 Quarterly Budget Statement - Financial Position ( Water management                                   ) for 1st Quarter ended 30 September 2024 (Figures Finalised as at 2024/10/25)</t>
  </si>
  <si>
    <t>Mpumalanga: Emalahleni (MP) (MP312) - Table C6 Quarterly Budget Statement - Financial Position ( Water management                                   ) for 1st Quarter ended 30 September 2024 (Figures Finalised as at 2024/10/25)</t>
  </si>
  <si>
    <t>Mpumalanga: Steve Tshwete (MP313) - Table C6 Quarterly Budget Statement - Financial Position ( Water management                                   ) for 1st Quarter ended 30 September 2024 (Figures Finalised as at 2024/10/25)</t>
  </si>
  <si>
    <t>Mpumalanga: Emakhazeni (MP314) - Table C6 Quarterly Budget Statement - Financial Position ( Water management                                   ) for 1st Quarter ended 30 September 2024 (Figures Finalised as at 2024/10/25)</t>
  </si>
  <si>
    <t>Mpumalanga: Thembisile Hani (MP315) - Table C6 Quarterly Budget Statement - Financial Position ( Water management                                   ) for 1st Quarter ended 30 September 2024 (Figures Finalised as at 2024/10/25)</t>
  </si>
  <si>
    <t>Mpumalanga: Dr J.S. Moroka (MP316) - Table C6 Quarterly Budget Statement - Financial Position ( Water management                                   ) for 1st Quarter ended 30 September 2024 (Figures Finalised as at 2024/10/25)</t>
  </si>
  <si>
    <t>Mpumalanga: Nkangala (DC31) - Table C6 Quarterly Budget Statement - Financial Position ( Water management                                   ) for 1st Quarter ended 30 September 2024 (Figures Finalised as at 2024/10/25)</t>
  </si>
  <si>
    <t>Mpumalanga: Thaba Chweu (MP321) - Table C6 Quarterly Budget Statement - Financial Position ( Water management                                   ) for 1st Quarter ended 30 September 2024 (Figures Finalised as at 2024/10/25)</t>
  </si>
  <si>
    <t>Mpumalanga: Nkomazi (MP324) - Table C6 Quarterly Budget Statement - Financial Position ( Water management                                   ) for 1st Quarter ended 30 September 2024 (Figures Finalised as at 2024/10/25)</t>
  </si>
  <si>
    <t>Mpumalanga: Bushbuckridge (MP325) - Table C6 Quarterly Budget Statement - Financial Position ( Water management                                   ) for 1st Quarter ended 30 September 2024 (Figures Finalised as at 2024/10/25)</t>
  </si>
  <si>
    <t>Mpumalanga: City of Mbombela (MP326) - Table C6 Quarterly Budget Statement - Financial Position ( Water management                                   ) for 1st Quarter ended 30 September 2024 (Figures Finalised as at 2024/10/25)</t>
  </si>
  <si>
    <t>Mpumalanga: Ehlanzeni (DC32) - Table C6 Quarterly Budget Statement - Financial Position ( Water management                                   ) for 1st Quarter ended 30 September 2024 (Figures Finalised as at 2024/10/25)</t>
  </si>
  <si>
    <t>Northern Cape: Joe Morolong (NC451) - Table C6 Quarterly Budget Statement - Financial Position ( Water management                                   ) for 1st Quarter ended 30 September 2024 (Figures Finalised as at 2024/10/25)</t>
  </si>
  <si>
    <t>Northern Cape: Ga-Segonyana (NC452) - Table C6 Quarterly Budget Statement - Financial Position ( Water management                                   ) for 1st Quarter ended 30 September 2024 (Figures Finalised as at 2024/10/25)</t>
  </si>
  <si>
    <t>Northern Cape: Gamagara (NC453) - Table C6 Quarterly Budget Statement - Financial Position ( Water management                                   ) for 1st Quarter ended 30 September 2024 (Figures Finalised as at 2024/10/25)</t>
  </si>
  <si>
    <t>Northern Cape: John Taolo Gaetsewe (DC45) - Table C6 Quarterly Budget Statement - Financial Position ( Water management                                   ) for 1st Quarter ended 30 September 2024 (Figures Finalised as at 2024/10/25)</t>
  </si>
  <si>
    <t>Northern Cape: Richtersveld (NC061) - Table C6 Quarterly Budget Statement - Financial Position ( Water management                                   ) for 1st Quarter ended 30 September 2024 (Figures Finalised as at 2024/10/25)</t>
  </si>
  <si>
    <t>Northern Cape: Nama Khoi (NC062) - Table C6 Quarterly Budget Statement - Financial Position ( Water management                                   ) for 1st Quarter ended 30 September 2024 (Figures Finalised as at 2024/10/25)</t>
  </si>
  <si>
    <t>Northern Cape: Kamiesberg (NC064) - Table C6 Quarterly Budget Statement - Financial Position ( Water management                                   ) for 1st Quarter ended 30 September 2024 (Figures Finalised as at 2024/10/25)</t>
  </si>
  <si>
    <t>Northern Cape: Hantam (NC065) - Table C6 Quarterly Budget Statement - Financial Position ( Water management                                   ) for 1st Quarter ended 30 September 2024 (Figures Finalised as at 2024/10/25)</t>
  </si>
  <si>
    <t>Northern Cape: Karoo Hoogland (NC066) - Table C6 Quarterly Budget Statement - Financial Position ( Water management                                   ) for 1st Quarter ended 30 September 2024 (Figures Finalised as at 2024/10/25)</t>
  </si>
  <si>
    <t>Northern Cape: Khai-Ma (NC067) - Table C6 Quarterly Budget Statement - Financial Position ( Water management                                   ) for 1st Quarter ended 30 September 2024 (Figures Finalised as at 2024/10/25)</t>
  </si>
  <si>
    <t>Northern Cape: Namakwa (DC6) - Table C6 Quarterly Budget Statement - Financial Position ( Water management                                   ) for 1st Quarter ended 30 September 2024 (Figures Finalised as at 2024/10/25)</t>
  </si>
  <si>
    <t>Northern Cape: Ubuntu (NC071) - Table C6 Quarterly Budget Statement - Financial Position ( Water management                                   ) for 1st Quarter ended 30 September 2024 (Figures Finalised as at 2024/10/25)</t>
  </si>
  <si>
    <t>Northern Cape: Umsobomvu (NC072) - Table C6 Quarterly Budget Statement - Financial Position ( Water management                                   ) for 1st Quarter ended 30 September 2024 (Figures Finalised as at 2024/10/25)</t>
  </si>
  <si>
    <t>Northern Cape: Emthanjeni (NC073) - Table C6 Quarterly Budget Statement - Financial Position ( Water management                                   ) for 1st Quarter ended 30 September 2024 (Figures Finalised as at 2024/10/25)</t>
  </si>
  <si>
    <t>Northern Cape: Kareeberg (NC074) - Table C6 Quarterly Budget Statement - Financial Position ( Water management                                   ) for 1st Quarter ended 30 September 2024 (Figures Finalised as at 2024/10/25)</t>
  </si>
  <si>
    <t>Northern Cape: Renosterberg (NC075) - Table C6 Quarterly Budget Statement - Financial Position ( Water management                                   ) for 1st Quarter ended 30 September 2024 (Figures Finalised as at 2024/10/25)</t>
  </si>
  <si>
    <t>Northern Cape: Thembelihle (NC076) - Table C6 Quarterly Budget Statement - Financial Position ( Water management                                   ) for 1st Quarter ended 30 September 2024 (Figures Finalised as at 2024/10/25)</t>
  </si>
  <si>
    <t>Northern Cape: Siyathemba (NC077) - Table C6 Quarterly Budget Statement - Financial Position ( Water management                                   ) for 1st Quarter ended 30 September 2024 (Figures Finalised as at 2024/10/25)</t>
  </si>
  <si>
    <t>Northern Cape: Siyancuma (NC078) - Table C6 Quarterly Budget Statement - Financial Position ( Water management                                   ) for 1st Quarter ended 30 September 2024 (Figures Finalised as at 2024/10/25)</t>
  </si>
  <si>
    <t>Northern Cape: Pixley Ka Seme (NC) (DC7) - Table C6 Quarterly Budget Statement - Financial Position ( Water management                                   ) for 1st Quarter ended 30 September 2024 (Figures Finalised as at 2024/10/25)</t>
  </si>
  <si>
    <t>Northern Cape: !Kai! Garib (NC082) - Table C6 Quarterly Budget Statement - Financial Position ( Water management                                   ) for 1st Quarter ended 30 September 2024 (Figures Finalised as at 2024/10/25)</t>
  </si>
  <si>
    <t>Northern Cape: !Kheis (NC084) - Table C6 Quarterly Budget Statement - Financial Position ( Water management                                   ) for 1st Quarter ended 30 September 2024 (Figures Finalised as at 2024/10/25)</t>
  </si>
  <si>
    <t>Northern Cape: Tsantsabane (NC085) - Table C6 Quarterly Budget Statement - Financial Position ( Water management                                   ) for 1st Quarter ended 30 September 2024 (Figures Finalised as at 2024/10/25)</t>
  </si>
  <si>
    <t>Northern Cape: Kgatelopele (NC086) - Table C6 Quarterly Budget Statement - Financial Position ( Water management                                   ) for 1st Quarter ended 30 September 2024 (Figures Finalised as at 2024/10/25)</t>
  </si>
  <si>
    <t>Northern Cape: Dawid Kruiper (NC087) - Table C6 Quarterly Budget Statement - Financial Position ( Water management                                   ) for 1st Quarter ended 30 September 2024 (Figures Finalised as at 2024/10/25)</t>
  </si>
  <si>
    <t>Northern Cape: Z F Mgcawu (DC8) - Table C6 Quarterly Budget Statement - Financial Position ( Water management                                   ) for 1st Quarter ended 30 September 2024 (Figures Finalised as at 2024/10/25)</t>
  </si>
  <si>
    <t>Northern Cape: Sol Plaatje (NC091) - Table C6 Quarterly Budget Statement - Financial Position ( Water management                                   ) for 1st Quarter ended 30 September 2024 (Figures Finalised as at 2024/10/25)</t>
  </si>
  <si>
    <t>Northern Cape: Dikgatlong (NC092) - Table C6 Quarterly Budget Statement - Financial Position ( Water management                                   ) for 1st Quarter ended 30 September 2024 (Figures Finalised as at 2024/10/25)</t>
  </si>
  <si>
    <t>Northern Cape: Magareng (NC093) - Table C6 Quarterly Budget Statement - Financial Position ( Water management                                   ) for 1st Quarter ended 30 September 2024 (Figures Finalised as at 2024/10/25)</t>
  </si>
  <si>
    <t>Northern Cape: Phokwane (NC094) - Table C6 Quarterly Budget Statement - Financial Position ( Water management                                   ) for 1st Quarter ended 30 September 2024 (Figures Finalised as at 2024/10/25)</t>
  </si>
  <si>
    <t>Northern Cape: Frances Baard (DC9) - Table C6 Quarterly Budget Statement - Financial Position ( Water management                                   ) for 1st Quarter ended 30 September 2024 (Figures Finalised as at 2024/10/25)</t>
  </si>
  <si>
    <t>North West: Moretele (NW371) - Table C6 Quarterly Budget Statement - Financial Position ( Water management                                   ) for 1st Quarter ended 30 September 2024 (Figures Finalised as at 2024/10/25)</t>
  </si>
  <si>
    <t>North West: Madibeng (NW372) - Table C6 Quarterly Budget Statement - Financial Position ( Water management                                   ) for 1st Quarter ended 30 September 2024 (Figures Finalised as at 2024/10/25)</t>
  </si>
  <si>
    <t>North West: Rustenburg (NW373) - Table C6 Quarterly Budget Statement - Financial Position ( Water management                                   ) for 1st Quarter ended 30 September 2024 (Figures Finalised as at 2024/10/25)</t>
  </si>
  <si>
    <t>North West: Kgetlengrivier (NW374) - Table C6 Quarterly Budget Statement - Financial Position ( Water management                                   ) for 1st Quarter ended 30 September 2024 (Figures Finalised as at 2024/10/25)</t>
  </si>
  <si>
    <t>North West: Moses Kotane (NW375) - Table C6 Quarterly Budget Statement - Financial Position ( Water management                                   ) for 1st Quarter ended 30 September 2024 (Figures Finalised as at 2024/10/25)</t>
  </si>
  <si>
    <t>North West: Bojanala Platinum (DC37) - Table C6 Quarterly Budget Statement - Financial Position ( Water management                                   ) for 1st Quarter ended 30 September 2024 (Figures Finalised as at 2024/10/25)</t>
  </si>
  <si>
    <t>North West: Ratlou (NW381) - Table C6 Quarterly Budget Statement - Financial Position ( Water management                                   ) for 1st Quarter ended 30 September 2024 (Figures Finalised as at 2024/10/25)</t>
  </si>
  <si>
    <t>North West: Tswaing (NW382) - Table C6 Quarterly Budget Statement - Financial Position ( Water management                                   ) for 1st Quarter ended 30 September 2024 (Figures Finalised as at 2024/10/25)</t>
  </si>
  <si>
    <t>North West: Mafikeng (NW383) - Table C6 Quarterly Budget Statement - Financial Position ( Water management                                   ) for 1st Quarter ended 30 September 2024 (Figures Finalised as at 2024/10/25)</t>
  </si>
  <si>
    <t>North West: Ditsobotla (NW384) - Table C6 Quarterly Budget Statement - Financial Position ( Water management                                   ) for 1st Quarter ended 30 September 2024 (Figures Finalised as at 2024/10/25)</t>
  </si>
  <si>
    <t>North West: Ramotshere Moiloa (NW385) - Table C6 Quarterly Budget Statement - Financial Position ( Water management                                   ) for 1st Quarter ended 30 September 2024 (Figures Finalised as at 2024/10/25)</t>
  </si>
  <si>
    <t>North West: Ngaka Modiri Molema (DC38) - Table C6 Quarterly Budget Statement - Financial Position ( Water management                                   ) for 1st Quarter ended 30 September 2024 (Figures Finalised as at 2024/10/25)</t>
  </si>
  <si>
    <t>North West: Naledi (NW) (NW392) - Table C6 Quarterly Budget Statement - Financial Position ( Water management                                   ) for 1st Quarter ended 30 September 2024 (Figures Finalised as at 2024/10/25)</t>
  </si>
  <si>
    <t>North West: Mamusa (NW393) - Table C6 Quarterly Budget Statement - Financial Position ( Water management                                   ) for 1st Quarter ended 30 September 2024 (Figures Finalised as at 2024/10/25)</t>
  </si>
  <si>
    <t>North West: Greater Taung (NW394) - Table C6 Quarterly Budget Statement - Financial Position ( Water management                                   ) for 1st Quarter ended 30 September 2024 (Figures Finalised as at 2024/10/25)</t>
  </si>
  <si>
    <t>North West: Lekwa-Teemane (NW396) - Table C6 Quarterly Budget Statement - Financial Position ( Water management                                   ) for 1st Quarter ended 30 September 2024 (Figures Finalised as at 2024/10/25)</t>
  </si>
  <si>
    <t>North West: Kagisano-Molopo (NW397) - Table C6 Quarterly Budget Statement - Financial Position ( Water management                                   ) for 1st Quarter ended 30 September 2024 (Figures Finalised as at 2024/10/25)</t>
  </si>
  <si>
    <t>North West: Dr Ruth Segomotsi Mompati (DC39) - Table C6 Quarterly Budget Statement - Financial Position ( Water management                                   ) for 1st Quarter ended 30 September 2024 (Figures Finalised as at 2024/10/25)</t>
  </si>
  <si>
    <t>North West: City of Matlosana (NW403) - Table C6 Quarterly Budget Statement - Financial Position ( Water management                                   ) for 1st Quarter ended 30 September 2024 (Figures Finalised as at 2024/10/25)</t>
  </si>
  <si>
    <t>North West: Maquassi Hills (NW404) - Table C6 Quarterly Budget Statement - Financial Position ( Water management                                   ) for 1st Quarter ended 30 September 2024 (Figures Finalised as at 2024/10/25)</t>
  </si>
  <si>
    <t>North West: J B Marks (NW405) - Table C6 Quarterly Budget Statement - Financial Position ( Water management                                   ) for 1st Quarter ended 30 September 2024 (Figures Finalised as at 2024/10/25)</t>
  </si>
  <si>
    <t>North West: Dr Kenneth Kaunda (DC40) - Table C6 Quarterly Budget Statement - Financial Position ( Water management                                   ) for 1st Quarter ended 30 September 2024 (Figures Finalised as at 2024/10/25)</t>
  </si>
  <si>
    <t>Western Cape: Cape Town (CPT) - Table C6 Quarterly Budget Statement - Financial Position ( Water management                                   ) for 1st Quarter ended 30 September 2024 (Figures Finalised as at 2024/10/25)</t>
  </si>
  <si>
    <t>Western Cape: Matzikama (WC011) - Table C6 Quarterly Budget Statement - Financial Position ( Water management                                   ) for 1st Quarter ended 30 September 2024 (Figures Finalised as at 2024/10/25)</t>
  </si>
  <si>
    <t>Western Cape: Cederberg (WC012) - Table C6 Quarterly Budget Statement - Financial Position ( Water management                                   ) for 1st Quarter ended 30 September 2024 (Figures Finalised as at 2024/10/25)</t>
  </si>
  <si>
    <t>Western Cape: Bergrivier (WC013) - Table C6 Quarterly Budget Statement - Financial Position ( Water management                                   ) for 1st Quarter ended 30 September 2024 (Figures Finalised as at 2024/10/25)</t>
  </si>
  <si>
    <t>Western Cape: Saldanha Bay (WC014) - Table C6 Quarterly Budget Statement - Financial Position ( Water management                                   ) for 1st Quarter ended 30 September 2024 (Figures Finalised as at 2024/10/25)</t>
  </si>
  <si>
    <t>Western Cape: Swartland (WC015) - Table C6 Quarterly Budget Statement - Financial Position ( Water management                                   ) for 1st Quarter ended 30 September 2024 (Figures Finalised as at 2024/10/25)</t>
  </si>
  <si>
    <t>Western Cape: West Coast (DC1) - Table C6 Quarterly Budget Statement - Financial Position ( Water management                                   ) for 1st Quarter ended 30 September 2024 (Figures Finalised as at 2024/10/25)</t>
  </si>
  <si>
    <t>Western Cape: Witzenberg (WC022) - Table C6 Quarterly Budget Statement - Financial Position ( Water management                                   ) for 1st Quarter ended 30 September 2024 (Figures Finalised as at 2024/10/25)</t>
  </si>
  <si>
    <t>Western Cape: Drakenstein (WC023) - Table C6 Quarterly Budget Statement - Financial Position ( Water management                                   ) for 1st Quarter ended 30 September 2024 (Figures Finalised as at 2024/10/25)</t>
  </si>
  <si>
    <t>Western Cape: Stellenbosch (WC024) - Table C6 Quarterly Budget Statement - Financial Position ( Water management                                   ) for 1st Quarter ended 30 September 2024 (Figures Finalised as at 2024/10/25)</t>
  </si>
  <si>
    <t>Western Cape: Breede Valley (WC025) - Table C6 Quarterly Budget Statement - Financial Position ( Water management                                   ) for 1st Quarter ended 30 September 2024 (Figures Finalised as at 2024/10/25)</t>
  </si>
  <si>
    <t>Western Cape: Langeberg (WC026) - Table C6 Quarterly Budget Statement - Financial Position ( Water management                                   ) for 1st Quarter ended 30 September 2024 (Figures Finalised as at 2024/10/25)</t>
  </si>
  <si>
    <t>Western Cape: Cape Winelands DM (DC2) - Table C6 Quarterly Budget Statement - Financial Position ( Water management                                   ) for 1st Quarter ended 30 September 2024 (Figures Finalised as at 2024/10/25)</t>
  </si>
  <si>
    <t>Western Cape: Theewaterskloof (WC031) - Table C6 Quarterly Budget Statement - Financial Position ( Water management                                   ) for 1st Quarter ended 30 September 2024 (Figures Finalised as at 2024/10/25)</t>
  </si>
  <si>
    <t>Western Cape: Overstrand (WC032) - Table C6 Quarterly Budget Statement - Financial Position ( Water management                                   ) for 1st Quarter ended 30 September 2024 (Figures Finalised as at 2024/10/25)</t>
  </si>
  <si>
    <t>Western Cape: Cape Agulhas (WC033) - Table C6 Quarterly Budget Statement - Financial Position ( Water management                                   ) for 1st Quarter ended 30 September 2024 (Figures Finalised as at 2024/10/25)</t>
  </si>
  <si>
    <t>Western Cape: Swellendam (WC034) - Table C6 Quarterly Budget Statement - Financial Position ( Water management                                   ) for 1st Quarter ended 30 September 2024 (Figures Finalised as at 2024/10/25)</t>
  </si>
  <si>
    <t>Western Cape: Overberg (DC3) - Table C6 Quarterly Budget Statement - Financial Position ( Water management                                   ) for 1st Quarter ended 30 September 2024 (Figures Finalised as at 2024/10/25)</t>
  </si>
  <si>
    <t>Western Cape: Kannaland (WC041) - Table C6 Quarterly Budget Statement - Financial Position ( Water management                                   ) for 1st Quarter ended 30 September 2024 (Figures Finalised as at 2024/10/25)</t>
  </si>
  <si>
    <t>Western Cape: Hessequa (WC042) - Table C6 Quarterly Budget Statement - Financial Position ( Water management                                   ) for 1st Quarter ended 30 September 2024 (Figures Finalised as at 2024/10/25)</t>
  </si>
  <si>
    <t>Western Cape: Mossel Bay (WC043) - Table C6 Quarterly Budget Statement - Financial Position ( Water management                                   ) for 1st Quarter ended 30 September 2024 (Figures Finalised as at 2024/10/25)</t>
  </si>
  <si>
    <t>Western Cape: George (WC044) - Table C6 Quarterly Budget Statement - Financial Position ( Water management                                   ) for 1st Quarter ended 30 September 2024 (Figures Finalised as at 2024/10/25)</t>
  </si>
  <si>
    <t>Western Cape: Oudtshoorn (WC045) - Table C6 Quarterly Budget Statement - Financial Position ( Water management                                   ) for 1st Quarter ended 30 September 2024 (Figures Finalised as at 2024/10/25)</t>
  </si>
  <si>
    <t>Western Cape: Bitou (WC047) - Table C6 Quarterly Budget Statement - Financial Position ( Water management                                   ) for 1st Quarter ended 30 September 2024 (Figures Finalised as at 2024/10/25)</t>
  </si>
  <si>
    <t>Western Cape: Knysna (WC048) - Table C6 Quarterly Budget Statement - Financial Position ( Water management                                   ) for 1st Quarter ended 30 September 2024 (Figures Finalised as at 2024/10/25)</t>
  </si>
  <si>
    <t>Western Cape: Garden Route (DC4) - Table C6 Quarterly Budget Statement - Financial Position ( Water management                                   ) for 1st Quarter ended 30 September 2024 (Figures Finalised as at 2024/10/25)</t>
  </si>
  <si>
    <t>Western Cape: Laingsburg (WC051) - Table C6 Quarterly Budget Statement - Financial Position ( Water management                                   ) for 1st Quarter ended 30 September 2024 (Figures Finalised as at 2024/10/25)</t>
  </si>
  <si>
    <t>Western Cape: Prince Albert (WC052) - Table C6 Quarterly Budget Statement - Financial Position ( Water management                                   ) for 1st Quarter ended 30 September 2024 (Figures Finalised as at 2024/10/25)</t>
  </si>
  <si>
    <t>Western Cape: Beaufort West (WC053) - Table C6 Quarterly Budget Statement - Financial Position ( Water management                                   ) for 1st Quarter ended 30 September 2024 (Figures Finalised as at 2024/10/25)</t>
  </si>
  <si>
    <t>Western Cape: Central Karoo (DC5) - Table C6 Quarterly Budget Statement - Financial Position ( Water management                                   ) for 1st Quarter ended 30 September 2024 (Figures Finalised as at 2024/10/25)</t>
  </si>
  <si>
    <t>Summary - Table C6 Quarterly Budget Statement - Financial Position ( Water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</si>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</sst>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-15120523924</v>
      </c>
      <c r="D6" s="18"/>
      <c r="E6" s="19">
        <v>1173433828</v>
      </c>
      <c r="F6" s="20">
        <v>1273771215</v>
      </c>
      <c r="G6" s="20">
        <v>-14269699568</v>
      </c>
      <c r="H6" s="20">
        <v>923084024</v>
      </c>
      <c r="I6" s="20">
        <v>-2112224425</v>
      </c>
      <c r="J6" s="20">
        <v>-15458839969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-15458839969</v>
      </c>
      <c r="X6" s="20">
        <v>-2043869520</v>
      </c>
      <c r="Y6" s="20">
        <v>-13414970449</v>
      </c>
      <c r="Z6" s="21">
        <v>656.35160746464874</v>
      </c>
      <c r="AA6" s="22">
        <v>1273771215</v>
      </c>
    </row>
    <row r="7" spans="1:27" ht="13.5" x14ac:dyDescent="0.25">
      <c r="A7" s="23" t="s">
        <v>35</v>
      </c>
      <c r="B7" s="17" t="s">
        <v>32</v>
      </c>
      <c r="C7" s="18">
        <v>26192985862</v>
      </c>
      <c r="D7" s="18"/>
      <c r="E7" s="19">
        <v>19291679077</v>
      </c>
      <c r="F7" s="20">
        <v>22059143835</v>
      </c>
      <c r="G7" s="20">
        <v>22980569041</v>
      </c>
      <c r="H7" s="20">
        <v>-2035369737</v>
      </c>
      <c r="I7" s="20">
        <v>2359451257</v>
      </c>
      <c r="J7" s="20">
        <v>23304650561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23304650561</v>
      </c>
      <c r="X7" s="20">
        <v>8965260333</v>
      </c>
      <c r="Y7" s="20">
        <v>14339390228</v>
      </c>
      <c r="Z7" s="21">
        <v>159.94393576300848</v>
      </c>
      <c r="AA7" s="22">
        <v>22059143835</v>
      </c>
    </row>
    <row r="8" spans="1:27" ht="13.5" x14ac:dyDescent="0.25">
      <c r="A8" s="23" t="s">
        <v>36</v>
      </c>
      <c r="B8" s="17" t="s">
        <v>32</v>
      </c>
      <c r="C8" s="18">
        <v>-417026480</v>
      </c>
      <c r="D8" s="18"/>
      <c r="E8" s="19">
        <v>679777594</v>
      </c>
      <c r="F8" s="20">
        <v>682137520</v>
      </c>
      <c r="G8" s="20">
        <v>238335950</v>
      </c>
      <c r="H8" s="20">
        <v>9398132834</v>
      </c>
      <c r="I8" s="20">
        <v>-37222701</v>
      </c>
      <c r="J8" s="20">
        <v>9599246083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9599246083</v>
      </c>
      <c r="X8" s="20">
        <v>189468934</v>
      </c>
      <c r="Y8" s="20">
        <v>9409777149</v>
      </c>
      <c r="Z8" s="21">
        <v>4966.3957833847317</v>
      </c>
      <c r="AA8" s="22">
        <v>682137520</v>
      </c>
    </row>
    <row r="9" spans="1:27" ht="13.5" x14ac:dyDescent="0.25">
      <c r="A9" s="23" t="s">
        <v>37</v>
      </c>
      <c r="B9" s="17" t="s">
        <v>32</v>
      </c>
      <c r="C9" s="18">
        <v>5232839</v>
      </c>
      <c r="D9" s="18"/>
      <c r="E9" s="19">
        <v>29070</v>
      </c>
      <c r="F9" s="20">
        <v>29070</v>
      </c>
      <c r="G9" s="20">
        <v>-158380</v>
      </c>
      <c r="H9" s="20">
        <v>-123840</v>
      </c>
      <c r="I9" s="20">
        <v>-201539</v>
      </c>
      <c r="J9" s="20">
        <v>-483759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-483759</v>
      </c>
      <c r="X9" s="20">
        <v>7269</v>
      </c>
      <c r="Y9" s="20">
        <v>-491028</v>
      </c>
      <c r="Z9" s="21">
        <v>-6755.0969872059422</v>
      </c>
      <c r="AA9" s="22">
        <v>29070</v>
      </c>
    </row>
    <row r="10" spans="1:27" ht="13.5" x14ac:dyDescent="0.25">
      <c r="A10" s="23" t="s">
        <v>38</v>
      </c>
      <c r="B10" s="17" t="s">
        <v>32</v>
      </c>
      <c r="C10" s="18">
        <v>284477117</v>
      </c>
      <c r="D10" s="18"/>
      <c r="E10" s="19">
        <v>-3065329664</v>
      </c>
      <c r="F10" s="20">
        <v>-3021338099</v>
      </c>
      <c r="G10" s="20">
        <v>298896370</v>
      </c>
      <c r="H10" s="20">
        <v>-800590706</v>
      </c>
      <c r="I10" s="20">
        <v>55423636</v>
      </c>
      <c r="J10" s="20">
        <v>-446270700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-446270700</v>
      </c>
      <c r="X10" s="20">
        <v>-413929673</v>
      </c>
      <c r="Y10" s="20">
        <v>-32341027</v>
      </c>
      <c r="Z10" s="21">
        <v>7.8131695091112725</v>
      </c>
      <c r="AA10" s="22">
        <v>-3021338099</v>
      </c>
    </row>
    <row r="11" spans="1:27" ht="13.5" x14ac:dyDescent="0.25">
      <c r="A11" s="23" t="s">
        <v>39</v>
      </c>
      <c r="B11" s="17" t="s">
        <v>32</v>
      </c>
      <c r="C11" s="18">
        <v>7816739951</v>
      </c>
      <c r="D11" s="18"/>
      <c r="E11" s="19">
        <v>1740352654</v>
      </c>
      <c r="F11" s="20">
        <v>1745019471</v>
      </c>
      <c r="G11" s="24">
        <v>4299843742</v>
      </c>
      <c r="H11" s="24">
        <v>1237688069</v>
      </c>
      <c r="I11" s="24">
        <v>1393566120</v>
      </c>
      <c r="J11" s="20">
        <v>6931097931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6931097931</v>
      </c>
      <c r="X11" s="20">
        <v>1054010662</v>
      </c>
      <c r="Y11" s="24">
        <v>5877087269</v>
      </c>
      <c r="Z11" s="25">
        <v>557.59277214977544</v>
      </c>
      <c r="AA11" s="26">
        <v>1745019471</v>
      </c>
    </row>
    <row r="12" spans="1:27" ht="13.5" x14ac:dyDescent="0.25">
      <c r="A12" s="23" t="s">
        <v>40</v>
      </c>
      <c r="B12" s="17" t="s">
        <v>32</v>
      </c>
      <c r="C12" s="18">
        <v>-87427490</v>
      </c>
      <c r="D12" s="18"/>
      <c r="E12" s="19">
        <v>-41088994</v>
      </c>
      <c r="F12" s="20">
        <v>-41088994</v>
      </c>
      <c r="G12" s="20">
        <v>-126090958</v>
      </c>
      <c r="H12" s="20">
        <v>25741960</v>
      </c>
      <c r="I12" s="20">
        <v>-21319033</v>
      </c>
      <c r="J12" s="20">
        <v>-121668031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-121668031</v>
      </c>
      <c r="X12" s="20">
        <v>-25671850</v>
      </c>
      <c r="Y12" s="20">
        <v>-95996181</v>
      </c>
      <c r="Z12" s="21">
        <v>373.93557924341252</v>
      </c>
      <c r="AA12" s="22">
        <v>-41088994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18674457875</v>
      </c>
      <c r="D13" s="29">
        <f>SUM(D6:D12)</f>
        <v>0</v>
      </c>
      <c r="E13" s="30">
        <f t="shared" si="0"/>
        <v>19778853565</v>
      </c>
      <c r="F13" s="31">
        <f t="shared" si="0"/>
        <v>22697674018</v>
      </c>
      <c r="G13" s="31">
        <f t="shared" si="0"/>
        <v>13421696197</v>
      </c>
      <c r="H13" s="31">
        <f t="shared" si="0"/>
        <v>8748562604</v>
      </c>
      <c r="I13" s="31">
        <f t="shared" si="0"/>
        <v>1637473315</v>
      </c>
      <c r="J13" s="31">
        <f t="shared" si="0"/>
        <v>23807732116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23807732116</v>
      </c>
      <c r="X13" s="31">
        <f t="shared" si="0"/>
        <v>7725276155</v>
      </c>
      <c r="Y13" s="31">
        <f t="shared" si="0"/>
        <v>16082455961</v>
      </c>
      <c r="Z13" s="32">
        <f>+IF(X13&lt;&gt;0,+(Y13/X13)*100,0)</f>
        <v>208.17969012785409</v>
      </c>
      <c r="AA13" s="33">
        <f>SUM(AA6:AA12)</f>
        <v>22697674018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-2083463</v>
      </c>
      <c r="D16" s="18"/>
      <c r="E16" s="19"/>
      <c r="F16" s="20"/>
      <c r="G16" s="20">
        <v>-2082300</v>
      </c>
      <c r="H16" s="20"/>
      <c r="I16" s="20"/>
      <c r="J16" s="20">
        <v>-2082300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-2082300</v>
      </c>
      <c r="X16" s="20"/>
      <c r="Y16" s="20">
        <v>-2082300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123618120869</v>
      </c>
      <c r="D17" s="18"/>
      <c r="E17" s="19">
        <v>77879749454</v>
      </c>
      <c r="F17" s="20">
        <v>78748565109</v>
      </c>
      <c r="G17" s="24">
        <v>78850849013</v>
      </c>
      <c r="H17" s="24">
        <v>2407574987</v>
      </c>
      <c r="I17" s="24">
        <v>19616194246</v>
      </c>
      <c r="J17" s="20">
        <v>100874618246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100874618246</v>
      </c>
      <c r="X17" s="20">
        <v>34624573347</v>
      </c>
      <c r="Y17" s="24">
        <v>66250044899</v>
      </c>
      <c r="Z17" s="25">
        <v>191.33822743476534</v>
      </c>
      <c r="AA17" s="26">
        <v>78748565109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147523</v>
      </c>
      <c r="D20" s="18"/>
      <c r="E20" s="19"/>
      <c r="F20" s="20"/>
      <c r="G20" s="20">
        <v>131100</v>
      </c>
      <c r="H20" s="20"/>
      <c r="I20" s="20">
        <v>16423</v>
      </c>
      <c r="J20" s="20">
        <v>147523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147523</v>
      </c>
      <c r="X20" s="20"/>
      <c r="Y20" s="20">
        <v>147523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17604522</v>
      </c>
      <c r="D21" s="18"/>
      <c r="E21" s="19">
        <v>23515683</v>
      </c>
      <c r="F21" s="20">
        <v>23415683</v>
      </c>
      <c r="G21" s="20">
        <v>13673520</v>
      </c>
      <c r="H21" s="20">
        <v>-534306</v>
      </c>
      <c r="I21" s="20">
        <v>1290065</v>
      </c>
      <c r="J21" s="20">
        <v>14429279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14429279</v>
      </c>
      <c r="X21" s="20">
        <v>16490195</v>
      </c>
      <c r="Y21" s="20">
        <v>-2060916</v>
      </c>
      <c r="Z21" s="21">
        <v>-12.497826738859061</v>
      </c>
      <c r="AA21" s="22">
        <v>23415683</v>
      </c>
    </row>
    <row r="22" spans="1:27" ht="13.5" x14ac:dyDescent="0.25">
      <c r="A22" s="23" t="s">
        <v>35</v>
      </c>
      <c r="B22" s="17" t="s">
        <v>32</v>
      </c>
      <c r="C22" s="18">
        <v>38986580</v>
      </c>
      <c r="D22" s="18"/>
      <c r="E22" s="19"/>
      <c r="F22" s="20"/>
      <c r="G22" s="20">
        <v>3970826</v>
      </c>
      <c r="H22" s="20">
        <v>1219902</v>
      </c>
      <c r="I22" s="20">
        <v>33669657</v>
      </c>
      <c r="J22" s="20">
        <v>38860385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38860385</v>
      </c>
      <c r="X22" s="20"/>
      <c r="Y22" s="20">
        <v>38860385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5790986</v>
      </c>
      <c r="D23" s="18"/>
      <c r="E23" s="19"/>
      <c r="F23" s="20"/>
      <c r="G23" s="20">
        <v>7839570</v>
      </c>
      <c r="H23" s="20"/>
      <c r="I23" s="20"/>
      <c r="J23" s="20">
        <v>7839570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7839570</v>
      </c>
      <c r="X23" s="20"/>
      <c r="Y23" s="20">
        <v>7839570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123678567017</v>
      </c>
      <c r="D25" s="29">
        <f t="shared" ref="D25:Y25" si="1">SUM(D15:D24)</f>
        <v>0</v>
      </c>
      <c r="E25" s="35">
        <f t="shared" si="1"/>
        <v>77903265137</v>
      </c>
      <c r="F25" s="36">
        <f t="shared" si="1"/>
        <v>78771980792</v>
      </c>
      <c r="G25" s="36">
        <f t="shared" si="1"/>
        <v>78874381729</v>
      </c>
      <c r="H25" s="36">
        <f t="shared" si="1"/>
        <v>2408260583</v>
      </c>
      <c r="I25" s="36">
        <f t="shared" si="1"/>
        <v>19651170391</v>
      </c>
      <c r="J25" s="36">
        <f t="shared" si="1"/>
        <v>100933812703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100933812703</v>
      </c>
      <c r="X25" s="36">
        <f t="shared" si="1"/>
        <v>34641063542</v>
      </c>
      <c r="Y25" s="36">
        <f t="shared" si="1"/>
        <v>66292749161</v>
      </c>
      <c r="Z25" s="37">
        <f>+IF(X25&lt;&gt;0,+(Y25/X25)*100,0)</f>
        <v>191.37042106292267</v>
      </c>
      <c r="AA25" s="38">
        <f>SUM(AA15:AA24)</f>
        <v>78771980792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142353024892</v>
      </c>
      <c r="D26" s="29">
        <f>+D13+D25</f>
        <v>0</v>
      </c>
      <c r="E26" s="30">
        <f t="shared" si="2"/>
        <v>97682118702</v>
      </c>
      <c r="F26" s="31">
        <f t="shared" si="2"/>
        <v>101469654810</v>
      </c>
      <c r="G26" s="31">
        <f t="shared" si="2"/>
        <v>92296077926</v>
      </c>
      <c r="H26" s="31">
        <f t="shared" si="2"/>
        <v>11156823187</v>
      </c>
      <c r="I26" s="31">
        <f t="shared" si="2"/>
        <v>21288643706</v>
      </c>
      <c r="J26" s="31">
        <f t="shared" si="2"/>
        <v>124741544819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124741544819</v>
      </c>
      <c r="X26" s="31">
        <f t="shared" si="2"/>
        <v>42366339697</v>
      </c>
      <c r="Y26" s="31">
        <f t="shared" si="2"/>
        <v>82375205122</v>
      </c>
      <c r="Z26" s="32">
        <f>+IF(X26&lt;&gt;0,+(Y26/X26)*100,0)</f>
        <v>194.43550165329262</v>
      </c>
      <c r="AA26" s="33">
        <f>+AA13+AA25</f>
        <v>101469654810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206593548</v>
      </c>
      <c r="D30" s="18"/>
      <c r="E30" s="19">
        <v>26925029</v>
      </c>
      <c r="F30" s="20">
        <v>26925029</v>
      </c>
      <c r="G30" s="20">
        <v>426555673</v>
      </c>
      <c r="H30" s="20">
        <v>-278536356</v>
      </c>
      <c r="I30" s="20">
        <v>-71355154</v>
      </c>
      <c r="J30" s="20">
        <v>76664163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76664163</v>
      </c>
      <c r="X30" s="20">
        <v>4825749</v>
      </c>
      <c r="Y30" s="20">
        <v>71838414</v>
      </c>
      <c r="Z30" s="21">
        <v>1488.6479591043794</v>
      </c>
      <c r="AA30" s="22">
        <v>26925029</v>
      </c>
    </row>
    <row r="31" spans="1:27" ht="13.5" x14ac:dyDescent="0.25">
      <c r="A31" s="23" t="s">
        <v>58</v>
      </c>
      <c r="B31" s="39" t="s">
        <v>32</v>
      </c>
      <c r="C31" s="18">
        <v>316624212</v>
      </c>
      <c r="D31" s="18"/>
      <c r="E31" s="19">
        <v>272248416</v>
      </c>
      <c r="F31" s="20">
        <v>275235888</v>
      </c>
      <c r="G31" s="20">
        <v>441417437</v>
      </c>
      <c r="H31" s="20">
        <v>1945540</v>
      </c>
      <c r="I31" s="20">
        <v>29195265</v>
      </c>
      <c r="J31" s="20">
        <v>472558242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472558242</v>
      </c>
      <c r="X31" s="20">
        <v>153660994</v>
      </c>
      <c r="Y31" s="20">
        <v>318897248</v>
      </c>
      <c r="Z31" s="21">
        <v>207.53298524152459</v>
      </c>
      <c r="AA31" s="22">
        <v>275235888</v>
      </c>
    </row>
    <row r="32" spans="1:27" ht="13.5" x14ac:dyDescent="0.25">
      <c r="A32" s="23" t="s">
        <v>59</v>
      </c>
      <c r="B32" s="17" t="s">
        <v>32</v>
      </c>
      <c r="C32" s="18">
        <v>12919981904</v>
      </c>
      <c r="D32" s="18"/>
      <c r="E32" s="19">
        <v>5100908745</v>
      </c>
      <c r="F32" s="20">
        <v>5074143917</v>
      </c>
      <c r="G32" s="20">
        <v>4548577027</v>
      </c>
      <c r="H32" s="20">
        <v>-205286418</v>
      </c>
      <c r="I32" s="20">
        <v>744459205</v>
      </c>
      <c r="J32" s="20">
        <v>5087749814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5087749814</v>
      </c>
      <c r="X32" s="20">
        <v>1346330017</v>
      </c>
      <c r="Y32" s="20">
        <v>3741419797</v>
      </c>
      <c r="Z32" s="21">
        <v>277.89767365782501</v>
      </c>
      <c r="AA32" s="22">
        <v>5074143917</v>
      </c>
    </row>
    <row r="33" spans="1:27" ht="13.5" x14ac:dyDescent="0.25">
      <c r="A33" s="23" t="s">
        <v>60</v>
      </c>
      <c r="B33" s="17" t="s">
        <v>32</v>
      </c>
      <c r="C33" s="18">
        <v>-3318984725</v>
      </c>
      <c r="D33" s="18"/>
      <c r="E33" s="19">
        <v>-1367211600</v>
      </c>
      <c r="F33" s="20">
        <v>-1379801927</v>
      </c>
      <c r="G33" s="20">
        <v>-364398501</v>
      </c>
      <c r="H33" s="20">
        <v>-772512154</v>
      </c>
      <c r="I33" s="20">
        <v>-628766804</v>
      </c>
      <c r="J33" s="20">
        <v>-1765677459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-1765677459</v>
      </c>
      <c r="X33" s="20">
        <v>-827321488</v>
      </c>
      <c r="Y33" s="20">
        <v>-938355971</v>
      </c>
      <c r="Z33" s="21">
        <v>113.42095964029886</v>
      </c>
      <c r="AA33" s="22">
        <v>-1379801927</v>
      </c>
    </row>
    <row r="34" spans="1:27" ht="13.5" x14ac:dyDescent="0.25">
      <c r="A34" s="23" t="s">
        <v>61</v>
      </c>
      <c r="B34" s="17" t="s">
        <v>32</v>
      </c>
      <c r="C34" s="18">
        <v>176426071</v>
      </c>
      <c r="D34" s="18"/>
      <c r="E34" s="19">
        <v>27771123</v>
      </c>
      <c r="F34" s="20">
        <v>27771123</v>
      </c>
      <c r="G34" s="20">
        <v>10855823</v>
      </c>
      <c r="H34" s="20">
        <v>-594653</v>
      </c>
      <c r="I34" s="20">
        <v>-6045415</v>
      </c>
      <c r="J34" s="20">
        <v>4215755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4215755</v>
      </c>
      <c r="X34" s="20">
        <v>15600286</v>
      </c>
      <c r="Y34" s="20">
        <v>-11384531</v>
      </c>
      <c r="Z34" s="21">
        <v>-72.976424919389288</v>
      </c>
      <c r="AA34" s="22">
        <v>27771123</v>
      </c>
    </row>
    <row r="35" spans="1:27" ht="13.5" x14ac:dyDescent="0.25">
      <c r="A35" s="23" t="s">
        <v>39</v>
      </c>
      <c r="B35" s="17" t="s">
        <v>32</v>
      </c>
      <c r="C35" s="18">
        <v>4723411596</v>
      </c>
      <c r="D35" s="18"/>
      <c r="E35" s="19">
        <v>1818186420</v>
      </c>
      <c r="F35" s="20">
        <v>1836970002</v>
      </c>
      <c r="G35" s="20">
        <v>4028046485</v>
      </c>
      <c r="H35" s="20">
        <v>542222800</v>
      </c>
      <c r="I35" s="20">
        <v>118951294</v>
      </c>
      <c r="J35" s="20">
        <v>4689220579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4689220579</v>
      </c>
      <c r="X35" s="20">
        <v>1087055219</v>
      </c>
      <c r="Y35" s="20">
        <v>3602165360</v>
      </c>
      <c r="Z35" s="21">
        <v>331.36912431308605</v>
      </c>
      <c r="AA35" s="22">
        <v>1836970002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41168063</v>
      </c>
      <c r="H36" s="20">
        <v>-1708011</v>
      </c>
      <c r="I36" s="20">
        <v>47938</v>
      </c>
      <c r="J36" s="20">
        <v>39507990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39507990</v>
      </c>
      <c r="X36" s="20"/>
      <c r="Y36" s="20">
        <v>39507990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15024052606</v>
      </c>
      <c r="D37" s="29">
        <f t="shared" ref="D37:Y37" si="3">SUM(D29:D36)</f>
        <v>0</v>
      </c>
      <c r="E37" s="30">
        <f t="shared" si="3"/>
        <v>5878828133</v>
      </c>
      <c r="F37" s="31">
        <f t="shared" si="3"/>
        <v>5861244032</v>
      </c>
      <c r="G37" s="31">
        <f t="shared" si="3"/>
        <v>9132222007</v>
      </c>
      <c r="H37" s="31">
        <f t="shared" si="3"/>
        <v>-714469252</v>
      </c>
      <c r="I37" s="31">
        <f t="shared" si="3"/>
        <v>186486329</v>
      </c>
      <c r="J37" s="31">
        <f t="shared" si="3"/>
        <v>8604239084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8604239084</v>
      </c>
      <c r="X37" s="31">
        <f t="shared" si="3"/>
        <v>1780150777</v>
      </c>
      <c r="Y37" s="31">
        <f t="shared" si="3"/>
        <v>6824088307</v>
      </c>
      <c r="Z37" s="32">
        <f>+IF(X37&lt;&gt;0,+(Y37/X37)*100,0)</f>
        <v>383.34327603981382</v>
      </c>
      <c r="AA37" s="33">
        <f>SUM(AA29:AA36)</f>
        <v>5861244032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49218992</v>
      </c>
      <c r="D39" s="18"/>
      <c r="E39" s="19">
        <v>7560957</v>
      </c>
      <c r="F39" s="20">
        <v>7560957</v>
      </c>
      <c r="G39" s="20">
        <v>-491533030</v>
      </c>
      <c r="H39" s="20">
        <v>263602021</v>
      </c>
      <c r="I39" s="20">
        <v>81103200</v>
      </c>
      <c r="J39" s="20">
        <v>-146827809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-146827809</v>
      </c>
      <c r="X39" s="20">
        <v>9208258</v>
      </c>
      <c r="Y39" s="20">
        <v>-156036067</v>
      </c>
      <c r="Z39" s="21">
        <v>-1694.5231877734095</v>
      </c>
      <c r="AA39" s="22">
        <v>7560957</v>
      </c>
    </row>
    <row r="40" spans="1:27" ht="13.5" x14ac:dyDescent="0.25">
      <c r="A40" s="23" t="s">
        <v>61</v>
      </c>
      <c r="B40" s="17" t="s">
        <v>32</v>
      </c>
      <c r="C40" s="18">
        <v>469398988</v>
      </c>
      <c r="D40" s="18"/>
      <c r="E40" s="19">
        <v>6332263</v>
      </c>
      <c r="F40" s="20">
        <v>6332263</v>
      </c>
      <c r="G40" s="20">
        <v>5674628</v>
      </c>
      <c r="H40" s="20">
        <v>295794913</v>
      </c>
      <c r="I40" s="20">
        <v>109743318</v>
      </c>
      <c r="J40" s="20">
        <v>411212859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411212859</v>
      </c>
      <c r="X40" s="20">
        <v>5623657</v>
      </c>
      <c r="Y40" s="20">
        <v>405589202</v>
      </c>
      <c r="Z40" s="21">
        <v>7212.196654241181</v>
      </c>
      <c r="AA40" s="22">
        <v>6332263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581385833</v>
      </c>
      <c r="F41" s="20">
        <v>581385833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180116376</v>
      </c>
      <c r="Y41" s="20">
        <v>-180116376</v>
      </c>
      <c r="Z41" s="21">
        <v>-100</v>
      </c>
      <c r="AA41" s="22">
        <v>581385833</v>
      </c>
    </row>
    <row r="42" spans="1:27" ht="13.5" x14ac:dyDescent="0.25">
      <c r="A42" s="23" t="s">
        <v>66</v>
      </c>
      <c r="B42" s="17" t="s">
        <v>32</v>
      </c>
      <c r="C42" s="18">
        <v>299014648</v>
      </c>
      <c r="D42" s="18"/>
      <c r="E42" s="19">
        <v>13161419</v>
      </c>
      <c r="F42" s="20">
        <v>13161419</v>
      </c>
      <c r="G42" s="20">
        <v>13611168</v>
      </c>
      <c r="H42" s="20">
        <v>8310989</v>
      </c>
      <c r="I42" s="20">
        <v>42097</v>
      </c>
      <c r="J42" s="20">
        <v>21964254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21964254</v>
      </c>
      <c r="X42" s="20">
        <v>13049994</v>
      </c>
      <c r="Y42" s="20">
        <v>8914260</v>
      </c>
      <c r="Z42" s="21">
        <v>68.308537153350414</v>
      </c>
      <c r="AA42" s="22">
        <v>13161419</v>
      </c>
    </row>
    <row r="43" spans="1:27" ht="13.5" x14ac:dyDescent="0.25">
      <c r="A43" s="27" t="s">
        <v>67</v>
      </c>
      <c r="B43" s="34" t="s">
        <v>32</v>
      </c>
      <c r="C43" s="29">
        <f>SUM(C39:C42)</f>
        <v>817632628</v>
      </c>
      <c r="D43" s="29">
        <f t="shared" ref="D43:Y43" si="4">SUM(D39:D42)</f>
        <v>0</v>
      </c>
      <c r="E43" s="35">
        <f t="shared" si="4"/>
        <v>608440472</v>
      </c>
      <c r="F43" s="36">
        <f t="shared" si="4"/>
        <v>608440472</v>
      </c>
      <c r="G43" s="36">
        <f t="shared" si="4"/>
        <v>-472247234</v>
      </c>
      <c r="H43" s="36">
        <f t="shared" si="4"/>
        <v>567707923</v>
      </c>
      <c r="I43" s="36">
        <f t="shared" si="4"/>
        <v>190888615</v>
      </c>
      <c r="J43" s="36">
        <f t="shared" si="4"/>
        <v>286349304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286349304</v>
      </c>
      <c r="X43" s="36">
        <f t="shared" si="4"/>
        <v>207998285</v>
      </c>
      <c r="Y43" s="36">
        <f t="shared" si="4"/>
        <v>78351019</v>
      </c>
      <c r="Z43" s="37">
        <f>+IF(X43&lt;&gt;0,+(Y43/X43)*100,0)</f>
        <v>37.669069723339305</v>
      </c>
      <c r="AA43" s="38">
        <f>SUM(AA39:AA42)</f>
        <v>608440472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15841685234</v>
      </c>
      <c r="D44" s="29">
        <f>+D37+D43</f>
        <v>0</v>
      </c>
      <c r="E44" s="30">
        <f t="shared" si="5"/>
        <v>6487268605</v>
      </c>
      <c r="F44" s="31">
        <f t="shared" si="5"/>
        <v>6469684504</v>
      </c>
      <c r="G44" s="31">
        <f t="shared" si="5"/>
        <v>8659974773</v>
      </c>
      <c r="H44" s="31">
        <f t="shared" si="5"/>
        <v>-146761329</v>
      </c>
      <c r="I44" s="31">
        <f t="shared" si="5"/>
        <v>377374944</v>
      </c>
      <c r="J44" s="31">
        <f t="shared" si="5"/>
        <v>8890588388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8890588388</v>
      </c>
      <c r="X44" s="31">
        <f t="shared" si="5"/>
        <v>1988149062</v>
      </c>
      <c r="Y44" s="31">
        <f t="shared" si="5"/>
        <v>6902439326</v>
      </c>
      <c r="Z44" s="32">
        <f>+IF(X44&lt;&gt;0,+(Y44/X44)*100,0)</f>
        <v>347.17916568370464</v>
      </c>
      <c r="AA44" s="33">
        <f>+AA37+AA43</f>
        <v>6469684504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126511339658</v>
      </c>
      <c r="D45" s="42">
        <f t="shared" si="6"/>
        <v>0</v>
      </c>
      <c r="E45" s="43">
        <f t="shared" si="6"/>
        <v>91194850097</v>
      </c>
      <c r="F45" s="44">
        <f t="shared" si="6"/>
        <v>94999970306</v>
      </c>
      <c r="G45" s="44">
        <f t="shared" si="6"/>
        <v>83636103153</v>
      </c>
      <c r="H45" s="44">
        <f t="shared" si="6"/>
        <v>11303584516</v>
      </c>
      <c r="I45" s="44">
        <f t="shared" si="6"/>
        <v>20911268762</v>
      </c>
      <c r="J45" s="44">
        <f t="shared" si="6"/>
        <v>115850956431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115850956431</v>
      </c>
      <c r="X45" s="44">
        <f t="shared" si="6"/>
        <v>40378190635</v>
      </c>
      <c r="Y45" s="44">
        <f t="shared" si="6"/>
        <v>75472765796</v>
      </c>
      <c r="Z45" s="45">
        <f>+IF(X45&lt;&gt;0,+(Y45/X45)*100,0)</f>
        <v>186.91467995244903</v>
      </c>
      <c r="AA45" s="46">
        <f>+AA26-AA44</f>
        <v>94999970306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19054292770</v>
      </c>
      <c r="D47" s="18"/>
      <c r="E47" s="19">
        <v>41249129314</v>
      </c>
      <c r="F47" s="20">
        <v>44276191148</v>
      </c>
      <c r="G47" s="20">
        <v>17618860676</v>
      </c>
      <c r="H47" s="20">
        <v>-5420871640</v>
      </c>
      <c r="I47" s="20">
        <v>743947799</v>
      </c>
      <c r="J47" s="20">
        <v>12941936835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12941936835</v>
      </c>
      <c r="X47" s="20">
        <v>9758259756</v>
      </c>
      <c r="Y47" s="20">
        <v>3183677079</v>
      </c>
      <c r="Z47" s="47">
        <v>32.625459442627282</v>
      </c>
      <c r="AA47" s="22">
        <v>44276191148</v>
      </c>
    </row>
    <row r="48" spans="1:27" ht="13.5" x14ac:dyDescent="0.25">
      <c r="A48" s="23" t="s">
        <v>73</v>
      </c>
      <c r="B48" s="17" t="s">
        <v>32</v>
      </c>
      <c r="C48" s="18">
        <v>193984434</v>
      </c>
      <c r="D48" s="18"/>
      <c r="E48" s="19">
        <v>-12973913</v>
      </c>
      <c r="F48" s="20">
        <v>-12973913</v>
      </c>
      <c r="G48" s="20">
        <v>35520063</v>
      </c>
      <c r="H48" s="20">
        <v>20403303</v>
      </c>
      <c r="I48" s="20">
        <v>121269574</v>
      </c>
      <c r="J48" s="20">
        <v>177192940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177192940</v>
      </c>
      <c r="X48" s="20">
        <v>-12973913</v>
      </c>
      <c r="Y48" s="20">
        <v>190166853</v>
      </c>
      <c r="Z48" s="47">
        <v>-1465.7632820568474</v>
      </c>
      <c r="AA48" s="22">
        <v>-12973913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19248277204</v>
      </c>
      <c r="D50" s="50">
        <f t="shared" ref="D50:Y50" si="7">SUM(D47:D49)</f>
        <v>0</v>
      </c>
      <c r="E50" s="51">
        <f t="shared" si="7"/>
        <v>41236155401</v>
      </c>
      <c r="F50" s="52">
        <f t="shared" si="7"/>
        <v>44263217235</v>
      </c>
      <c r="G50" s="52">
        <f t="shared" si="7"/>
        <v>17654380739</v>
      </c>
      <c r="H50" s="52">
        <f t="shared" si="7"/>
        <v>-5400468337</v>
      </c>
      <c r="I50" s="52">
        <f t="shared" si="7"/>
        <v>865217373</v>
      </c>
      <c r="J50" s="52">
        <f t="shared" si="7"/>
        <v>13119129775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13119129775</v>
      </c>
      <c r="X50" s="52">
        <f t="shared" si="7"/>
        <v>9745285843</v>
      </c>
      <c r="Y50" s="52">
        <f t="shared" si="7"/>
        <v>3373843932</v>
      </c>
      <c r="Z50" s="53">
        <f>+IF(X50&lt;&gt;0,+(Y50/X50)*100,0)</f>
        <v>34.620266520180301</v>
      </c>
      <c r="AA50" s="54">
        <f>SUM(AA47:AA49)</f>
        <v>44263217235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957173978</v>
      </c>
      <c r="D7" s="18"/>
      <c r="E7" s="19">
        <v>1166975624</v>
      </c>
      <c r="F7" s="20">
        <v>1166975624</v>
      </c>
      <c r="G7" s="20">
        <v>1304410930</v>
      </c>
      <c r="H7" s="20">
        <v>-275148627</v>
      </c>
      <c r="I7" s="20">
        <v>26010405</v>
      </c>
      <c r="J7" s="20">
        <v>1055272708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1055272708</v>
      </c>
      <c r="X7" s="20">
        <v>291743922</v>
      </c>
      <c r="Y7" s="20">
        <v>763528786</v>
      </c>
      <c r="Z7" s="21">
        <v>261.71197698507666</v>
      </c>
      <c r="AA7" s="22">
        <v>1166975624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1737856</v>
      </c>
      <c r="H8" s="20">
        <v>1858892</v>
      </c>
      <c r="I8" s="20">
        <v>1753932</v>
      </c>
      <c r="J8" s="20">
        <v>5350680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5350680</v>
      </c>
      <c r="X8" s="20"/>
      <c r="Y8" s="20">
        <v>5350680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9476316</v>
      </c>
      <c r="D10" s="18"/>
      <c r="E10" s="19">
        <v>8214229</v>
      </c>
      <c r="F10" s="20">
        <v>8214229</v>
      </c>
      <c r="G10" s="20">
        <v>32858248</v>
      </c>
      <c r="H10" s="20">
        <v>-23542558</v>
      </c>
      <c r="I10" s="20">
        <v>47201</v>
      </c>
      <c r="J10" s="20">
        <v>9362891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9362891</v>
      </c>
      <c r="X10" s="20">
        <v>2053575</v>
      </c>
      <c r="Y10" s="20">
        <v>7309316</v>
      </c>
      <c r="Z10" s="21">
        <v>355.93129055427733</v>
      </c>
      <c r="AA10" s="22">
        <v>8214229</v>
      </c>
    </row>
    <row r="11" spans="1:27" ht="13.5" x14ac:dyDescent="0.25">
      <c r="A11" s="23" t="s">
        <v>39</v>
      </c>
      <c r="B11" s="17" t="s">
        <v>32</v>
      </c>
      <c r="C11" s="18">
        <v>844018832</v>
      </c>
      <c r="D11" s="18"/>
      <c r="E11" s="19">
        <v>68982654</v>
      </c>
      <c r="F11" s="20">
        <v>68982654</v>
      </c>
      <c r="G11" s="24">
        <v>850268699</v>
      </c>
      <c r="H11" s="24">
        <v>5072611</v>
      </c>
      <c r="I11" s="24">
        <v>6392631</v>
      </c>
      <c r="J11" s="20">
        <v>861733941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861733941</v>
      </c>
      <c r="X11" s="20">
        <v>17245674</v>
      </c>
      <c r="Y11" s="24">
        <v>844488267</v>
      </c>
      <c r="Z11" s="25">
        <v>4896.8121918575061</v>
      </c>
      <c r="AA11" s="26">
        <v>68982654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1810669126</v>
      </c>
      <c r="D13" s="29">
        <f>SUM(D6:D12)</f>
        <v>0</v>
      </c>
      <c r="E13" s="30">
        <f t="shared" si="0"/>
        <v>1244172507</v>
      </c>
      <c r="F13" s="31">
        <f t="shared" si="0"/>
        <v>1244172507</v>
      </c>
      <c r="G13" s="31">
        <f t="shared" si="0"/>
        <v>2189275733</v>
      </c>
      <c r="H13" s="31">
        <f t="shared" si="0"/>
        <v>-291759682</v>
      </c>
      <c r="I13" s="31">
        <f t="shared" si="0"/>
        <v>34204169</v>
      </c>
      <c r="J13" s="31">
        <f t="shared" si="0"/>
        <v>1931720220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1931720220</v>
      </c>
      <c r="X13" s="31">
        <f t="shared" si="0"/>
        <v>311043171</v>
      </c>
      <c r="Y13" s="31">
        <f t="shared" si="0"/>
        <v>1620677049</v>
      </c>
      <c r="Z13" s="32">
        <f>+IF(X13&lt;&gt;0,+(Y13/X13)*100,0)</f>
        <v>521.04569400753701</v>
      </c>
      <c r="AA13" s="33">
        <f>SUM(AA6:AA12)</f>
        <v>1244172507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3878333767</v>
      </c>
      <c r="D17" s="18"/>
      <c r="E17" s="19">
        <v>4148127129</v>
      </c>
      <c r="F17" s="20">
        <v>4146127129</v>
      </c>
      <c r="G17" s="24">
        <v>3856375513</v>
      </c>
      <c r="H17" s="24">
        <v>1057588311</v>
      </c>
      <c r="I17" s="24">
        <v>-13472988</v>
      </c>
      <c r="J17" s="20">
        <v>4900490836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4900490836</v>
      </c>
      <c r="X17" s="20">
        <v>1030430751</v>
      </c>
      <c r="Y17" s="24">
        <v>3870060085</v>
      </c>
      <c r="Z17" s="25">
        <v>375.57692074350757</v>
      </c>
      <c r="AA17" s="26">
        <v>4146127129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3878333767</v>
      </c>
      <c r="D25" s="29">
        <f t="shared" ref="D25:Y25" si="1">SUM(D15:D24)</f>
        <v>0</v>
      </c>
      <c r="E25" s="35">
        <f t="shared" si="1"/>
        <v>4148127129</v>
      </c>
      <c r="F25" s="36">
        <f t="shared" si="1"/>
        <v>4146127129</v>
      </c>
      <c r="G25" s="36">
        <f t="shared" si="1"/>
        <v>3856375513</v>
      </c>
      <c r="H25" s="36">
        <f t="shared" si="1"/>
        <v>1057588311</v>
      </c>
      <c r="I25" s="36">
        <f t="shared" si="1"/>
        <v>-13472988</v>
      </c>
      <c r="J25" s="36">
        <f t="shared" si="1"/>
        <v>4900490836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4900490836</v>
      </c>
      <c r="X25" s="36">
        <f t="shared" si="1"/>
        <v>1030430751</v>
      </c>
      <c r="Y25" s="36">
        <f t="shared" si="1"/>
        <v>3870060085</v>
      </c>
      <c r="Z25" s="37">
        <f>+IF(X25&lt;&gt;0,+(Y25/X25)*100,0)</f>
        <v>375.57692074350757</v>
      </c>
      <c r="AA25" s="38">
        <f>SUM(AA15:AA24)</f>
        <v>4146127129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5689002893</v>
      </c>
      <c r="D26" s="29">
        <f>+D13+D25</f>
        <v>0</v>
      </c>
      <c r="E26" s="30">
        <f t="shared" si="2"/>
        <v>5392299636</v>
      </c>
      <c r="F26" s="31">
        <f t="shared" si="2"/>
        <v>5390299636</v>
      </c>
      <c r="G26" s="31">
        <f t="shared" si="2"/>
        <v>6045651246</v>
      </c>
      <c r="H26" s="31">
        <f t="shared" si="2"/>
        <v>765828629</v>
      </c>
      <c r="I26" s="31">
        <f t="shared" si="2"/>
        <v>20731181</v>
      </c>
      <c r="J26" s="31">
        <f t="shared" si="2"/>
        <v>6832211056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6832211056</v>
      </c>
      <c r="X26" s="31">
        <f t="shared" si="2"/>
        <v>1341473922</v>
      </c>
      <c r="Y26" s="31">
        <f t="shared" si="2"/>
        <v>5490737134</v>
      </c>
      <c r="Z26" s="32">
        <f>+IF(X26&lt;&gt;0,+(Y26/X26)*100,0)</f>
        <v>409.3062894442163</v>
      </c>
      <c r="AA26" s="33">
        <f>+AA13+AA25</f>
        <v>5390299636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33721216</v>
      </c>
      <c r="D31" s="18"/>
      <c r="E31" s="19">
        <v>35432978</v>
      </c>
      <c r="F31" s="20">
        <v>35432978</v>
      </c>
      <c r="G31" s="20">
        <v>33902646</v>
      </c>
      <c r="H31" s="20">
        <v>140324</v>
      </c>
      <c r="I31" s="20">
        <v>125702</v>
      </c>
      <c r="J31" s="20">
        <v>34168672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34168672</v>
      </c>
      <c r="X31" s="20">
        <v>8858244</v>
      </c>
      <c r="Y31" s="20">
        <v>25310428</v>
      </c>
      <c r="Z31" s="21">
        <v>285.72737440964596</v>
      </c>
      <c r="AA31" s="22">
        <v>35432978</v>
      </c>
    </row>
    <row r="32" spans="1:27" ht="13.5" x14ac:dyDescent="0.25">
      <c r="A32" s="23" t="s">
        <v>59</v>
      </c>
      <c r="B32" s="17" t="s">
        <v>32</v>
      </c>
      <c r="C32" s="18">
        <v>16446589</v>
      </c>
      <c r="D32" s="18"/>
      <c r="E32" s="19">
        <v>-42526240</v>
      </c>
      <c r="F32" s="20">
        <v>-42526240</v>
      </c>
      <c r="G32" s="20">
        <v>-43158513</v>
      </c>
      <c r="H32" s="20">
        <v>33106429</v>
      </c>
      <c r="I32" s="20">
        <v>327920</v>
      </c>
      <c r="J32" s="20">
        <v>-9724164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-9724164</v>
      </c>
      <c r="X32" s="20">
        <v>107528608</v>
      </c>
      <c r="Y32" s="20">
        <v>-117252772</v>
      </c>
      <c r="Z32" s="21">
        <v>-109.04332733480564</v>
      </c>
      <c r="AA32" s="22">
        <v>-42526240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714147879</v>
      </c>
      <c r="D35" s="18"/>
      <c r="E35" s="19">
        <v>249344256</v>
      </c>
      <c r="F35" s="20">
        <v>249344256</v>
      </c>
      <c r="G35" s="20">
        <v>645545789</v>
      </c>
      <c r="H35" s="20">
        <v>80615243</v>
      </c>
      <c r="I35" s="20">
        <v>4667637</v>
      </c>
      <c r="J35" s="20">
        <v>730828669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730828669</v>
      </c>
      <c r="X35" s="20">
        <v>62336061</v>
      </c>
      <c r="Y35" s="20">
        <v>668492608</v>
      </c>
      <c r="Z35" s="21">
        <v>1072.4011066403441</v>
      </c>
      <c r="AA35" s="22">
        <v>249344256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764315684</v>
      </c>
      <c r="D37" s="29">
        <f t="shared" ref="D37:Y37" si="3">SUM(D29:D36)</f>
        <v>0</v>
      </c>
      <c r="E37" s="30">
        <f t="shared" si="3"/>
        <v>242250994</v>
      </c>
      <c r="F37" s="31">
        <f t="shared" si="3"/>
        <v>242250994</v>
      </c>
      <c r="G37" s="31">
        <f t="shared" si="3"/>
        <v>636289922</v>
      </c>
      <c r="H37" s="31">
        <f t="shared" si="3"/>
        <v>113861996</v>
      </c>
      <c r="I37" s="31">
        <f t="shared" si="3"/>
        <v>5121259</v>
      </c>
      <c r="J37" s="31">
        <f t="shared" si="3"/>
        <v>755273177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755273177</v>
      </c>
      <c r="X37" s="31">
        <f t="shared" si="3"/>
        <v>178722913</v>
      </c>
      <c r="Y37" s="31">
        <f t="shared" si="3"/>
        <v>576550264</v>
      </c>
      <c r="Z37" s="32">
        <f>+IF(X37&lt;&gt;0,+(Y37/X37)*100,0)</f>
        <v>322.59448680763165</v>
      </c>
      <c r="AA37" s="33">
        <f>SUM(AA29:AA36)</f>
        <v>242250994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764315684</v>
      </c>
      <c r="D44" s="29">
        <f>+D37+D43</f>
        <v>0</v>
      </c>
      <c r="E44" s="30">
        <f t="shared" si="5"/>
        <v>242250994</v>
      </c>
      <c r="F44" s="31">
        <f t="shared" si="5"/>
        <v>242250994</v>
      </c>
      <c r="G44" s="31">
        <f t="shared" si="5"/>
        <v>636289922</v>
      </c>
      <c r="H44" s="31">
        <f t="shared" si="5"/>
        <v>113861996</v>
      </c>
      <c r="I44" s="31">
        <f t="shared" si="5"/>
        <v>5121259</v>
      </c>
      <c r="J44" s="31">
        <f t="shared" si="5"/>
        <v>755273177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755273177</v>
      </c>
      <c r="X44" s="31">
        <f t="shared" si="5"/>
        <v>178722913</v>
      </c>
      <c r="Y44" s="31">
        <f t="shared" si="5"/>
        <v>576550264</v>
      </c>
      <c r="Z44" s="32">
        <f>+IF(X44&lt;&gt;0,+(Y44/X44)*100,0)</f>
        <v>322.59448680763165</v>
      </c>
      <c r="AA44" s="33">
        <f>+AA37+AA43</f>
        <v>242250994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4924687209</v>
      </c>
      <c r="D45" s="42">
        <f t="shared" si="6"/>
        <v>0</v>
      </c>
      <c r="E45" s="43">
        <f t="shared" si="6"/>
        <v>5150048642</v>
      </c>
      <c r="F45" s="44">
        <f t="shared" si="6"/>
        <v>5148048642</v>
      </c>
      <c r="G45" s="44">
        <f t="shared" si="6"/>
        <v>5409361324</v>
      </c>
      <c r="H45" s="44">
        <f t="shared" si="6"/>
        <v>651966633</v>
      </c>
      <c r="I45" s="44">
        <f t="shared" si="6"/>
        <v>15609922</v>
      </c>
      <c r="J45" s="44">
        <f t="shared" si="6"/>
        <v>6076937879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6076937879</v>
      </c>
      <c r="X45" s="44">
        <f t="shared" si="6"/>
        <v>1162751009</v>
      </c>
      <c r="Y45" s="44">
        <f t="shared" si="6"/>
        <v>4914186870</v>
      </c>
      <c r="Z45" s="45">
        <f>+IF(X45&lt;&gt;0,+(Y45/X45)*100,0)</f>
        <v>422.6344962905124</v>
      </c>
      <c r="AA45" s="46">
        <f>+AA26-AA44</f>
        <v>5148048642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2093576410</v>
      </c>
      <c r="D47" s="18"/>
      <c r="E47" s="19">
        <v>2646363811</v>
      </c>
      <c r="F47" s="20">
        <v>2646363811</v>
      </c>
      <c r="G47" s="20">
        <v>2218616135</v>
      </c>
      <c r="H47" s="20">
        <v>-196429131</v>
      </c>
      <c r="I47" s="20">
        <v>-16938855</v>
      </c>
      <c r="J47" s="20">
        <v>2005248149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2005248149</v>
      </c>
      <c r="X47" s="20">
        <v>661590933</v>
      </c>
      <c r="Y47" s="20">
        <v>1343657216</v>
      </c>
      <c r="Z47" s="47">
        <v>203.09486557005155</v>
      </c>
      <c r="AA47" s="22">
        <v>2646363811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2093576410</v>
      </c>
      <c r="D50" s="50">
        <f t="shared" ref="D50:Y50" si="7">SUM(D47:D49)</f>
        <v>0</v>
      </c>
      <c r="E50" s="51">
        <f t="shared" si="7"/>
        <v>2646363811</v>
      </c>
      <c r="F50" s="52">
        <f t="shared" si="7"/>
        <v>2646363811</v>
      </c>
      <c r="G50" s="52">
        <f t="shared" si="7"/>
        <v>2218616135</v>
      </c>
      <c r="H50" s="52">
        <f t="shared" si="7"/>
        <v>-196429131</v>
      </c>
      <c r="I50" s="52">
        <f t="shared" si="7"/>
        <v>-16938855</v>
      </c>
      <c r="J50" s="52">
        <f t="shared" si="7"/>
        <v>2005248149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2005248149</v>
      </c>
      <c r="X50" s="52">
        <f t="shared" si="7"/>
        <v>661590933</v>
      </c>
      <c r="Y50" s="52">
        <f t="shared" si="7"/>
        <v>1343657216</v>
      </c>
      <c r="Z50" s="53">
        <f>+IF(X50&lt;&gt;0,+(Y50/X50)*100,0)</f>
        <v>203.09486557005155</v>
      </c>
      <c r="AA50" s="54">
        <f>SUM(AA47:AA49)</f>
        <v>2646363811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3142533260</v>
      </c>
      <c r="F6" s="20">
        <v>3142533260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785633319</v>
      </c>
      <c r="Y6" s="20">
        <v>-785633319</v>
      </c>
      <c r="Z6" s="21">
        <v>-100</v>
      </c>
      <c r="AA6" s="22">
        <v>3142533260</v>
      </c>
    </row>
    <row r="7" spans="1:27" ht="13.5" x14ac:dyDescent="0.25">
      <c r="A7" s="23" t="s">
        <v>35</v>
      </c>
      <c r="B7" s="17" t="s">
        <v>32</v>
      </c>
      <c r="C7" s="18">
        <v>9104995307</v>
      </c>
      <c r="D7" s="18"/>
      <c r="E7" s="19">
        <v>-1906139610</v>
      </c>
      <c r="F7" s="20">
        <v>-1906139610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-476534901</v>
      </c>
      <c r="Y7" s="20">
        <v>476534901</v>
      </c>
      <c r="Z7" s="21">
        <v>-100</v>
      </c>
      <c r="AA7" s="22">
        <v>-1906139610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564900790</v>
      </c>
      <c r="F8" s="20">
        <v>564900790</v>
      </c>
      <c r="G8" s="20"/>
      <c r="H8" s="20">
        <v>9567564280</v>
      </c>
      <c r="I8" s="20">
        <v>74244945</v>
      </c>
      <c r="J8" s="20">
        <v>9641809225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9641809225</v>
      </c>
      <c r="X8" s="20">
        <v>141225198</v>
      </c>
      <c r="Y8" s="20">
        <v>9500584027</v>
      </c>
      <c r="Z8" s="21">
        <v>6727.2584223956965</v>
      </c>
      <c r="AA8" s="22">
        <v>564900790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6799377</v>
      </c>
      <c r="D10" s="18"/>
      <c r="E10" s="19">
        <v>687244720</v>
      </c>
      <c r="F10" s="20">
        <v>687244720</v>
      </c>
      <c r="G10" s="20"/>
      <c r="H10" s="20">
        <v>-192627754</v>
      </c>
      <c r="I10" s="20">
        <v>238468237</v>
      </c>
      <c r="J10" s="20">
        <v>45840483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45840483</v>
      </c>
      <c r="X10" s="20">
        <v>171811176</v>
      </c>
      <c r="Y10" s="20">
        <v>-125970693</v>
      </c>
      <c r="Z10" s="21">
        <v>-73.319265913179009</v>
      </c>
      <c r="AA10" s="22">
        <v>687244720</v>
      </c>
    </row>
    <row r="11" spans="1:27" ht="13.5" x14ac:dyDescent="0.25">
      <c r="A11" s="23" t="s">
        <v>39</v>
      </c>
      <c r="B11" s="17" t="s">
        <v>32</v>
      </c>
      <c r="C11" s="18">
        <v>1514659840</v>
      </c>
      <c r="D11" s="18"/>
      <c r="E11" s="19">
        <v>203963240</v>
      </c>
      <c r="F11" s="20">
        <v>203963240</v>
      </c>
      <c r="G11" s="24"/>
      <c r="H11" s="24">
        <v>405543371</v>
      </c>
      <c r="I11" s="24">
        <v>1095817976</v>
      </c>
      <c r="J11" s="20">
        <v>1501361347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1501361347</v>
      </c>
      <c r="X11" s="20">
        <v>50990811</v>
      </c>
      <c r="Y11" s="24">
        <v>1450370536</v>
      </c>
      <c r="Z11" s="25">
        <v>2844.3762857586244</v>
      </c>
      <c r="AA11" s="26">
        <v>203963240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10626454524</v>
      </c>
      <c r="D13" s="29">
        <f>SUM(D6:D12)</f>
        <v>0</v>
      </c>
      <c r="E13" s="30">
        <f t="shared" si="0"/>
        <v>2692502400</v>
      </c>
      <c r="F13" s="31">
        <f t="shared" si="0"/>
        <v>2692502400</v>
      </c>
      <c r="G13" s="31">
        <f t="shared" si="0"/>
        <v>0</v>
      </c>
      <c r="H13" s="31">
        <f t="shared" si="0"/>
        <v>9780479897</v>
      </c>
      <c r="I13" s="31">
        <f t="shared" si="0"/>
        <v>1408531158</v>
      </c>
      <c r="J13" s="31">
        <f t="shared" si="0"/>
        <v>11189011055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11189011055</v>
      </c>
      <c r="X13" s="31">
        <f t="shared" si="0"/>
        <v>673125603</v>
      </c>
      <c r="Y13" s="31">
        <f t="shared" si="0"/>
        <v>10515885452</v>
      </c>
      <c r="Z13" s="32">
        <f>+IF(X13&lt;&gt;0,+(Y13/X13)*100,0)</f>
        <v>1562.2471356211361</v>
      </c>
      <c r="AA13" s="33">
        <f>SUM(AA6:AA12)</f>
        <v>2692502400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2987538537</v>
      </c>
      <c r="D17" s="18"/>
      <c r="E17" s="19">
        <v>679858760</v>
      </c>
      <c r="F17" s="20">
        <v>679858760</v>
      </c>
      <c r="G17" s="24"/>
      <c r="H17" s="24">
        <v>4358548</v>
      </c>
      <c r="I17" s="24">
        <v>3151603661</v>
      </c>
      <c r="J17" s="20">
        <v>3155962209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3155962209</v>
      </c>
      <c r="X17" s="20">
        <v>142564875</v>
      </c>
      <c r="Y17" s="24">
        <v>3013397334</v>
      </c>
      <c r="Z17" s="25">
        <v>2113.7025049122376</v>
      </c>
      <c r="AA17" s="26">
        <v>679858760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-650345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33817061</v>
      </c>
      <c r="D22" s="18"/>
      <c r="E22" s="19"/>
      <c r="F22" s="20"/>
      <c r="G22" s="20"/>
      <c r="H22" s="20"/>
      <c r="I22" s="20">
        <v>33817062</v>
      </c>
      <c r="J22" s="20">
        <v>33817062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33817062</v>
      </c>
      <c r="X22" s="20"/>
      <c r="Y22" s="20">
        <v>33817062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3020705253</v>
      </c>
      <c r="D25" s="29">
        <f t="shared" ref="D25:Y25" si="1">SUM(D15:D24)</f>
        <v>0</v>
      </c>
      <c r="E25" s="35">
        <f t="shared" si="1"/>
        <v>679858760</v>
      </c>
      <c r="F25" s="36">
        <f t="shared" si="1"/>
        <v>679858760</v>
      </c>
      <c r="G25" s="36">
        <f t="shared" si="1"/>
        <v>0</v>
      </c>
      <c r="H25" s="36">
        <f t="shared" si="1"/>
        <v>4358548</v>
      </c>
      <c r="I25" s="36">
        <f t="shared" si="1"/>
        <v>3185420723</v>
      </c>
      <c r="J25" s="36">
        <f t="shared" si="1"/>
        <v>3189779271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3189779271</v>
      </c>
      <c r="X25" s="36">
        <f t="shared" si="1"/>
        <v>142564875</v>
      </c>
      <c r="Y25" s="36">
        <f t="shared" si="1"/>
        <v>3047214396</v>
      </c>
      <c r="Z25" s="37">
        <f>+IF(X25&lt;&gt;0,+(Y25/X25)*100,0)</f>
        <v>2137.4229774339574</v>
      </c>
      <c r="AA25" s="38">
        <f>SUM(AA15:AA24)</f>
        <v>679858760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13647159777</v>
      </c>
      <c r="D26" s="29">
        <f>+D13+D25</f>
        <v>0</v>
      </c>
      <c r="E26" s="30">
        <f t="shared" si="2"/>
        <v>3372361160</v>
      </c>
      <c r="F26" s="31">
        <f t="shared" si="2"/>
        <v>3372361160</v>
      </c>
      <c r="G26" s="31">
        <f t="shared" si="2"/>
        <v>0</v>
      </c>
      <c r="H26" s="31">
        <f t="shared" si="2"/>
        <v>9784838445</v>
      </c>
      <c r="I26" s="31">
        <f t="shared" si="2"/>
        <v>4593951881</v>
      </c>
      <c r="J26" s="31">
        <f t="shared" si="2"/>
        <v>14378790326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14378790326</v>
      </c>
      <c r="X26" s="31">
        <f t="shared" si="2"/>
        <v>815690478</v>
      </c>
      <c r="Y26" s="31">
        <f t="shared" si="2"/>
        <v>13563099848</v>
      </c>
      <c r="Z26" s="32">
        <f>+IF(X26&lt;&gt;0,+(Y26/X26)*100,0)</f>
        <v>1662.7753067873864</v>
      </c>
      <c r="AA26" s="33">
        <f>+AA13+AA25</f>
        <v>3372361160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2130</v>
      </c>
      <c r="D31" s="18"/>
      <c r="E31" s="19"/>
      <c r="F31" s="20"/>
      <c r="G31" s="20"/>
      <c r="H31" s="20">
        <v>2129</v>
      </c>
      <c r="I31" s="20"/>
      <c r="J31" s="20">
        <v>2129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2129</v>
      </c>
      <c r="X31" s="20"/>
      <c r="Y31" s="20">
        <v>2129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136208986</v>
      </c>
      <c r="D32" s="18"/>
      <c r="E32" s="19">
        <v>187670920</v>
      </c>
      <c r="F32" s="20">
        <v>187670920</v>
      </c>
      <c r="G32" s="20"/>
      <c r="H32" s="20">
        <v>-7536036</v>
      </c>
      <c r="I32" s="20">
        <v>27707235</v>
      </c>
      <c r="J32" s="20">
        <v>20171199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20171199</v>
      </c>
      <c r="X32" s="20">
        <v>46917732</v>
      </c>
      <c r="Y32" s="20">
        <v>-26746533</v>
      </c>
      <c r="Z32" s="21">
        <v>-57.007301631715698</v>
      </c>
      <c r="AA32" s="22">
        <v>187670920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-6572200</v>
      </c>
      <c r="F33" s="20">
        <v>-6572200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-1643049</v>
      </c>
      <c r="Y33" s="20">
        <v>1643049</v>
      </c>
      <c r="Z33" s="21">
        <v>-100</v>
      </c>
      <c r="AA33" s="22">
        <v>-6572200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4828800</v>
      </c>
      <c r="F34" s="20">
        <v>4828800</v>
      </c>
      <c r="G34" s="20"/>
      <c r="H34" s="20">
        <v>387259</v>
      </c>
      <c r="I34" s="20">
        <v>-387259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1207200</v>
      </c>
      <c r="Y34" s="20">
        <v>-1207200</v>
      </c>
      <c r="Z34" s="21">
        <v>-100</v>
      </c>
      <c r="AA34" s="22">
        <v>4828800</v>
      </c>
    </row>
    <row r="35" spans="1:27" ht="13.5" x14ac:dyDescent="0.25">
      <c r="A35" s="23" t="s">
        <v>39</v>
      </c>
      <c r="B35" s="17" t="s">
        <v>32</v>
      </c>
      <c r="C35" s="18">
        <v>-26600192</v>
      </c>
      <c r="D35" s="18"/>
      <c r="E35" s="19"/>
      <c r="F35" s="20"/>
      <c r="G35" s="20"/>
      <c r="H35" s="20">
        <v>13494767</v>
      </c>
      <c r="I35" s="20">
        <v>-37272579</v>
      </c>
      <c r="J35" s="20">
        <v>-23777812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-23777812</v>
      </c>
      <c r="X35" s="20"/>
      <c r="Y35" s="20">
        <v>-23777812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109610924</v>
      </c>
      <c r="D37" s="29">
        <f t="shared" ref="D37:Y37" si="3">SUM(D29:D36)</f>
        <v>0</v>
      </c>
      <c r="E37" s="30">
        <f t="shared" si="3"/>
        <v>185927520</v>
      </c>
      <c r="F37" s="31">
        <f t="shared" si="3"/>
        <v>185927520</v>
      </c>
      <c r="G37" s="31">
        <f t="shared" si="3"/>
        <v>0</v>
      </c>
      <c r="H37" s="31">
        <f t="shared" si="3"/>
        <v>6348119</v>
      </c>
      <c r="I37" s="31">
        <f t="shared" si="3"/>
        <v>-9952603</v>
      </c>
      <c r="J37" s="31">
        <f t="shared" si="3"/>
        <v>-3604484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-3604484</v>
      </c>
      <c r="X37" s="31">
        <f t="shared" si="3"/>
        <v>46481883</v>
      </c>
      <c r="Y37" s="31">
        <f t="shared" si="3"/>
        <v>-50086367</v>
      </c>
      <c r="Z37" s="32">
        <f>+IF(X37&lt;&gt;0,+(Y37/X37)*100,0)</f>
        <v>-107.75459978675993</v>
      </c>
      <c r="AA37" s="33">
        <f>SUM(AA29:AA36)</f>
        <v>185927520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66459169</v>
      </c>
      <c r="D39" s="18"/>
      <c r="E39" s="19"/>
      <c r="F39" s="20"/>
      <c r="G39" s="20"/>
      <c r="H39" s="20"/>
      <c r="I39" s="20">
        <v>66459169</v>
      </c>
      <c r="J39" s="20">
        <v>66459169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66459169</v>
      </c>
      <c r="X39" s="20"/>
      <c r="Y39" s="20">
        <v>66459169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267145089</v>
      </c>
      <c r="D40" s="18"/>
      <c r="E40" s="19"/>
      <c r="F40" s="20"/>
      <c r="G40" s="20"/>
      <c r="H40" s="20">
        <v>295220381</v>
      </c>
      <c r="I40" s="20">
        <v>109731509</v>
      </c>
      <c r="J40" s="20">
        <v>404951890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404951890</v>
      </c>
      <c r="X40" s="20"/>
      <c r="Y40" s="20">
        <v>404951890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333604258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295220381</v>
      </c>
      <c r="I43" s="36">
        <f t="shared" si="4"/>
        <v>176190678</v>
      </c>
      <c r="J43" s="36">
        <f t="shared" si="4"/>
        <v>471411059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471411059</v>
      </c>
      <c r="X43" s="36">
        <f t="shared" si="4"/>
        <v>0</v>
      </c>
      <c r="Y43" s="36">
        <f t="shared" si="4"/>
        <v>471411059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443215182</v>
      </c>
      <c r="D44" s="29">
        <f>+D37+D43</f>
        <v>0</v>
      </c>
      <c r="E44" s="30">
        <f t="shared" si="5"/>
        <v>185927520</v>
      </c>
      <c r="F44" s="31">
        <f t="shared" si="5"/>
        <v>185927520</v>
      </c>
      <c r="G44" s="31">
        <f t="shared" si="5"/>
        <v>0</v>
      </c>
      <c r="H44" s="31">
        <f t="shared" si="5"/>
        <v>301568500</v>
      </c>
      <c r="I44" s="31">
        <f t="shared" si="5"/>
        <v>166238075</v>
      </c>
      <c r="J44" s="31">
        <f t="shared" si="5"/>
        <v>467806575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467806575</v>
      </c>
      <c r="X44" s="31">
        <f t="shared" si="5"/>
        <v>46481883</v>
      </c>
      <c r="Y44" s="31">
        <f t="shared" si="5"/>
        <v>421324692</v>
      </c>
      <c r="Z44" s="32">
        <f>+IF(X44&lt;&gt;0,+(Y44/X44)*100,0)</f>
        <v>906.42776240368744</v>
      </c>
      <c r="AA44" s="33">
        <f>+AA37+AA43</f>
        <v>185927520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13203944595</v>
      </c>
      <c r="D45" s="42">
        <f t="shared" si="6"/>
        <v>0</v>
      </c>
      <c r="E45" s="43">
        <f t="shared" si="6"/>
        <v>3186433640</v>
      </c>
      <c r="F45" s="44">
        <f t="shared" si="6"/>
        <v>3186433640</v>
      </c>
      <c r="G45" s="44">
        <f t="shared" si="6"/>
        <v>0</v>
      </c>
      <c r="H45" s="44">
        <f t="shared" si="6"/>
        <v>9483269945</v>
      </c>
      <c r="I45" s="44">
        <f t="shared" si="6"/>
        <v>4427713806</v>
      </c>
      <c r="J45" s="44">
        <f t="shared" si="6"/>
        <v>13910983751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13910983751</v>
      </c>
      <c r="X45" s="44">
        <f t="shared" si="6"/>
        <v>769208595</v>
      </c>
      <c r="Y45" s="44">
        <f t="shared" si="6"/>
        <v>13141775156</v>
      </c>
      <c r="Z45" s="45">
        <f>+IF(X45&lt;&gt;0,+(Y45/X45)*100,0)</f>
        <v>1708.4800197792902</v>
      </c>
      <c r="AA45" s="46">
        <f>+AA26-AA44</f>
        <v>3186433640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612747762</v>
      </c>
      <c r="D47" s="18"/>
      <c r="E47" s="19">
        <v>65967950</v>
      </c>
      <c r="F47" s="20">
        <v>65967950</v>
      </c>
      <c r="G47" s="20"/>
      <c r="H47" s="20">
        <v>-562556</v>
      </c>
      <c r="I47" s="20">
        <v>613271403</v>
      </c>
      <c r="J47" s="20">
        <v>612708847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612708847</v>
      </c>
      <c r="X47" s="20">
        <v>16491987</v>
      </c>
      <c r="Y47" s="20">
        <v>596216860</v>
      </c>
      <c r="Z47" s="47">
        <v>3615.1911834516968</v>
      </c>
      <c r="AA47" s="22">
        <v>65967950</v>
      </c>
    </row>
    <row r="48" spans="1:27" ht="13.5" x14ac:dyDescent="0.25">
      <c r="A48" s="23" t="s">
        <v>73</v>
      </c>
      <c r="B48" s="17" t="s">
        <v>32</v>
      </c>
      <c r="C48" s="18">
        <v>169269172</v>
      </c>
      <c r="D48" s="18"/>
      <c r="E48" s="19"/>
      <c r="F48" s="20"/>
      <c r="G48" s="20"/>
      <c r="H48" s="20"/>
      <c r="I48" s="20">
        <v>169269173</v>
      </c>
      <c r="J48" s="20">
        <v>169269173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169269173</v>
      </c>
      <c r="X48" s="20"/>
      <c r="Y48" s="20">
        <v>169269173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782016934</v>
      </c>
      <c r="D50" s="50">
        <f t="shared" ref="D50:Y50" si="7">SUM(D47:D49)</f>
        <v>0</v>
      </c>
      <c r="E50" s="51">
        <f t="shared" si="7"/>
        <v>65967950</v>
      </c>
      <c r="F50" s="52">
        <f t="shared" si="7"/>
        <v>65967950</v>
      </c>
      <c r="G50" s="52">
        <f t="shared" si="7"/>
        <v>0</v>
      </c>
      <c r="H50" s="52">
        <f t="shared" si="7"/>
        <v>-562556</v>
      </c>
      <c r="I50" s="52">
        <f t="shared" si="7"/>
        <v>782540576</v>
      </c>
      <c r="J50" s="52">
        <f t="shared" si="7"/>
        <v>781978020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781978020</v>
      </c>
      <c r="X50" s="52">
        <f t="shared" si="7"/>
        <v>16491987</v>
      </c>
      <c r="Y50" s="52">
        <f t="shared" si="7"/>
        <v>765486033</v>
      </c>
      <c r="Z50" s="53">
        <f>+IF(X50&lt;&gt;0,+(Y50/X50)*100,0)</f>
        <v>4641.5634028816539</v>
      </c>
      <c r="AA50" s="54">
        <f>SUM(AA47:AA49)</f>
        <v>65967950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1139035</v>
      </c>
      <c r="D6" s="18"/>
      <c r="E6" s="19">
        <v>33795623</v>
      </c>
      <c r="F6" s="20">
        <v>33795623</v>
      </c>
      <c r="G6" s="20">
        <v>4072227</v>
      </c>
      <c r="H6" s="20">
        <v>1852555</v>
      </c>
      <c r="I6" s="20">
        <v>110429</v>
      </c>
      <c r="J6" s="20">
        <v>6035211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6035211</v>
      </c>
      <c r="X6" s="20">
        <v>8448930</v>
      </c>
      <c r="Y6" s="20">
        <v>-2413719</v>
      </c>
      <c r="Z6" s="21">
        <v>-28.568339422861833</v>
      </c>
      <c r="AA6" s="22">
        <v>33795623</v>
      </c>
    </row>
    <row r="7" spans="1:27" ht="13.5" x14ac:dyDescent="0.25">
      <c r="A7" s="23" t="s">
        <v>35</v>
      </c>
      <c r="B7" s="17" t="s">
        <v>32</v>
      </c>
      <c r="C7" s="18">
        <v>5096839</v>
      </c>
      <c r="D7" s="18"/>
      <c r="E7" s="19">
        <v>33087466</v>
      </c>
      <c r="F7" s="20">
        <v>33087466</v>
      </c>
      <c r="G7" s="20">
        <v>4907841</v>
      </c>
      <c r="H7" s="20">
        <v>4204459</v>
      </c>
      <c r="I7" s="20">
        <v>4468741</v>
      </c>
      <c r="J7" s="20">
        <v>13581041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13581041</v>
      </c>
      <c r="X7" s="20">
        <v>33087466</v>
      </c>
      <c r="Y7" s="20">
        <v>-19506425</v>
      </c>
      <c r="Z7" s="21">
        <v>-58.954121781341605</v>
      </c>
      <c r="AA7" s="22">
        <v>33087466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721367</v>
      </c>
      <c r="D10" s="18"/>
      <c r="E10" s="19">
        <v>883558</v>
      </c>
      <c r="F10" s="20">
        <v>883558</v>
      </c>
      <c r="G10" s="20">
        <v>978829</v>
      </c>
      <c r="H10" s="20">
        <v>-24234</v>
      </c>
      <c r="I10" s="20">
        <v>1233</v>
      </c>
      <c r="J10" s="20">
        <v>955828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955828</v>
      </c>
      <c r="X10" s="20">
        <v>883558</v>
      </c>
      <c r="Y10" s="20">
        <v>72270</v>
      </c>
      <c r="Z10" s="21">
        <v>8.1794290810563641</v>
      </c>
      <c r="AA10" s="22">
        <v>883558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6957241</v>
      </c>
      <c r="D13" s="29">
        <f>SUM(D6:D12)</f>
        <v>0</v>
      </c>
      <c r="E13" s="30">
        <f t="shared" si="0"/>
        <v>67766647</v>
      </c>
      <c r="F13" s="31">
        <f t="shared" si="0"/>
        <v>67766647</v>
      </c>
      <c r="G13" s="31">
        <f t="shared" si="0"/>
        <v>9958897</v>
      </c>
      <c r="H13" s="31">
        <f t="shared" si="0"/>
        <v>6032780</v>
      </c>
      <c r="I13" s="31">
        <f t="shared" si="0"/>
        <v>4580403</v>
      </c>
      <c r="J13" s="31">
        <f t="shared" si="0"/>
        <v>20572080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20572080</v>
      </c>
      <c r="X13" s="31">
        <f t="shared" si="0"/>
        <v>42419954</v>
      </c>
      <c r="Y13" s="31">
        <f t="shared" si="0"/>
        <v>-21847874</v>
      </c>
      <c r="Z13" s="32">
        <f>+IF(X13&lt;&gt;0,+(Y13/X13)*100,0)</f>
        <v>-51.503766364291671</v>
      </c>
      <c r="AA13" s="33">
        <f>SUM(AA6:AA12)</f>
        <v>67766647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1492915</v>
      </c>
      <c r="D17" s="18"/>
      <c r="E17" s="19">
        <v>-11529357</v>
      </c>
      <c r="F17" s="20">
        <v>-11529357</v>
      </c>
      <c r="G17" s="24">
        <v>29394493</v>
      </c>
      <c r="H17" s="24">
        <v>-27767366</v>
      </c>
      <c r="I17" s="24"/>
      <c r="J17" s="20">
        <v>1627127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1627127</v>
      </c>
      <c r="X17" s="20">
        <v>-2882334</v>
      </c>
      <c r="Y17" s="24">
        <v>4509461</v>
      </c>
      <c r="Z17" s="25">
        <v>-156.45171586637773</v>
      </c>
      <c r="AA17" s="26">
        <v>-11529357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1492915</v>
      </c>
      <c r="D25" s="29">
        <f t="shared" ref="D25:Y25" si="1">SUM(D15:D24)</f>
        <v>0</v>
      </c>
      <c r="E25" s="35">
        <f t="shared" si="1"/>
        <v>-11529357</v>
      </c>
      <c r="F25" s="36">
        <f t="shared" si="1"/>
        <v>-11529357</v>
      </c>
      <c r="G25" s="36">
        <f t="shared" si="1"/>
        <v>29394493</v>
      </c>
      <c r="H25" s="36">
        <f t="shared" si="1"/>
        <v>-27767366</v>
      </c>
      <c r="I25" s="36">
        <f t="shared" si="1"/>
        <v>0</v>
      </c>
      <c r="J25" s="36">
        <f t="shared" si="1"/>
        <v>1627127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1627127</v>
      </c>
      <c r="X25" s="36">
        <f t="shared" si="1"/>
        <v>-2882334</v>
      </c>
      <c r="Y25" s="36">
        <f t="shared" si="1"/>
        <v>4509461</v>
      </c>
      <c r="Z25" s="37">
        <f>+IF(X25&lt;&gt;0,+(Y25/X25)*100,0)</f>
        <v>-156.45171586637773</v>
      </c>
      <c r="AA25" s="38">
        <f>SUM(AA15:AA24)</f>
        <v>-11529357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8450156</v>
      </c>
      <c r="D26" s="29">
        <f>+D13+D25</f>
        <v>0</v>
      </c>
      <c r="E26" s="30">
        <f t="shared" si="2"/>
        <v>56237290</v>
      </c>
      <c r="F26" s="31">
        <f t="shared" si="2"/>
        <v>56237290</v>
      </c>
      <c r="G26" s="31">
        <f t="shared" si="2"/>
        <v>39353390</v>
      </c>
      <c r="H26" s="31">
        <f t="shared" si="2"/>
        <v>-21734586</v>
      </c>
      <c r="I26" s="31">
        <f t="shared" si="2"/>
        <v>4580403</v>
      </c>
      <c r="J26" s="31">
        <f t="shared" si="2"/>
        <v>22199207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22199207</v>
      </c>
      <c r="X26" s="31">
        <f t="shared" si="2"/>
        <v>39537620</v>
      </c>
      <c r="Y26" s="31">
        <f t="shared" si="2"/>
        <v>-17338413</v>
      </c>
      <c r="Z26" s="32">
        <f>+IF(X26&lt;&gt;0,+(Y26/X26)*100,0)</f>
        <v>-43.85295068342505</v>
      </c>
      <c r="AA26" s="33">
        <f>+AA13+AA25</f>
        <v>56237290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-6787576</v>
      </c>
      <c r="D32" s="18"/>
      <c r="E32" s="19"/>
      <c r="F32" s="20"/>
      <c r="G32" s="20">
        <v>-8433597</v>
      </c>
      <c r="H32" s="20">
        <v>4023401</v>
      </c>
      <c r="I32" s="20">
        <v>2685698</v>
      </c>
      <c r="J32" s="20">
        <v>-1724498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-1724498</v>
      </c>
      <c r="X32" s="20"/>
      <c r="Y32" s="20">
        <v>-1724498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8730021</v>
      </c>
      <c r="D33" s="18"/>
      <c r="E33" s="19">
        <v>4578138</v>
      </c>
      <c r="F33" s="20">
        <v>4578138</v>
      </c>
      <c r="G33" s="20">
        <v>13500000</v>
      </c>
      <c r="H33" s="20">
        <v>-3572045</v>
      </c>
      <c r="I33" s="20">
        <v>-2366183</v>
      </c>
      <c r="J33" s="20">
        <v>7561772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7561772</v>
      </c>
      <c r="X33" s="20">
        <v>4578138</v>
      </c>
      <c r="Y33" s="20">
        <v>2983634</v>
      </c>
      <c r="Z33" s="21">
        <v>65.171342585129594</v>
      </c>
      <c r="AA33" s="22">
        <v>4578138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1063372</v>
      </c>
      <c r="F35" s="20">
        <v>1063372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265842</v>
      </c>
      <c r="Y35" s="20">
        <v>-265842</v>
      </c>
      <c r="Z35" s="21">
        <v>-100</v>
      </c>
      <c r="AA35" s="22">
        <v>1063372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1942445</v>
      </c>
      <c r="D37" s="29">
        <f t="shared" ref="D37:Y37" si="3">SUM(D29:D36)</f>
        <v>0</v>
      </c>
      <c r="E37" s="30">
        <f t="shared" si="3"/>
        <v>5641510</v>
      </c>
      <c r="F37" s="31">
        <f t="shared" si="3"/>
        <v>5641510</v>
      </c>
      <c r="G37" s="31">
        <f t="shared" si="3"/>
        <v>5066403</v>
      </c>
      <c r="H37" s="31">
        <f t="shared" si="3"/>
        <v>451356</v>
      </c>
      <c r="I37" s="31">
        <f t="shared" si="3"/>
        <v>319515</v>
      </c>
      <c r="J37" s="31">
        <f t="shared" si="3"/>
        <v>5837274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5837274</v>
      </c>
      <c r="X37" s="31">
        <f t="shared" si="3"/>
        <v>4843980</v>
      </c>
      <c r="Y37" s="31">
        <f t="shared" si="3"/>
        <v>993294</v>
      </c>
      <c r="Z37" s="32">
        <f>+IF(X37&lt;&gt;0,+(Y37/X37)*100,0)</f>
        <v>20.505741146742967</v>
      </c>
      <c r="AA37" s="33">
        <f>SUM(AA29:AA36)</f>
        <v>5641510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1942445</v>
      </c>
      <c r="D44" s="29">
        <f>+D37+D43</f>
        <v>0</v>
      </c>
      <c r="E44" s="30">
        <f t="shared" si="5"/>
        <v>5641510</v>
      </c>
      <c r="F44" s="31">
        <f t="shared" si="5"/>
        <v>5641510</v>
      </c>
      <c r="G44" s="31">
        <f t="shared" si="5"/>
        <v>5066403</v>
      </c>
      <c r="H44" s="31">
        <f t="shared" si="5"/>
        <v>451356</v>
      </c>
      <c r="I44" s="31">
        <f t="shared" si="5"/>
        <v>319515</v>
      </c>
      <c r="J44" s="31">
        <f t="shared" si="5"/>
        <v>5837274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5837274</v>
      </c>
      <c r="X44" s="31">
        <f t="shared" si="5"/>
        <v>4843980</v>
      </c>
      <c r="Y44" s="31">
        <f t="shared" si="5"/>
        <v>993294</v>
      </c>
      <c r="Z44" s="32">
        <f>+IF(X44&lt;&gt;0,+(Y44/X44)*100,0)</f>
        <v>20.505741146742967</v>
      </c>
      <c r="AA44" s="33">
        <f>+AA37+AA43</f>
        <v>5641510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6507711</v>
      </c>
      <c r="D45" s="42">
        <f t="shared" si="6"/>
        <v>0</v>
      </c>
      <c r="E45" s="43">
        <f t="shared" si="6"/>
        <v>50595780</v>
      </c>
      <c r="F45" s="44">
        <f t="shared" si="6"/>
        <v>50595780</v>
      </c>
      <c r="G45" s="44">
        <f t="shared" si="6"/>
        <v>34286987</v>
      </c>
      <c r="H45" s="44">
        <f t="shared" si="6"/>
        <v>-22185942</v>
      </c>
      <c r="I45" s="44">
        <f t="shared" si="6"/>
        <v>4260888</v>
      </c>
      <c r="J45" s="44">
        <f t="shared" si="6"/>
        <v>16361933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16361933</v>
      </c>
      <c r="X45" s="44">
        <f t="shared" si="6"/>
        <v>34693640</v>
      </c>
      <c r="Y45" s="44">
        <f t="shared" si="6"/>
        <v>-18331707</v>
      </c>
      <c r="Z45" s="45">
        <f>+IF(X45&lt;&gt;0,+(Y45/X45)*100,0)</f>
        <v>-52.838811378684966</v>
      </c>
      <c r="AA45" s="46">
        <f>+AA26-AA44</f>
        <v>50595780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-20505938</v>
      </c>
      <c r="D6" s="18"/>
      <c r="E6" s="19">
        <v>4722418</v>
      </c>
      <c r="F6" s="20">
        <v>4722418</v>
      </c>
      <c r="G6" s="20">
        <v>-4336</v>
      </c>
      <c r="H6" s="20">
        <v>-21068959</v>
      </c>
      <c r="I6" s="20">
        <v>-579265</v>
      </c>
      <c r="J6" s="20">
        <v>-21652560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-21652560</v>
      </c>
      <c r="X6" s="20">
        <v>1180614</v>
      </c>
      <c r="Y6" s="20">
        <v>-22833174</v>
      </c>
      <c r="Z6" s="21">
        <v>-1934.0084057956283</v>
      </c>
      <c r="AA6" s="22">
        <v>4722418</v>
      </c>
    </row>
    <row r="7" spans="1:27" ht="13.5" x14ac:dyDescent="0.25">
      <c r="A7" s="23" t="s">
        <v>35</v>
      </c>
      <c r="B7" s="17" t="s">
        <v>32</v>
      </c>
      <c r="C7" s="18">
        <v>24295336</v>
      </c>
      <c r="D7" s="18"/>
      <c r="E7" s="19">
        <v>13562652</v>
      </c>
      <c r="F7" s="20">
        <v>13562652</v>
      </c>
      <c r="G7" s="20">
        <v>-146955</v>
      </c>
      <c r="H7" s="20">
        <v>27393540</v>
      </c>
      <c r="I7" s="20">
        <v>1864629</v>
      </c>
      <c r="J7" s="20">
        <v>29111214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29111214</v>
      </c>
      <c r="X7" s="20">
        <v>3390663</v>
      </c>
      <c r="Y7" s="20">
        <v>25720551</v>
      </c>
      <c r="Z7" s="21">
        <v>758.56996109610418</v>
      </c>
      <c r="AA7" s="22">
        <v>13562652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-296080</v>
      </c>
      <c r="D10" s="18"/>
      <c r="E10" s="19">
        <v>655949</v>
      </c>
      <c r="F10" s="20">
        <v>655949</v>
      </c>
      <c r="G10" s="20"/>
      <c r="H10" s="20">
        <v>-316574</v>
      </c>
      <c r="I10" s="20">
        <v>-20553</v>
      </c>
      <c r="J10" s="20">
        <v>-337127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-337127</v>
      </c>
      <c r="X10" s="20">
        <v>659315</v>
      </c>
      <c r="Y10" s="20">
        <v>-996442</v>
      </c>
      <c r="Z10" s="21">
        <v>-151.13291825606879</v>
      </c>
      <c r="AA10" s="22">
        <v>655949</v>
      </c>
    </row>
    <row r="11" spans="1:27" ht="13.5" x14ac:dyDescent="0.25">
      <c r="A11" s="23" t="s">
        <v>39</v>
      </c>
      <c r="B11" s="17" t="s">
        <v>32</v>
      </c>
      <c r="C11" s="18">
        <v>4772562</v>
      </c>
      <c r="D11" s="18"/>
      <c r="E11" s="19">
        <v>1349909</v>
      </c>
      <c r="F11" s="20">
        <v>1349909</v>
      </c>
      <c r="G11" s="24">
        <v>87</v>
      </c>
      <c r="H11" s="24">
        <v>4873169</v>
      </c>
      <c r="I11" s="24">
        <v>56311</v>
      </c>
      <c r="J11" s="20">
        <v>4929567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4929567</v>
      </c>
      <c r="X11" s="20">
        <v>337470</v>
      </c>
      <c r="Y11" s="24">
        <v>4592097</v>
      </c>
      <c r="Z11" s="25">
        <v>1360.7422882033959</v>
      </c>
      <c r="AA11" s="26">
        <v>1349909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8265880</v>
      </c>
      <c r="D13" s="29">
        <f>SUM(D6:D12)</f>
        <v>0</v>
      </c>
      <c r="E13" s="30">
        <f t="shared" si="0"/>
        <v>20290928</v>
      </c>
      <c r="F13" s="31">
        <f t="shared" si="0"/>
        <v>20290928</v>
      </c>
      <c r="G13" s="31">
        <f t="shared" si="0"/>
        <v>-151204</v>
      </c>
      <c r="H13" s="31">
        <f t="shared" si="0"/>
        <v>10881176</v>
      </c>
      <c r="I13" s="31">
        <f t="shared" si="0"/>
        <v>1321122</v>
      </c>
      <c r="J13" s="31">
        <f t="shared" si="0"/>
        <v>12051094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12051094</v>
      </c>
      <c r="X13" s="31">
        <f t="shared" si="0"/>
        <v>5568062</v>
      </c>
      <c r="Y13" s="31">
        <f t="shared" si="0"/>
        <v>6483032</v>
      </c>
      <c r="Z13" s="32">
        <f>+IF(X13&lt;&gt;0,+(Y13/X13)*100,0)</f>
        <v>116.43246788559468</v>
      </c>
      <c r="AA13" s="33">
        <f>SUM(AA6:AA12)</f>
        <v>20290928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160163758</v>
      </c>
      <c r="D17" s="18"/>
      <c r="E17" s="19">
        <v>-1096532</v>
      </c>
      <c r="F17" s="20">
        <v>-1096532</v>
      </c>
      <c r="G17" s="24"/>
      <c r="H17" s="24">
        <v>160238729</v>
      </c>
      <c r="I17" s="24">
        <v>38129</v>
      </c>
      <c r="J17" s="20">
        <v>160276858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160276858</v>
      </c>
      <c r="X17" s="20">
        <v>-274140</v>
      </c>
      <c r="Y17" s="24">
        <v>160550998</v>
      </c>
      <c r="Z17" s="25">
        <v>-58565.330852848914</v>
      </c>
      <c r="AA17" s="26">
        <v>-1096532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160163758</v>
      </c>
      <c r="D25" s="29">
        <f t="shared" ref="D25:Y25" si="1">SUM(D15:D24)</f>
        <v>0</v>
      </c>
      <c r="E25" s="35">
        <f t="shared" si="1"/>
        <v>-1096532</v>
      </c>
      <c r="F25" s="36">
        <f t="shared" si="1"/>
        <v>-1096532</v>
      </c>
      <c r="G25" s="36">
        <f t="shared" si="1"/>
        <v>0</v>
      </c>
      <c r="H25" s="36">
        <f t="shared" si="1"/>
        <v>160238729</v>
      </c>
      <c r="I25" s="36">
        <f t="shared" si="1"/>
        <v>38129</v>
      </c>
      <c r="J25" s="36">
        <f t="shared" si="1"/>
        <v>160276858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160276858</v>
      </c>
      <c r="X25" s="36">
        <f t="shared" si="1"/>
        <v>-274140</v>
      </c>
      <c r="Y25" s="36">
        <f t="shared" si="1"/>
        <v>160550998</v>
      </c>
      <c r="Z25" s="37">
        <f>+IF(X25&lt;&gt;0,+(Y25/X25)*100,0)</f>
        <v>-58565.330852848914</v>
      </c>
      <c r="AA25" s="38">
        <f>SUM(AA15:AA24)</f>
        <v>-1096532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168429638</v>
      </c>
      <c r="D26" s="29">
        <f>+D13+D25</f>
        <v>0</v>
      </c>
      <c r="E26" s="30">
        <f t="shared" si="2"/>
        <v>19194396</v>
      </c>
      <c r="F26" s="31">
        <f t="shared" si="2"/>
        <v>19194396</v>
      </c>
      <c r="G26" s="31">
        <f t="shared" si="2"/>
        <v>-151204</v>
      </c>
      <c r="H26" s="31">
        <f t="shared" si="2"/>
        <v>171119905</v>
      </c>
      <c r="I26" s="31">
        <f t="shared" si="2"/>
        <v>1359251</v>
      </c>
      <c r="J26" s="31">
        <f t="shared" si="2"/>
        <v>172327952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172327952</v>
      </c>
      <c r="X26" s="31">
        <f t="shared" si="2"/>
        <v>5293922</v>
      </c>
      <c r="Y26" s="31">
        <f t="shared" si="2"/>
        <v>167034030</v>
      </c>
      <c r="Z26" s="32">
        <f>+IF(X26&lt;&gt;0,+(Y26/X26)*100,0)</f>
        <v>3155.2038356439707</v>
      </c>
      <c r="AA26" s="33">
        <f>+AA13+AA25</f>
        <v>19194396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61960944</v>
      </c>
      <c r="D32" s="18"/>
      <c r="E32" s="19">
        <v>10865285</v>
      </c>
      <c r="F32" s="20">
        <v>10865285</v>
      </c>
      <c r="G32" s="20">
        <v>645955</v>
      </c>
      <c r="H32" s="20">
        <v>62876316</v>
      </c>
      <c r="I32" s="20">
        <v>578296</v>
      </c>
      <c r="J32" s="20">
        <v>64100567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64100567</v>
      </c>
      <c r="X32" s="20">
        <v>2716311</v>
      </c>
      <c r="Y32" s="20">
        <v>61384256</v>
      </c>
      <c r="Z32" s="21">
        <v>2259.8390243237977</v>
      </c>
      <c r="AA32" s="22">
        <v>10865285</v>
      </c>
    </row>
    <row r="33" spans="1:27" ht="13.5" x14ac:dyDescent="0.25">
      <c r="A33" s="23" t="s">
        <v>60</v>
      </c>
      <c r="B33" s="17" t="s">
        <v>32</v>
      </c>
      <c r="C33" s="18">
        <v>-32526888</v>
      </c>
      <c r="D33" s="18"/>
      <c r="E33" s="19">
        <v>-13816000</v>
      </c>
      <c r="F33" s="20">
        <v>-13816000</v>
      </c>
      <c r="G33" s="20"/>
      <c r="H33" s="20">
        <v>-32526887</v>
      </c>
      <c r="I33" s="20"/>
      <c r="J33" s="20">
        <v>-32526887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-32526887</v>
      </c>
      <c r="X33" s="20">
        <v>-3453999</v>
      </c>
      <c r="Y33" s="20">
        <v>-29072888</v>
      </c>
      <c r="Z33" s="21">
        <v>841.71674629900008</v>
      </c>
      <c r="AA33" s="22">
        <v>-13816000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2488368</v>
      </c>
      <c r="F35" s="20">
        <v>2488368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622092</v>
      </c>
      <c r="Y35" s="20">
        <v>-622092</v>
      </c>
      <c r="Z35" s="21">
        <v>-100</v>
      </c>
      <c r="AA35" s="22">
        <v>2488368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29434056</v>
      </c>
      <c r="D37" s="29">
        <f t="shared" ref="D37:Y37" si="3">SUM(D29:D36)</f>
        <v>0</v>
      </c>
      <c r="E37" s="30">
        <f t="shared" si="3"/>
        <v>-462347</v>
      </c>
      <c r="F37" s="31">
        <f t="shared" si="3"/>
        <v>-462347</v>
      </c>
      <c r="G37" s="31">
        <f t="shared" si="3"/>
        <v>645955</v>
      </c>
      <c r="H37" s="31">
        <f t="shared" si="3"/>
        <v>30349429</v>
      </c>
      <c r="I37" s="31">
        <f t="shared" si="3"/>
        <v>578296</v>
      </c>
      <c r="J37" s="31">
        <f t="shared" si="3"/>
        <v>31573680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31573680</v>
      </c>
      <c r="X37" s="31">
        <f t="shared" si="3"/>
        <v>-115596</v>
      </c>
      <c r="Y37" s="31">
        <f t="shared" si="3"/>
        <v>31689276</v>
      </c>
      <c r="Z37" s="32">
        <f>+IF(X37&lt;&gt;0,+(Y37/X37)*100,0)</f>
        <v>-27413.817087096442</v>
      </c>
      <c r="AA37" s="33">
        <f>SUM(AA29:AA36)</f>
        <v>-462347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29434056</v>
      </c>
      <c r="D44" s="29">
        <f>+D37+D43</f>
        <v>0</v>
      </c>
      <c r="E44" s="30">
        <f t="shared" si="5"/>
        <v>-462347</v>
      </c>
      <c r="F44" s="31">
        <f t="shared" si="5"/>
        <v>-462347</v>
      </c>
      <c r="G44" s="31">
        <f t="shared" si="5"/>
        <v>645955</v>
      </c>
      <c r="H44" s="31">
        <f t="shared" si="5"/>
        <v>30349429</v>
      </c>
      <c r="I44" s="31">
        <f t="shared" si="5"/>
        <v>578296</v>
      </c>
      <c r="J44" s="31">
        <f t="shared" si="5"/>
        <v>31573680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31573680</v>
      </c>
      <c r="X44" s="31">
        <f t="shared" si="5"/>
        <v>-115596</v>
      </c>
      <c r="Y44" s="31">
        <f t="shared" si="5"/>
        <v>31689276</v>
      </c>
      <c r="Z44" s="32">
        <f>+IF(X44&lt;&gt;0,+(Y44/X44)*100,0)</f>
        <v>-27413.817087096442</v>
      </c>
      <c r="AA44" s="33">
        <f>+AA37+AA43</f>
        <v>-462347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138995582</v>
      </c>
      <c r="D45" s="42">
        <f t="shared" si="6"/>
        <v>0</v>
      </c>
      <c r="E45" s="43">
        <f t="shared" si="6"/>
        <v>19656743</v>
      </c>
      <c r="F45" s="44">
        <f t="shared" si="6"/>
        <v>19656743</v>
      </c>
      <c r="G45" s="44">
        <f t="shared" si="6"/>
        <v>-797159</v>
      </c>
      <c r="H45" s="44">
        <f t="shared" si="6"/>
        <v>140770476</v>
      </c>
      <c r="I45" s="44">
        <f t="shared" si="6"/>
        <v>780955</v>
      </c>
      <c r="J45" s="44">
        <f t="shared" si="6"/>
        <v>140754272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140754272</v>
      </c>
      <c r="X45" s="44">
        <f t="shared" si="6"/>
        <v>5409518</v>
      </c>
      <c r="Y45" s="44">
        <f t="shared" si="6"/>
        <v>135344754</v>
      </c>
      <c r="Z45" s="45">
        <f>+IF(X45&lt;&gt;0,+(Y45/X45)*100,0)</f>
        <v>2501.974371838674</v>
      </c>
      <c r="AA45" s="46">
        <f>+AA26-AA44</f>
        <v>19656743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26090778</v>
      </c>
      <c r="D47" s="18"/>
      <c r="E47" s="19"/>
      <c r="F47" s="20"/>
      <c r="G47" s="20"/>
      <c r="H47" s="20">
        <v>26090778</v>
      </c>
      <c r="I47" s="20">
        <v>679803</v>
      </c>
      <c r="J47" s="20">
        <v>26770581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26770581</v>
      </c>
      <c r="X47" s="20"/>
      <c r="Y47" s="20">
        <v>26770581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26090778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26090778</v>
      </c>
      <c r="I50" s="52">
        <f t="shared" si="7"/>
        <v>679803</v>
      </c>
      <c r="J50" s="52">
        <f t="shared" si="7"/>
        <v>26770581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26770581</v>
      </c>
      <c r="X50" s="52">
        <f t="shared" si="7"/>
        <v>0</v>
      </c>
      <c r="Y50" s="52">
        <f t="shared" si="7"/>
        <v>26770581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212181245</v>
      </c>
      <c r="D6" s="18"/>
      <c r="E6" s="19">
        <v>194709196</v>
      </c>
      <c r="F6" s="20">
        <v>194709196</v>
      </c>
      <c r="G6" s="20">
        <v>228751163</v>
      </c>
      <c r="H6" s="20">
        <v>1145049</v>
      </c>
      <c r="I6" s="20"/>
      <c r="J6" s="20">
        <v>229896212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229896212</v>
      </c>
      <c r="X6" s="20">
        <v>195770161</v>
      </c>
      <c r="Y6" s="20">
        <v>34126051</v>
      </c>
      <c r="Z6" s="21">
        <v>17.431691747957441</v>
      </c>
      <c r="AA6" s="22">
        <v>194709196</v>
      </c>
    </row>
    <row r="7" spans="1:27" ht="13.5" x14ac:dyDescent="0.25">
      <c r="A7" s="23" t="s">
        <v>35</v>
      </c>
      <c r="B7" s="17" t="s">
        <v>32</v>
      </c>
      <c r="C7" s="18">
        <v>397498012</v>
      </c>
      <c r="D7" s="18"/>
      <c r="E7" s="19">
        <v>622662388</v>
      </c>
      <c r="F7" s="20">
        <v>622662388</v>
      </c>
      <c r="G7" s="20">
        <v>599160564</v>
      </c>
      <c r="H7" s="20">
        <v>-165884222</v>
      </c>
      <c r="I7" s="20"/>
      <c r="J7" s="20">
        <v>433276342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433276342</v>
      </c>
      <c r="X7" s="20">
        <v>445659712</v>
      </c>
      <c r="Y7" s="20">
        <v>-12383370</v>
      </c>
      <c r="Z7" s="21">
        <v>-2.7786604143387321</v>
      </c>
      <c r="AA7" s="22">
        <v>622662388</v>
      </c>
    </row>
    <row r="8" spans="1:27" ht="13.5" x14ac:dyDescent="0.25">
      <c r="A8" s="23" t="s">
        <v>36</v>
      </c>
      <c r="B8" s="17" t="s">
        <v>32</v>
      </c>
      <c r="C8" s="18">
        <v>-393386</v>
      </c>
      <c r="D8" s="18"/>
      <c r="E8" s="19">
        <v>55747631</v>
      </c>
      <c r="F8" s="20">
        <v>55747631</v>
      </c>
      <c r="G8" s="20">
        <v>-440896</v>
      </c>
      <c r="H8" s="20">
        <v>-12286</v>
      </c>
      <c r="I8" s="20"/>
      <c r="J8" s="20">
        <v>-453182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-453182</v>
      </c>
      <c r="X8" s="20">
        <v>13641868</v>
      </c>
      <c r="Y8" s="20">
        <v>-14095050</v>
      </c>
      <c r="Z8" s="21">
        <v>-103.32199373282309</v>
      </c>
      <c r="AA8" s="22">
        <v>55747631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8531627</v>
      </c>
      <c r="D10" s="18"/>
      <c r="E10" s="19">
        <v>2403826</v>
      </c>
      <c r="F10" s="20">
        <v>2403826</v>
      </c>
      <c r="G10" s="20">
        <v>8076703</v>
      </c>
      <c r="H10" s="20">
        <v>1378462</v>
      </c>
      <c r="I10" s="20"/>
      <c r="J10" s="20">
        <v>9455165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9455165</v>
      </c>
      <c r="X10" s="20">
        <v>2403826</v>
      </c>
      <c r="Y10" s="20">
        <v>7051339</v>
      </c>
      <c r="Z10" s="21">
        <v>293.33816174714809</v>
      </c>
      <c r="AA10" s="22">
        <v>2403826</v>
      </c>
    </row>
    <row r="11" spans="1:27" ht="13.5" x14ac:dyDescent="0.25">
      <c r="A11" s="23" t="s">
        <v>39</v>
      </c>
      <c r="B11" s="17" t="s">
        <v>32</v>
      </c>
      <c r="C11" s="18">
        <v>49064953</v>
      </c>
      <c r="D11" s="18"/>
      <c r="E11" s="19">
        <v>33307623</v>
      </c>
      <c r="F11" s="20">
        <v>33307623</v>
      </c>
      <c r="G11" s="24">
        <v>49159665</v>
      </c>
      <c r="H11" s="24">
        <v>267836</v>
      </c>
      <c r="I11" s="24"/>
      <c r="J11" s="20">
        <v>49427501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49427501</v>
      </c>
      <c r="X11" s="20">
        <v>33307623</v>
      </c>
      <c r="Y11" s="24">
        <v>16119878</v>
      </c>
      <c r="Z11" s="25">
        <v>48.396963061579029</v>
      </c>
      <c r="AA11" s="26">
        <v>33307623</v>
      </c>
    </row>
    <row r="12" spans="1:27" ht="13.5" x14ac:dyDescent="0.25">
      <c r="A12" s="23" t="s">
        <v>40</v>
      </c>
      <c r="B12" s="17" t="s">
        <v>32</v>
      </c>
      <c r="C12" s="18">
        <v>-4640424</v>
      </c>
      <c r="D12" s="18"/>
      <c r="E12" s="19">
        <v>-4640424</v>
      </c>
      <c r="F12" s="20">
        <v>-4640424</v>
      </c>
      <c r="G12" s="20">
        <v>-4640424</v>
      </c>
      <c r="H12" s="20"/>
      <c r="I12" s="20"/>
      <c r="J12" s="20">
        <v>-4640424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-4640424</v>
      </c>
      <c r="X12" s="20">
        <v>-4640424</v>
      </c>
      <c r="Y12" s="20"/>
      <c r="Z12" s="21"/>
      <c r="AA12" s="22">
        <v>-4640424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662242027</v>
      </c>
      <c r="D13" s="29">
        <f>SUM(D6:D12)</f>
        <v>0</v>
      </c>
      <c r="E13" s="30">
        <f t="shared" si="0"/>
        <v>904190240</v>
      </c>
      <c r="F13" s="31">
        <f t="shared" si="0"/>
        <v>904190240</v>
      </c>
      <c r="G13" s="31">
        <f t="shared" si="0"/>
        <v>880066775</v>
      </c>
      <c r="H13" s="31">
        <f t="shared" si="0"/>
        <v>-163105161</v>
      </c>
      <c r="I13" s="31">
        <f t="shared" si="0"/>
        <v>0</v>
      </c>
      <c r="J13" s="31">
        <f t="shared" si="0"/>
        <v>716961614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716961614</v>
      </c>
      <c r="X13" s="31">
        <f t="shared" si="0"/>
        <v>686142766</v>
      </c>
      <c r="Y13" s="31">
        <f t="shared" si="0"/>
        <v>30818848</v>
      </c>
      <c r="Z13" s="32">
        <f>+IF(X13&lt;&gt;0,+(Y13/X13)*100,0)</f>
        <v>4.4916086749211601</v>
      </c>
      <c r="AA13" s="33">
        <f>SUM(AA6:AA12)</f>
        <v>904190240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138939462</v>
      </c>
      <c r="D17" s="18"/>
      <c r="E17" s="19">
        <v>154546655</v>
      </c>
      <c r="F17" s="20">
        <v>154546655</v>
      </c>
      <c r="G17" s="24">
        <v>157977085</v>
      </c>
      <c r="H17" s="24">
        <v>-9629474</v>
      </c>
      <c r="I17" s="24"/>
      <c r="J17" s="20">
        <v>148347611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148347611</v>
      </c>
      <c r="X17" s="20">
        <v>145845773</v>
      </c>
      <c r="Y17" s="24">
        <v>2501838</v>
      </c>
      <c r="Z17" s="25">
        <v>1.7153997325654411</v>
      </c>
      <c r="AA17" s="26">
        <v>154546655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138939462</v>
      </c>
      <c r="D25" s="29">
        <f t="shared" ref="D25:Y25" si="1">SUM(D15:D24)</f>
        <v>0</v>
      </c>
      <c r="E25" s="35">
        <f t="shared" si="1"/>
        <v>154546655</v>
      </c>
      <c r="F25" s="36">
        <f t="shared" si="1"/>
        <v>154546655</v>
      </c>
      <c r="G25" s="36">
        <f t="shared" si="1"/>
        <v>157977085</v>
      </c>
      <c r="H25" s="36">
        <f t="shared" si="1"/>
        <v>-9629474</v>
      </c>
      <c r="I25" s="36">
        <f t="shared" si="1"/>
        <v>0</v>
      </c>
      <c r="J25" s="36">
        <f t="shared" si="1"/>
        <v>148347611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148347611</v>
      </c>
      <c r="X25" s="36">
        <f t="shared" si="1"/>
        <v>145845773</v>
      </c>
      <c r="Y25" s="36">
        <f t="shared" si="1"/>
        <v>2501838</v>
      </c>
      <c r="Z25" s="37">
        <f>+IF(X25&lt;&gt;0,+(Y25/X25)*100,0)</f>
        <v>1.7153997325654411</v>
      </c>
      <c r="AA25" s="38">
        <f>SUM(AA15:AA24)</f>
        <v>154546655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801181489</v>
      </c>
      <c r="D26" s="29">
        <f>+D13+D25</f>
        <v>0</v>
      </c>
      <c r="E26" s="30">
        <f t="shared" si="2"/>
        <v>1058736895</v>
      </c>
      <c r="F26" s="31">
        <f t="shared" si="2"/>
        <v>1058736895</v>
      </c>
      <c r="G26" s="31">
        <f t="shared" si="2"/>
        <v>1038043860</v>
      </c>
      <c r="H26" s="31">
        <f t="shared" si="2"/>
        <v>-172734635</v>
      </c>
      <c r="I26" s="31">
        <f t="shared" si="2"/>
        <v>0</v>
      </c>
      <c r="J26" s="31">
        <f t="shared" si="2"/>
        <v>865309225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865309225</v>
      </c>
      <c r="X26" s="31">
        <f t="shared" si="2"/>
        <v>831988539</v>
      </c>
      <c r="Y26" s="31">
        <f t="shared" si="2"/>
        <v>33320686</v>
      </c>
      <c r="Z26" s="32">
        <f>+IF(X26&lt;&gt;0,+(Y26/X26)*100,0)</f>
        <v>4.0049453133151873</v>
      </c>
      <c r="AA26" s="33">
        <f>+AA13+AA25</f>
        <v>1058736895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-2285229</v>
      </c>
      <c r="D31" s="18"/>
      <c r="E31" s="19">
        <v>-2274562</v>
      </c>
      <c r="F31" s="20">
        <v>-2274562</v>
      </c>
      <c r="G31" s="20">
        <v>-2285879</v>
      </c>
      <c r="H31" s="20">
        <v>-1170</v>
      </c>
      <c r="I31" s="20"/>
      <c r="J31" s="20">
        <v>-2287049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-2287049</v>
      </c>
      <c r="X31" s="20">
        <v>-2274562</v>
      </c>
      <c r="Y31" s="20">
        <v>-12487</v>
      </c>
      <c r="Z31" s="21">
        <v>0.5489848155381124</v>
      </c>
      <c r="AA31" s="22">
        <v>-2274562</v>
      </c>
    </row>
    <row r="32" spans="1:27" ht="13.5" x14ac:dyDescent="0.25">
      <c r="A32" s="23" t="s">
        <v>59</v>
      </c>
      <c r="B32" s="17" t="s">
        <v>32</v>
      </c>
      <c r="C32" s="18">
        <v>35340478</v>
      </c>
      <c r="D32" s="18"/>
      <c r="E32" s="19">
        <v>180180358</v>
      </c>
      <c r="F32" s="20">
        <v>180180358</v>
      </c>
      <c r="G32" s="20">
        <v>33194619</v>
      </c>
      <c r="H32" s="20">
        <v>-9617482</v>
      </c>
      <c r="I32" s="20"/>
      <c r="J32" s="20">
        <v>23577137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23577137</v>
      </c>
      <c r="X32" s="20">
        <v>75451564</v>
      </c>
      <c r="Y32" s="20">
        <v>-51874427</v>
      </c>
      <c r="Z32" s="21">
        <v>-68.751957215890187</v>
      </c>
      <c r="AA32" s="22">
        <v>180180358</v>
      </c>
    </row>
    <row r="33" spans="1:27" ht="13.5" x14ac:dyDescent="0.25">
      <c r="A33" s="23" t="s">
        <v>60</v>
      </c>
      <c r="B33" s="17" t="s">
        <v>32</v>
      </c>
      <c r="C33" s="18">
        <v>-93462949</v>
      </c>
      <c r="D33" s="18"/>
      <c r="E33" s="19">
        <v>-19903751</v>
      </c>
      <c r="F33" s="20">
        <v>-19903751</v>
      </c>
      <c r="G33" s="20">
        <v>-87844025</v>
      </c>
      <c r="H33" s="20">
        <v>-3318732</v>
      </c>
      <c r="I33" s="20"/>
      <c r="J33" s="20">
        <v>-91162757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-91162757</v>
      </c>
      <c r="X33" s="20">
        <v>-19903751</v>
      </c>
      <c r="Y33" s="20">
        <v>-71259006</v>
      </c>
      <c r="Z33" s="21">
        <v>358.01797359703704</v>
      </c>
      <c r="AA33" s="22">
        <v>-19903751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117046313</v>
      </c>
      <c r="D35" s="18"/>
      <c r="E35" s="19">
        <v>91369662</v>
      </c>
      <c r="F35" s="20">
        <v>91369662</v>
      </c>
      <c r="G35" s="20">
        <v>118863045</v>
      </c>
      <c r="H35" s="20">
        <v>2980918</v>
      </c>
      <c r="I35" s="20"/>
      <c r="J35" s="20">
        <v>121843963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121843963</v>
      </c>
      <c r="X35" s="20">
        <v>91369662</v>
      </c>
      <c r="Y35" s="20">
        <v>30474301</v>
      </c>
      <c r="Z35" s="21">
        <v>33.352756629437899</v>
      </c>
      <c r="AA35" s="22">
        <v>91369662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56638613</v>
      </c>
      <c r="D37" s="29">
        <f t="shared" ref="D37:Y37" si="3">SUM(D29:D36)</f>
        <v>0</v>
      </c>
      <c r="E37" s="30">
        <f t="shared" si="3"/>
        <v>249371707</v>
      </c>
      <c r="F37" s="31">
        <f t="shared" si="3"/>
        <v>249371707</v>
      </c>
      <c r="G37" s="31">
        <f t="shared" si="3"/>
        <v>61927760</v>
      </c>
      <c r="H37" s="31">
        <f t="shared" si="3"/>
        <v>-9956466</v>
      </c>
      <c r="I37" s="31">
        <f t="shared" si="3"/>
        <v>0</v>
      </c>
      <c r="J37" s="31">
        <f t="shared" si="3"/>
        <v>51971294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51971294</v>
      </c>
      <c r="X37" s="31">
        <f t="shared" si="3"/>
        <v>144642913</v>
      </c>
      <c r="Y37" s="31">
        <f t="shared" si="3"/>
        <v>-92671619</v>
      </c>
      <c r="Z37" s="32">
        <f>+IF(X37&lt;&gt;0,+(Y37/X37)*100,0)</f>
        <v>-64.069242714988732</v>
      </c>
      <c r="AA37" s="33">
        <f>SUM(AA29:AA36)</f>
        <v>249371707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56638613</v>
      </c>
      <c r="D44" s="29">
        <f>+D37+D43</f>
        <v>0</v>
      </c>
      <c r="E44" s="30">
        <f t="shared" si="5"/>
        <v>249371707</v>
      </c>
      <c r="F44" s="31">
        <f t="shared" si="5"/>
        <v>249371707</v>
      </c>
      <c r="G44" s="31">
        <f t="shared" si="5"/>
        <v>61927760</v>
      </c>
      <c r="H44" s="31">
        <f t="shared" si="5"/>
        <v>-9956466</v>
      </c>
      <c r="I44" s="31">
        <f t="shared" si="5"/>
        <v>0</v>
      </c>
      <c r="J44" s="31">
        <f t="shared" si="5"/>
        <v>51971294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51971294</v>
      </c>
      <c r="X44" s="31">
        <f t="shared" si="5"/>
        <v>144642913</v>
      </c>
      <c r="Y44" s="31">
        <f t="shared" si="5"/>
        <v>-92671619</v>
      </c>
      <c r="Z44" s="32">
        <f>+IF(X44&lt;&gt;0,+(Y44/X44)*100,0)</f>
        <v>-64.069242714988732</v>
      </c>
      <c r="AA44" s="33">
        <f>+AA37+AA43</f>
        <v>249371707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744542876</v>
      </c>
      <c r="D45" s="42">
        <f t="shared" si="6"/>
        <v>0</v>
      </c>
      <c r="E45" s="43">
        <f t="shared" si="6"/>
        <v>809365188</v>
      </c>
      <c r="F45" s="44">
        <f t="shared" si="6"/>
        <v>809365188</v>
      </c>
      <c r="G45" s="44">
        <f t="shared" si="6"/>
        <v>976116100</v>
      </c>
      <c r="H45" s="44">
        <f t="shared" si="6"/>
        <v>-162778169</v>
      </c>
      <c r="I45" s="44">
        <f t="shared" si="6"/>
        <v>0</v>
      </c>
      <c r="J45" s="44">
        <f t="shared" si="6"/>
        <v>813337931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813337931</v>
      </c>
      <c r="X45" s="44">
        <f t="shared" si="6"/>
        <v>687345626</v>
      </c>
      <c r="Y45" s="44">
        <f t="shared" si="6"/>
        <v>125992305</v>
      </c>
      <c r="Z45" s="45">
        <f>+IF(X45&lt;&gt;0,+(Y45/X45)*100,0)</f>
        <v>18.330269406559079</v>
      </c>
      <c r="AA45" s="46">
        <f>+AA26-AA44</f>
        <v>809365188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164747896</v>
      </c>
      <c r="D47" s="18"/>
      <c r="E47" s="19">
        <v>153974331</v>
      </c>
      <c r="F47" s="20">
        <v>153974331</v>
      </c>
      <c r="G47" s="20">
        <v>194034009</v>
      </c>
      <c r="H47" s="20">
        <v>23830925</v>
      </c>
      <c r="I47" s="20"/>
      <c r="J47" s="20">
        <v>217864934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217864934</v>
      </c>
      <c r="X47" s="20">
        <v>31954769</v>
      </c>
      <c r="Y47" s="20">
        <v>185910165</v>
      </c>
      <c r="Z47" s="47">
        <v>581.79160988458398</v>
      </c>
      <c r="AA47" s="22">
        <v>153974331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164747896</v>
      </c>
      <c r="D50" s="50">
        <f t="shared" ref="D50:Y50" si="7">SUM(D47:D49)</f>
        <v>0</v>
      </c>
      <c r="E50" s="51">
        <f t="shared" si="7"/>
        <v>153974331</v>
      </c>
      <c r="F50" s="52">
        <f t="shared" si="7"/>
        <v>153974331</v>
      </c>
      <c r="G50" s="52">
        <f t="shared" si="7"/>
        <v>194034009</v>
      </c>
      <c r="H50" s="52">
        <f t="shared" si="7"/>
        <v>23830925</v>
      </c>
      <c r="I50" s="52">
        <f t="shared" si="7"/>
        <v>0</v>
      </c>
      <c r="J50" s="52">
        <f t="shared" si="7"/>
        <v>217864934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217864934</v>
      </c>
      <c r="X50" s="52">
        <f t="shared" si="7"/>
        <v>31954769</v>
      </c>
      <c r="Y50" s="52">
        <f t="shared" si="7"/>
        <v>185910165</v>
      </c>
      <c r="Z50" s="53">
        <f>+IF(X50&lt;&gt;0,+(Y50/X50)*100,0)</f>
        <v>581.79160988458398</v>
      </c>
      <c r="AA50" s="54">
        <f>SUM(AA47:AA49)</f>
        <v>153974331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-85156964</v>
      </c>
      <c r="F6" s="20">
        <v>-85156964</v>
      </c>
      <c r="G6" s="20">
        <v>-73413602</v>
      </c>
      <c r="H6" s="20">
        <v>-13824103</v>
      </c>
      <c r="I6" s="20">
        <v>318265</v>
      </c>
      <c r="J6" s="20">
        <v>-86919440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-86919440</v>
      </c>
      <c r="X6" s="20">
        <v>-91099396</v>
      </c>
      <c r="Y6" s="20">
        <v>4179956</v>
      </c>
      <c r="Z6" s="21">
        <v>-4.5883465572043969</v>
      </c>
      <c r="AA6" s="22">
        <v>-85156964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-9073970</v>
      </c>
      <c r="F7" s="20">
        <v>-9073970</v>
      </c>
      <c r="G7" s="20">
        <v>4371467</v>
      </c>
      <c r="H7" s="20">
        <v>-1273254</v>
      </c>
      <c r="I7" s="20">
        <v>1924654</v>
      </c>
      <c r="J7" s="20">
        <v>5022867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5022867</v>
      </c>
      <c r="X7" s="20">
        <v>5999841</v>
      </c>
      <c r="Y7" s="20">
        <v>-976974</v>
      </c>
      <c r="Z7" s="21">
        <v>-16.28333150828497</v>
      </c>
      <c r="AA7" s="22">
        <v>-9073970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976100</v>
      </c>
      <c r="I8" s="20"/>
      <c r="J8" s="20">
        <v>976100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976100</v>
      </c>
      <c r="X8" s="20"/>
      <c r="Y8" s="20">
        <v>976100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-4830365</v>
      </c>
      <c r="F10" s="20">
        <v>-4830365</v>
      </c>
      <c r="G10" s="20">
        <v>-2446067</v>
      </c>
      <c r="H10" s="20">
        <v>-807609</v>
      </c>
      <c r="I10" s="20"/>
      <c r="J10" s="20">
        <v>-3253676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-3253676</v>
      </c>
      <c r="X10" s="20">
        <v>-4851615</v>
      </c>
      <c r="Y10" s="20">
        <v>1597939</v>
      </c>
      <c r="Z10" s="21">
        <v>-32.936228451762972</v>
      </c>
      <c r="AA10" s="22">
        <v>-4830365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54454557</v>
      </c>
      <c r="F11" s="20">
        <v>54454557</v>
      </c>
      <c r="G11" s="24">
        <v>63013324</v>
      </c>
      <c r="H11" s="24">
        <v>1910468</v>
      </c>
      <c r="I11" s="24">
        <v>380245</v>
      </c>
      <c r="J11" s="20">
        <v>65304037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65304037</v>
      </c>
      <c r="X11" s="20">
        <v>54454557</v>
      </c>
      <c r="Y11" s="24">
        <v>10849480</v>
      </c>
      <c r="Z11" s="25">
        <v>19.923915642174812</v>
      </c>
      <c r="AA11" s="26">
        <v>54454557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-1275779</v>
      </c>
      <c r="F12" s="20">
        <v>-1275779</v>
      </c>
      <c r="G12" s="20">
        <v>-1275779</v>
      </c>
      <c r="H12" s="20"/>
      <c r="I12" s="20"/>
      <c r="J12" s="20">
        <v>-1275779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-1275779</v>
      </c>
      <c r="X12" s="20">
        <v>-1275779</v>
      </c>
      <c r="Y12" s="20"/>
      <c r="Z12" s="21"/>
      <c r="AA12" s="22">
        <v>-1275779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-45882521</v>
      </c>
      <c r="F13" s="31">
        <f t="shared" si="0"/>
        <v>-45882521</v>
      </c>
      <c r="G13" s="31">
        <f t="shared" si="0"/>
        <v>-9750657</v>
      </c>
      <c r="H13" s="31">
        <f t="shared" si="0"/>
        <v>-13018398</v>
      </c>
      <c r="I13" s="31">
        <f t="shared" si="0"/>
        <v>2623164</v>
      </c>
      <c r="J13" s="31">
        <f t="shared" si="0"/>
        <v>-20145891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-20145891</v>
      </c>
      <c r="X13" s="31">
        <f t="shared" si="0"/>
        <v>-36772392</v>
      </c>
      <c r="Y13" s="31">
        <f t="shared" si="0"/>
        <v>16626501</v>
      </c>
      <c r="Z13" s="32">
        <f>+IF(X13&lt;&gt;0,+(Y13/X13)*100,0)</f>
        <v>-45.214630040928533</v>
      </c>
      <c r="AA13" s="33">
        <f>SUM(AA6:AA12)</f>
        <v>-45882521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306577326</v>
      </c>
      <c r="F17" s="20">
        <v>306577326</v>
      </c>
      <c r="G17" s="24">
        <v>316831052</v>
      </c>
      <c r="H17" s="24">
        <v>16847927</v>
      </c>
      <c r="I17" s="24">
        <v>-855348</v>
      </c>
      <c r="J17" s="20">
        <v>332823631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332823631</v>
      </c>
      <c r="X17" s="20">
        <v>309666723</v>
      </c>
      <c r="Y17" s="24">
        <v>23156908</v>
      </c>
      <c r="Z17" s="25">
        <v>7.4780098344632266</v>
      </c>
      <c r="AA17" s="26">
        <v>306577326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306577326</v>
      </c>
      <c r="F25" s="36">
        <f t="shared" si="1"/>
        <v>306577326</v>
      </c>
      <c r="G25" s="36">
        <f t="shared" si="1"/>
        <v>316831052</v>
      </c>
      <c r="H25" s="36">
        <f t="shared" si="1"/>
        <v>16847927</v>
      </c>
      <c r="I25" s="36">
        <f t="shared" si="1"/>
        <v>-855348</v>
      </c>
      <c r="J25" s="36">
        <f t="shared" si="1"/>
        <v>332823631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332823631</v>
      </c>
      <c r="X25" s="36">
        <f t="shared" si="1"/>
        <v>309666723</v>
      </c>
      <c r="Y25" s="36">
        <f t="shared" si="1"/>
        <v>23156908</v>
      </c>
      <c r="Z25" s="37">
        <f>+IF(X25&lt;&gt;0,+(Y25/X25)*100,0)</f>
        <v>7.4780098344632266</v>
      </c>
      <c r="AA25" s="38">
        <f>SUM(AA15:AA24)</f>
        <v>306577326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260694805</v>
      </c>
      <c r="F26" s="31">
        <f t="shared" si="2"/>
        <v>260694805</v>
      </c>
      <c r="G26" s="31">
        <f t="shared" si="2"/>
        <v>307080395</v>
      </c>
      <c r="H26" s="31">
        <f t="shared" si="2"/>
        <v>3829529</v>
      </c>
      <c r="I26" s="31">
        <f t="shared" si="2"/>
        <v>1767816</v>
      </c>
      <c r="J26" s="31">
        <f t="shared" si="2"/>
        <v>312677740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312677740</v>
      </c>
      <c r="X26" s="31">
        <f t="shared" si="2"/>
        <v>272894331</v>
      </c>
      <c r="Y26" s="31">
        <f t="shared" si="2"/>
        <v>39783409</v>
      </c>
      <c r="Z26" s="32">
        <f>+IF(X26&lt;&gt;0,+(Y26/X26)*100,0)</f>
        <v>14.578320060448599</v>
      </c>
      <c r="AA26" s="33">
        <f>+AA13+AA25</f>
        <v>260694805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940638</v>
      </c>
      <c r="F31" s="20">
        <v>940638</v>
      </c>
      <c r="G31" s="20">
        <v>961133</v>
      </c>
      <c r="H31" s="20">
        <v>4769</v>
      </c>
      <c r="I31" s="20">
        <v>-1425</v>
      </c>
      <c r="J31" s="20">
        <v>964477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964477</v>
      </c>
      <c r="X31" s="20">
        <v>962895</v>
      </c>
      <c r="Y31" s="20">
        <v>1582</v>
      </c>
      <c r="Z31" s="21">
        <v>0.1642962109056543</v>
      </c>
      <c r="AA31" s="22">
        <v>940638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-8347483</v>
      </c>
      <c r="F32" s="20">
        <v>-8347483</v>
      </c>
      <c r="G32" s="20">
        <v>-7465637</v>
      </c>
      <c r="H32" s="20">
        <v>-1231242</v>
      </c>
      <c r="I32" s="20">
        <v>79649</v>
      </c>
      <c r="J32" s="20">
        <v>-8617230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-8617230</v>
      </c>
      <c r="X32" s="20">
        <v>-8347483</v>
      </c>
      <c r="Y32" s="20">
        <v>-269747</v>
      </c>
      <c r="Z32" s="21">
        <v>3.2314770811752478</v>
      </c>
      <c r="AA32" s="22">
        <v>-8347483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3937066</v>
      </c>
      <c r="F33" s="20">
        <v>3937066</v>
      </c>
      <c r="G33" s="20">
        <v>-7095110</v>
      </c>
      <c r="H33" s="20">
        <v>-4394998</v>
      </c>
      <c r="I33" s="20">
        <v>1649698</v>
      </c>
      <c r="J33" s="20">
        <v>-9840410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-9840410</v>
      </c>
      <c r="X33" s="20">
        <v>3937066</v>
      </c>
      <c r="Y33" s="20">
        <v>-13777476</v>
      </c>
      <c r="Z33" s="21">
        <v>-349.94272384562515</v>
      </c>
      <c r="AA33" s="22">
        <v>3937066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32299559</v>
      </c>
      <c r="F35" s="20">
        <v>32299559</v>
      </c>
      <c r="G35" s="20">
        <v>37521594</v>
      </c>
      <c r="H35" s="20">
        <v>1165030</v>
      </c>
      <c r="I35" s="20">
        <v>471279</v>
      </c>
      <c r="J35" s="20">
        <v>39157903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39157903</v>
      </c>
      <c r="X35" s="20">
        <v>31063579</v>
      </c>
      <c r="Y35" s="20">
        <v>8094324</v>
      </c>
      <c r="Z35" s="21">
        <v>26.057280778882564</v>
      </c>
      <c r="AA35" s="22">
        <v>32299559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28829780</v>
      </c>
      <c r="F37" s="31">
        <f t="shared" si="3"/>
        <v>28829780</v>
      </c>
      <c r="G37" s="31">
        <f t="shared" si="3"/>
        <v>23921980</v>
      </c>
      <c r="H37" s="31">
        <f t="shared" si="3"/>
        <v>-4456441</v>
      </c>
      <c r="I37" s="31">
        <f t="shared" si="3"/>
        <v>2199201</v>
      </c>
      <c r="J37" s="31">
        <f t="shared" si="3"/>
        <v>21664740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21664740</v>
      </c>
      <c r="X37" s="31">
        <f t="shared" si="3"/>
        <v>27616057</v>
      </c>
      <c r="Y37" s="31">
        <f t="shared" si="3"/>
        <v>-5951317</v>
      </c>
      <c r="Z37" s="32">
        <f>+IF(X37&lt;&gt;0,+(Y37/X37)*100,0)</f>
        <v>-21.550205375083053</v>
      </c>
      <c r="AA37" s="33">
        <f>SUM(AA29:AA36)</f>
        <v>28829780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1237810</v>
      </c>
      <c r="H39" s="20"/>
      <c r="I39" s="20">
        <v>88117</v>
      </c>
      <c r="J39" s="20">
        <v>1325927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1325927</v>
      </c>
      <c r="X39" s="20"/>
      <c r="Y39" s="20">
        <v>1325927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1237810</v>
      </c>
      <c r="H43" s="36">
        <f t="shared" si="4"/>
        <v>0</v>
      </c>
      <c r="I43" s="36">
        <f t="shared" si="4"/>
        <v>88117</v>
      </c>
      <c r="J43" s="36">
        <f t="shared" si="4"/>
        <v>1325927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1325927</v>
      </c>
      <c r="X43" s="36">
        <f t="shared" si="4"/>
        <v>0</v>
      </c>
      <c r="Y43" s="36">
        <f t="shared" si="4"/>
        <v>1325927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28829780</v>
      </c>
      <c r="F44" s="31">
        <f t="shared" si="5"/>
        <v>28829780</v>
      </c>
      <c r="G44" s="31">
        <f t="shared" si="5"/>
        <v>25159790</v>
      </c>
      <c r="H44" s="31">
        <f t="shared" si="5"/>
        <v>-4456441</v>
      </c>
      <c r="I44" s="31">
        <f t="shared" si="5"/>
        <v>2287318</v>
      </c>
      <c r="J44" s="31">
        <f t="shared" si="5"/>
        <v>22990667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22990667</v>
      </c>
      <c r="X44" s="31">
        <f t="shared" si="5"/>
        <v>27616057</v>
      </c>
      <c r="Y44" s="31">
        <f t="shared" si="5"/>
        <v>-4625390</v>
      </c>
      <c r="Z44" s="32">
        <f>+IF(X44&lt;&gt;0,+(Y44/X44)*100,0)</f>
        <v>-16.748915314014599</v>
      </c>
      <c r="AA44" s="33">
        <f>+AA37+AA43</f>
        <v>28829780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231865025</v>
      </c>
      <c r="F45" s="44">
        <f t="shared" si="6"/>
        <v>231865025</v>
      </c>
      <c r="G45" s="44">
        <f t="shared" si="6"/>
        <v>281920605</v>
      </c>
      <c r="H45" s="44">
        <f t="shared" si="6"/>
        <v>8285970</v>
      </c>
      <c r="I45" s="44">
        <f t="shared" si="6"/>
        <v>-519502</v>
      </c>
      <c r="J45" s="44">
        <f t="shared" si="6"/>
        <v>289687073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289687073</v>
      </c>
      <c r="X45" s="44">
        <f t="shared" si="6"/>
        <v>245278274</v>
      </c>
      <c r="Y45" s="44">
        <f t="shared" si="6"/>
        <v>44408799</v>
      </c>
      <c r="Z45" s="45">
        <f>+IF(X45&lt;&gt;0,+(Y45/X45)*100,0)</f>
        <v>18.10547598683771</v>
      </c>
      <c r="AA45" s="46">
        <f>+AA26-AA44</f>
        <v>231865025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-4211527</v>
      </c>
      <c r="F47" s="20">
        <v>-4211527</v>
      </c>
      <c r="G47" s="20">
        <v>52725884</v>
      </c>
      <c r="H47" s="20">
        <v>2723348</v>
      </c>
      <c r="I47" s="20">
        <v>-2009410</v>
      </c>
      <c r="J47" s="20">
        <v>53439822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53439822</v>
      </c>
      <c r="X47" s="20">
        <v>9201719</v>
      </c>
      <c r="Y47" s="20">
        <v>44238103</v>
      </c>
      <c r="Z47" s="47">
        <v>480.7591168563178</v>
      </c>
      <c r="AA47" s="22">
        <v>-4211527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-4211527</v>
      </c>
      <c r="F50" s="52">
        <f t="shared" si="7"/>
        <v>-4211527</v>
      </c>
      <c r="G50" s="52">
        <f t="shared" si="7"/>
        <v>52725884</v>
      </c>
      <c r="H50" s="52">
        <f t="shared" si="7"/>
        <v>2723348</v>
      </c>
      <c r="I50" s="52">
        <f t="shared" si="7"/>
        <v>-2009410</v>
      </c>
      <c r="J50" s="52">
        <f t="shared" si="7"/>
        <v>53439822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53439822</v>
      </c>
      <c r="X50" s="52">
        <f t="shared" si="7"/>
        <v>9201719</v>
      </c>
      <c r="Y50" s="52">
        <f t="shared" si="7"/>
        <v>44238103</v>
      </c>
      <c r="Z50" s="53">
        <f>+IF(X50&lt;&gt;0,+(Y50/X50)*100,0)</f>
        <v>480.7591168563178</v>
      </c>
      <c r="AA50" s="54">
        <f>SUM(AA47:AA49)</f>
        <v>-4211527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-1640185</v>
      </c>
      <c r="D6" s="18"/>
      <c r="E6" s="19">
        <v>20892227</v>
      </c>
      <c r="F6" s="20">
        <v>20892227</v>
      </c>
      <c r="G6" s="20">
        <v>6416386</v>
      </c>
      <c r="H6" s="20">
        <v>579491</v>
      </c>
      <c r="I6" s="20">
        <v>-2470435</v>
      </c>
      <c r="J6" s="20">
        <v>4525442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4525442</v>
      </c>
      <c r="X6" s="20">
        <v>3736535</v>
      </c>
      <c r="Y6" s="20">
        <v>788907</v>
      </c>
      <c r="Z6" s="21">
        <v>21.113330933605599</v>
      </c>
      <c r="AA6" s="22">
        <v>20892227</v>
      </c>
    </row>
    <row r="7" spans="1:27" ht="13.5" x14ac:dyDescent="0.25">
      <c r="A7" s="23" t="s">
        <v>35</v>
      </c>
      <c r="B7" s="17" t="s">
        <v>32</v>
      </c>
      <c r="C7" s="18">
        <v>2561398</v>
      </c>
      <c r="D7" s="18"/>
      <c r="E7" s="19">
        <v>10834400</v>
      </c>
      <c r="F7" s="20">
        <v>10834400</v>
      </c>
      <c r="G7" s="20">
        <v>18930466</v>
      </c>
      <c r="H7" s="20">
        <v>519524</v>
      </c>
      <c r="I7" s="20">
        <v>8172590</v>
      </c>
      <c r="J7" s="20">
        <v>27622580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27622580</v>
      </c>
      <c r="X7" s="20">
        <v>2265851</v>
      </c>
      <c r="Y7" s="20">
        <v>25356729</v>
      </c>
      <c r="Z7" s="21">
        <v>1119.0819255105478</v>
      </c>
      <c r="AA7" s="22">
        <v>10834400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-162190</v>
      </c>
      <c r="D10" s="18"/>
      <c r="E10" s="19">
        <v>-1</v>
      </c>
      <c r="F10" s="20">
        <v>-1</v>
      </c>
      <c r="G10" s="20">
        <v>-1</v>
      </c>
      <c r="H10" s="20"/>
      <c r="I10" s="20"/>
      <c r="J10" s="20">
        <v>-1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</v>
      </c>
      <c r="X10" s="20">
        <v>-999784</v>
      </c>
      <c r="Y10" s="20">
        <v>999783</v>
      </c>
      <c r="Z10" s="21">
        <v>-99.999899978395334</v>
      </c>
      <c r="AA10" s="22">
        <v>-1</v>
      </c>
    </row>
    <row r="11" spans="1:27" ht="13.5" x14ac:dyDescent="0.25">
      <c r="A11" s="23" t="s">
        <v>39</v>
      </c>
      <c r="B11" s="17" t="s">
        <v>32</v>
      </c>
      <c r="C11" s="18">
        <v>91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759114</v>
      </c>
      <c r="D13" s="29">
        <f>SUM(D6:D12)</f>
        <v>0</v>
      </c>
      <c r="E13" s="30">
        <f t="shared" si="0"/>
        <v>31726626</v>
      </c>
      <c r="F13" s="31">
        <f t="shared" si="0"/>
        <v>31726626</v>
      </c>
      <c r="G13" s="31">
        <f t="shared" si="0"/>
        <v>25346851</v>
      </c>
      <c r="H13" s="31">
        <f t="shared" si="0"/>
        <v>1099015</v>
      </c>
      <c r="I13" s="31">
        <f t="shared" si="0"/>
        <v>5702155</v>
      </c>
      <c r="J13" s="31">
        <f t="shared" si="0"/>
        <v>32148021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32148021</v>
      </c>
      <c r="X13" s="31">
        <f t="shared" si="0"/>
        <v>5002602</v>
      </c>
      <c r="Y13" s="31">
        <f t="shared" si="0"/>
        <v>27145419</v>
      </c>
      <c r="Z13" s="32">
        <f>+IF(X13&lt;&gt;0,+(Y13/X13)*100,0)</f>
        <v>542.62599743093688</v>
      </c>
      <c r="AA13" s="33">
        <f>SUM(AA6:AA12)</f>
        <v>31726626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1493131</v>
      </c>
      <c r="D17" s="18"/>
      <c r="E17" s="19">
        <v>40359171</v>
      </c>
      <c r="F17" s="20">
        <v>40359171</v>
      </c>
      <c r="G17" s="24">
        <v>6168079</v>
      </c>
      <c r="H17" s="24"/>
      <c r="I17" s="24"/>
      <c r="J17" s="20">
        <v>6168079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6168079</v>
      </c>
      <c r="X17" s="20">
        <v>30298989</v>
      </c>
      <c r="Y17" s="24">
        <v>-24130910</v>
      </c>
      <c r="Z17" s="25">
        <v>-79.642624379315095</v>
      </c>
      <c r="AA17" s="26">
        <v>40359171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1493131</v>
      </c>
      <c r="D25" s="29">
        <f t="shared" ref="D25:Y25" si="1">SUM(D15:D24)</f>
        <v>0</v>
      </c>
      <c r="E25" s="35">
        <f t="shared" si="1"/>
        <v>40359171</v>
      </c>
      <c r="F25" s="36">
        <f t="shared" si="1"/>
        <v>40359171</v>
      </c>
      <c r="G25" s="36">
        <f t="shared" si="1"/>
        <v>6168079</v>
      </c>
      <c r="H25" s="36">
        <f t="shared" si="1"/>
        <v>0</v>
      </c>
      <c r="I25" s="36">
        <f t="shared" si="1"/>
        <v>0</v>
      </c>
      <c r="J25" s="36">
        <f t="shared" si="1"/>
        <v>6168079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6168079</v>
      </c>
      <c r="X25" s="36">
        <f t="shared" si="1"/>
        <v>30298989</v>
      </c>
      <c r="Y25" s="36">
        <f t="shared" si="1"/>
        <v>-24130910</v>
      </c>
      <c r="Z25" s="37">
        <f>+IF(X25&lt;&gt;0,+(Y25/X25)*100,0)</f>
        <v>-79.642624379315095</v>
      </c>
      <c r="AA25" s="38">
        <f>SUM(AA15:AA24)</f>
        <v>40359171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2252245</v>
      </c>
      <c r="D26" s="29">
        <f>+D13+D25</f>
        <v>0</v>
      </c>
      <c r="E26" s="30">
        <f t="shared" si="2"/>
        <v>72085797</v>
      </c>
      <c r="F26" s="31">
        <f t="shared" si="2"/>
        <v>72085797</v>
      </c>
      <c r="G26" s="31">
        <f t="shared" si="2"/>
        <v>31514930</v>
      </c>
      <c r="H26" s="31">
        <f t="shared" si="2"/>
        <v>1099015</v>
      </c>
      <c r="I26" s="31">
        <f t="shared" si="2"/>
        <v>5702155</v>
      </c>
      <c r="J26" s="31">
        <f t="shared" si="2"/>
        <v>38316100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38316100</v>
      </c>
      <c r="X26" s="31">
        <f t="shared" si="2"/>
        <v>35301591</v>
      </c>
      <c r="Y26" s="31">
        <f t="shared" si="2"/>
        <v>3014509</v>
      </c>
      <c r="Z26" s="32">
        <f>+IF(X26&lt;&gt;0,+(Y26/X26)*100,0)</f>
        <v>8.5393006791110349</v>
      </c>
      <c r="AA26" s="33">
        <f>+AA13+AA25</f>
        <v>72085797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20682884</v>
      </c>
      <c r="D32" s="18"/>
      <c r="E32" s="19"/>
      <c r="F32" s="20"/>
      <c r="G32" s="20">
        <v>-1072932</v>
      </c>
      <c r="H32" s="20">
        <v>3296296</v>
      </c>
      <c r="I32" s="20">
        <v>3005684</v>
      </c>
      <c r="J32" s="20">
        <v>5229048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5229048</v>
      </c>
      <c r="X32" s="20">
        <v>577745</v>
      </c>
      <c r="Y32" s="20">
        <v>4651303</v>
      </c>
      <c r="Z32" s="21">
        <v>805.07888428285833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2238147</v>
      </c>
      <c r="F33" s="20">
        <v>2238147</v>
      </c>
      <c r="G33" s="20">
        <v>-8768965</v>
      </c>
      <c r="H33" s="20">
        <v>267826</v>
      </c>
      <c r="I33" s="20"/>
      <c r="J33" s="20">
        <v>-8501139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-8501139</v>
      </c>
      <c r="X33" s="20">
        <v>2238147</v>
      </c>
      <c r="Y33" s="20">
        <v>-10739286</v>
      </c>
      <c r="Z33" s="21">
        <v>-479.82934096822055</v>
      </c>
      <c r="AA33" s="22">
        <v>2238147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459046</v>
      </c>
      <c r="D35" s="18"/>
      <c r="E35" s="19"/>
      <c r="F35" s="20"/>
      <c r="G35" s="20"/>
      <c r="H35" s="20"/>
      <c r="I35" s="20">
        <v>876749</v>
      </c>
      <c r="J35" s="20">
        <v>876749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876749</v>
      </c>
      <c r="X35" s="20"/>
      <c r="Y35" s="20">
        <v>876749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21141930</v>
      </c>
      <c r="D37" s="29">
        <f t="shared" ref="D37:Y37" si="3">SUM(D29:D36)</f>
        <v>0</v>
      </c>
      <c r="E37" s="30">
        <f t="shared" si="3"/>
        <v>2238147</v>
      </c>
      <c r="F37" s="31">
        <f t="shared" si="3"/>
        <v>2238147</v>
      </c>
      <c r="G37" s="31">
        <f t="shared" si="3"/>
        <v>-9841897</v>
      </c>
      <c r="H37" s="31">
        <f t="shared" si="3"/>
        <v>3564122</v>
      </c>
      <c r="I37" s="31">
        <f t="shared" si="3"/>
        <v>3882433</v>
      </c>
      <c r="J37" s="31">
        <f t="shared" si="3"/>
        <v>-2395342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-2395342</v>
      </c>
      <c r="X37" s="31">
        <f t="shared" si="3"/>
        <v>2815892</v>
      </c>
      <c r="Y37" s="31">
        <f t="shared" si="3"/>
        <v>-5211234</v>
      </c>
      <c r="Z37" s="32">
        <f>+IF(X37&lt;&gt;0,+(Y37/X37)*100,0)</f>
        <v>-185.06512323626049</v>
      </c>
      <c r="AA37" s="33">
        <f>SUM(AA29:AA36)</f>
        <v>2238147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21141930</v>
      </c>
      <c r="D44" s="29">
        <f>+D37+D43</f>
        <v>0</v>
      </c>
      <c r="E44" s="30">
        <f t="shared" si="5"/>
        <v>2238147</v>
      </c>
      <c r="F44" s="31">
        <f t="shared" si="5"/>
        <v>2238147</v>
      </c>
      <c r="G44" s="31">
        <f t="shared" si="5"/>
        <v>-9841897</v>
      </c>
      <c r="H44" s="31">
        <f t="shared" si="5"/>
        <v>3564122</v>
      </c>
      <c r="I44" s="31">
        <f t="shared" si="5"/>
        <v>3882433</v>
      </c>
      <c r="J44" s="31">
        <f t="shared" si="5"/>
        <v>-2395342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-2395342</v>
      </c>
      <c r="X44" s="31">
        <f t="shared" si="5"/>
        <v>2815892</v>
      </c>
      <c r="Y44" s="31">
        <f t="shared" si="5"/>
        <v>-5211234</v>
      </c>
      <c r="Z44" s="32">
        <f>+IF(X44&lt;&gt;0,+(Y44/X44)*100,0)</f>
        <v>-185.06512323626049</v>
      </c>
      <c r="AA44" s="33">
        <f>+AA37+AA43</f>
        <v>2238147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-18889685</v>
      </c>
      <c r="D45" s="42">
        <f t="shared" si="6"/>
        <v>0</v>
      </c>
      <c r="E45" s="43">
        <f t="shared" si="6"/>
        <v>69847650</v>
      </c>
      <c r="F45" s="44">
        <f t="shared" si="6"/>
        <v>69847650</v>
      </c>
      <c r="G45" s="44">
        <f t="shared" si="6"/>
        <v>41356827</v>
      </c>
      <c r="H45" s="44">
        <f t="shared" si="6"/>
        <v>-2465107</v>
      </c>
      <c r="I45" s="44">
        <f t="shared" si="6"/>
        <v>1819722</v>
      </c>
      <c r="J45" s="44">
        <f t="shared" si="6"/>
        <v>40711442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40711442</v>
      </c>
      <c r="X45" s="44">
        <f t="shared" si="6"/>
        <v>32485699</v>
      </c>
      <c r="Y45" s="44">
        <f t="shared" si="6"/>
        <v>8225743</v>
      </c>
      <c r="Z45" s="45">
        <f>+IF(X45&lt;&gt;0,+(Y45/X45)*100,0)</f>
        <v>25.321120533684681</v>
      </c>
      <c r="AA45" s="46">
        <f>+AA26-AA44</f>
        <v>69847650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24528605</v>
      </c>
      <c r="D6" s="18"/>
      <c r="E6" s="19">
        <v>6165423</v>
      </c>
      <c r="F6" s="20">
        <v>104022002</v>
      </c>
      <c r="G6" s="20">
        <v>36233369</v>
      </c>
      <c r="H6" s="20">
        <v>3543198</v>
      </c>
      <c r="I6" s="20">
        <v>1034427</v>
      </c>
      <c r="J6" s="20">
        <v>40810994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40810994</v>
      </c>
      <c r="X6" s="20">
        <v>26005503</v>
      </c>
      <c r="Y6" s="20">
        <v>14805491</v>
      </c>
      <c r="Z6" s="21">
        <v>56.932146246123374</v>
      </c>
      <c r="AA6" s="22">
        <v>104022002</v>
      </c>
    </row>
    <row r="7" spans="1:27" ht="13.5" x14ac:dyDescent="0.25">
      <c r="A7" s="23" t="s">
        <v>35</v>
      </c>
      <c r="B7" s="17" t="s">
        <v>32</v>
      </c>
      <c r="C7" s="18">
        <v>133771051</v>
      </c>
      <c r="D7" s="18"/>
      <c r="E7" s="19">
        <v>135584612</v>
      </c>
      <c r="F7" s="20">
        <v>24248651</v>
      </c>
      <c r="G7" s="20">
        <v>153197730</v>
      </c>
      <c r="H7" s="20">
        <v>-9653825</v>
      </c>
      <c r="I7" s="20">
        <v>4138453</v>
      </c>
      <c r="J7" s="20">
        <v>147682358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147682358</v>
      </c>
      <c r="X7" s="20">
        <v>6062169</v>
      </c>
      <c r="Y7" s="20">
        <v>141620189</v>
      </c>
      <c r="Z7" s="21">
        <v>2336.130665443342</v>
      </c>
      <c r="AA7" s="22">
        <v>24248651</v>
      </c>
    </row>
    <row r="8" spans="1:27" ht="13.5" x14ac:dyDescent="0.25">
      <c r="A8" s="23" t="s">
        <v>36</v>
      </c>
      <c r="B8" s="17" t="s">
        <v>32</v>
      </c>
      <c r="C8" s="18">
        <v>-86</v>
      </c>
      <c r="D8" s="18"/>
      <c r="E8" s="19"/>
      <c r="F8" s="20"/>
      <c r="G8" s="20">
        <v>-86</v>
      </c>
      <c r="H8" s="20"/>
      <c r="I8" s="20"/>
      <c r="J8" s="20">
        <v>-86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-86</v>
      </c>
      <c r="X8" s="20"/>
      <c r="Y8" s="20">
        <v>-86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-7601650</v>
      </c>
      <c r="D10" s="18"/>
      <c r="E10" s="19">
        <v>-5961468</v>
      </c>
      <c r="F10" s="20">
        <v>-5961468</v>
      </c>
      <c r="G10" s="20">
        <v>-8282655</v>
      </c>
      <c r="H10" s="20">
        <v>2630643</v>
      </c>
      <c r="I10" s="20">
        <v>251856</v>
      </c>
      <c r="J10" s="20">
        <v>-5400156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-5400156</v>
      </c>
      <c r="X10" s="20">
        <v>-1490361</v>
      </c>
      <c r="Y10" s="20">
        <v>-3909795</v>
      </c>
      <c r="Z10" s="21">
        <v>262.33878905848985</v>
      </c>
      <c r="AA10" s="22">
        <v>-5961468</v>
      </c>
    </row>
    <row r="11" spans="1:27" ht="13.5" x14ac:dyDescent="0.25">
      <c r="A11" s="23" t="s">
        <v>39</v>
      </c>
      <c r="B11" s="17" t="s">
        <v>32</v>
      </c>
      <c r="C11" s="18">
        <v>11147673</v>
      </c>
      <c r="D11" s="18"/>
      <c r="E11" s="19"/>
      <c r="F11" s="20"/>
      <c r="G11" s="24">
        <v>11601256</v>
      </c>
      <c r="H11" s="24">
        <v>371693</v>
      </c>
      <c r="I11" s="24">
        <v>362440</v>
      </c>
      <c r="J11" s="20">
        <v>12335389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12335389</v>
      </c>
      <c r="X11" s="20"/>
      <c r="Y11" s="24">
        <v>12335389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161845593</v>
      </c>
      <c r="D13" s="29">
        <f>SUM(D6:D12)</f>
        <v>0</v>
      </c>
      <c r="E13" s="30">
        <f t="shared" si="0"/>
        <v>135788567</v>
      </c>
      <c r="F13" s="31">
        <f t="shared" si="0"/>
        <v>122309185</v>
      </c>
      <c r="G13" s="31">
        <f t="shared" si="0"/>
        <v>192749614</v>
      </c>
      <c r="H13" s="31">
        <f t="shared" si="0"/>
        <v>-3108291</v>
      </c>
      <c r="I13" s="31">
        <f t="shared" si="0"/>
        <v>5787176</v>
      </c>
      <c r="J13" s="31">
        <f t="shared" si="0"/>
        <v>195428499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195428499</v>
      </c>
      <c r="X13" s="31">
        <f t="shared" si="0"/>
        <v>30577311</v>
      </c>
      <c r="Y13" s="31">
        <f t="shared" si="0"/>
        <v>164851188</v>
      </c>
      <c r="Z13" s="32">
        <f>+IF(X13&lt;&gt;0,+(Y13/X13)*100,0)</f>
        <v>539.12912093545447</v>
      </c>
      <c r="AA13" s="33">
        <f>SUM(AA6:AA12)</f>
        <v>122309185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19391893</v>
      </c>
      <c r="D17" s="18"/>
      <c r="E17" s="19">
        <v>135899757</v>
      </c>
      <c r="F17" s="20">
        <v>428670737</v>
      </c>
      <c r="G17" s="24">
        <v>236326310</v>
      </c>
      <c r="H17" s="24">
        <v>-216934419</v>
      </c>
      <c r="I17" s="24">
        <v>1929942</v>
      </c>
      <c r="J17" s="20">
        <v>21321833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21321833</v>
      </c>
      <c r="X17" s="20">
        <v>107167674</v>
      </c>
      <c r="Y17" s="24">
        <v>-85845841</v>
      </c>
      <c r="Z17" s="25">
        <v>-80.104230870962084</v>
      </c>
      <c r="AA17" s="26">
        <v>428670737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19391893</v>
      </c>
      <c r="D25" s="29">
        <f t="shared" ref="D25:Y25" si="1">SUM(D15:D24)</f>
        <v>0</v>
      </c>
      <c r="E25" s="35">
        <f t="shared" si="1"/>
        <v>135899757</v>
      </c>
      <c r="F25" s="36">
        <f t="shared" si="1"/>
        <v>428670737</v>
      </c>
      <c r="G25" s="36">
        <f t="shared" si="1"/>
        <v>236326310</v>
      </c>
      <c r="H25" s="36">
        <f t="shared" si="1"/>
        <v>-216934419</v>
      </c>
      <c r="I25" s="36">
        <f t="shared" si="1"/>
        <v>1929942</v>
      </c>
      <c r="J25" s="36">
        <f t="shared" si="1"/>
        <v>21321833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21321833</v>
      </c>
      <c r="X25" s="36">
        <f t="shared" si="1"/>
        <v>107167674</v>
      </c>
      <c r="Y25" s="36">
        <f t="shared" si="1"/>
        <v>-85845841</v>
      </c>
      <c r="Z25" s="37">
        <f>+IF(X25&lt;&gt;0,+(Y25/X25)*100,0)</f>
        <v>-80.104230870962084</v>
      </c>
      <c r="AA25" s="38">
        <f>SUM(AA15:AA24)</f>
        <v>428670737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181237486</v>
      </c>
      <c r="D26" s="29">
        <f>+D13+D25</f>
        <v>0</v>
      </c>
      <c r="E26" s="30">
        <f t="shared" si="2"/>
        <v>271688324</v>
      </c>
      <c r="F26" s="31">
        <f t="shared" si="2"/>
        <v>550979922</v>
      </c>
      <c r="G26" s="31">
        <f t="shared" si="2"/>
        <v>429075924</v>
      </c>
      <c r="H26" s="31">
        <f t="shared" si="2"/>
        <v>-220042710</v>
      </c>
      <c r="I26" s="31">
        <f t="shared" si="2"/>
        <v>7717118</v>
      </c>
      <c r="J26" s="31">
        <f t="shared" si="2"/>
        <v>216750332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216750332</v>
      </c>
      <c r="X26" s="31">
        <f t="shared" si="2"/>
        <v>137744985</v>
      </c>
      <c r="Y26" s="31">
        <f t="shared" si="2"/>
        <v>79005347</v>
      </c>
      <c r="Z26" s="32">
        <f>+IF(X26&lt;&gt;0,+(Y26/X26)*100,0)</f>
        <v>57.3562420439481</v>
      </c>
      <c r="AA26" s="33">
        <f>+AA13+AA25</f>
        <v>550979922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>
        <v>2987472</v>
      </c>
      <c r="G31" s="20">
        <v>11150</v>
      </c>
      <c r="H31" s="20">
        <v>26455</v>
      </c>
      <c r="I31" s="20">
        <v>30551</v>
      </c>
      <c r="J31" s="20">
        <v>68156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68156</v>
      </c>
      <c r="X31" s="20">
        <v>746868</v>
      </c>
      <c r="Y31" s="20">
        <v>-678712</v>
      </c>
      <c r="Z31" s="21">
        <v>-90.874424931848736</v>
      </c>
      <c r="AA31" s="22">
        <v>2987472</v>
      </c>
    </row>
    <row r="32" spans="1:27" ht="13.5" x14ac:dyDescent="0.25">
      <c r="A32" s="23" t="s">
        <v>59</v>
      </c>
      <c r="B32" s="17" t="s">
        <v>32</v>
      </c>
      <c r="C32" s="18">
        <v>96175035</v>
      </c>
      <c r="D32" s="18"/>
      <c r="E32" s="19">
        <v>77157963</v>
      </c>
      <c r="F32" s="20">
        <v>-19722913</v>
      </c>
      <c r="G32" s="20">
        <v>99879154</v>
      </c>
      <c r="H32" s="20">
        <v>-120852</v>
      </c>
      <c r="I32" s="20">
        <v>-158666</v>
      </c>
      <c r="J32" s="20">
        <v>99599636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99599636</v>
      </c>
      <c r="X32" s="20">
        <v>-4930821</v>
      </c>
      <c r="Y32" s="20">
        <v>104530457</v>
      </c>
      <c r="Z32" s="21">
        <v>-2119.9402087400858</v>
      </c>
      <c r="AA32" s="22">
        <v>-19722913</v>
      </c>
    </row>
    <row r="33" spans="1:27" ht="13.5" x14ac:dyDescent="0.25">
      <c r="A33" s="23" t="s">
        <v>60</v>
      </c>
      <c r="B33" s="17" t="s">
        <v>32</v>
      </c>
      <c r="C33" s="18">
        <v>-19832114</v>
      </c>
      <c r="D33" s="18"/>
      <c r="E33" s="19"/>
      <c r="F33" s="20">
        <v>8057325</v>
      </c>
      <c r="G33" s="20">
        <v>-11092675</v>
      </c>
      <c r="H33" s="20">
        <v>-889440</v>
      </c>
      <c r="I33" s="20">
        <v>-2610817</v>
      </c>
      <c r="J33" s="20">
        <v>-14592932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-14592932</v>
      </c>
      <c r="X33" s="20">
        <v>2014329</v>
      </c>
      <c r="Y33" s="20">
        <v>-16607261</v>
      </c>
      <c r="Z33" s="21">
        <v>-824.45623331640456</v>
      </c>
      <c r="AA33" s="22">
        <v>8057325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-26636304</v>
      </c>
      <c r="D35" s="18"/>
      <c r="E35" s="19"/>
      <c r="F35" s="20">
        <v>19080327</v>
      </c>
      <c r="G35" s="20">
        <v>-26266762</v>
      </c>
      <c r="H35" s="20">
        <v>-385842</v>
      </c>
      <c r="I35" s="20"/>
      <c r="J35" s="20">
        <v>-26652604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-26652604</v>
      </c>
      <c r="X35" s="20">
        <v>4770081</v>
      </c>
      <c r="Y35" s="20">
        <v>-31422685</v>
      </c>
      <c r="Z35" s="21">
        <v>-658.74531271062278</v>
      </c>
      <c r="AA35" s="22">
        <v>19080327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49706617</v>
      </c>
      <c r="D37" s="29">
        <f t="shared" ref="D37:Y37" si="3">SUM(D29:D36)</f>
        <v>0</v>
      </c>
      <c r="E37" s="30">
        <f t="shared" si="3"/>
        <v>77157963</v>
      </c>
      <c r="F37" s="31">
        <f t="shared" si="3"/>
        <v>10402211</v>
      </c>
      <c r="G37" s="31">
        <f t="shared" si="3"/>
        <v>62530867</v>
      </c>
      <c r="H37" s="31">
        <f t="shared" si="3"/>
        <v>-1369679</v>
      </c>
      <c r="I37" s="31">
        <f t="shared" si="3"/>
        <v>-2738932</v>
      </c>
      <c r="J37" s="31">
        <f t="shared" si="3"/>
        <v>58422256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58422256</v>
      </c>
      <c r="X37" s="31">
        <f t="shared" si="3"/>
        <v>2600457</v>
      </c>
      <c r="Y37" s="31">
        <f t="shared" si="3"/>
        <v>55821799</v>
      </c>
      <c r="Z37" s="32">
        <f>+IF(X37&lt;&gt;0,+(Y37/X37)*100,0)</f>
        <v>2146.6149603704271</v>
      </c>
      <c r="AA37" s="33">
        <f>SUM(AA29:AA36)</f>
        <v>10402211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49706617</v>
      </c>
      <c r="D44" s="29">
        <f>+D37+D43</f>
        <v>0</v>
      </c>
      <c r="E44" s="30">
        <f t="shared" si="5"/>
        <v>77157963</v>
      </c>
      <c r="F44" s="31">
        <f t="shared" si="5"/>
        <v>10402211</v>
      </c>
      <c r="G44" s="31">
        <f t="shared" si="5"/>
        <v>62530867</v>
      </c>
      <c r="H44" s="31">
        <f t="shared" si="5"/>
        <v>-1369679</v>
      </c>
      <c r="I44" s="31">
        <f t="shared" si="5"/>
        <v>-2738932</v>
      </c>
      <c r="J44" s="31">
        <f t="shared" si="5"/>
        <v>58422256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58422256</v>
      </c>
      <c r="X44" s="31">
        <f t="shared" si="5"/>
        <v>2600457</v>
      </c>
      <c r="Y44" s="31">
        <f t="shared" si="5"/>
        <v>55821799</v>
      </c>
      <c r="Z44" s="32">
        <f>+IF(X44&lt;&gt;0,+(Y44/X44)*100,0)</f>
        <v>2146.6149603704271</v>
      </c>
      <c r="AA44" s="33">
        <f>+AA37+AA43</f>
        <v>10402211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131530869</v>
      </c>
      <c r="D45" s="42">
        <f t="shared" si="6"/>
        <v>0</v>
      </c>
      <c r="E45" s="43">
        <f t="shared" si="6"/>
        <v>194530361</v>
      </c>
      <c r="F45" s="44">
        <f t="shared" si="6"/>
        <v>540577711</v>
      </c>
      <c r="G45" s="44">
        <f t="shared" si="6"/>
        <v>366545057</v>
      </c>
      <c r="H45" s="44">
        <f t="shared" si="6"/>
        <v>-218673031</v>
      </c>
      <c r="I45" s="44">
        <f t="shared" si="6"/>
        <v>10456050</v>
      </c>
      <c r="J45" s="44">
        <f t="shared" si="6"/>
        <v>158328076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158328076</v>
      </c>
      <c r="X45" s="44">
        <f t="shared" si="6"/>
        <v>135144528</v>
      </c>
      <c r="Y45" s="44">
        <f t="shared" si="6"/>
        <v>23183548</v>
      </c>
      <c r="Z45" s="45">
        <f>+IF(X45&lt;&gt;0,+(Y45/X45)*100,0)</f>
        <v>17.154633149482752</v>
      </c>
      <c r="AA45" s="46">
        <f>+AA26-AA44</f>
        <v>540577711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-34188555</v>
      </c>
      <c r="D47" s="18"/>
      <c r="E47" s="19"/>
      <c r="F47" s="20"/>
      <c r="G47" s="20">
        <v>-11282629</v>
      </c>
      <c r="H47" s="20">
        <v>-22905927</v>
      </c>
      <c r="I47" s="20">
        <v>31978801</v>
      </c>
      <c r="J47" s="20">
        <v>-2209755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-2209755</v>
      </c>
      <c r="X47" s="20"/>
      <c r="Y47" s="20">
        <v>-2209755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-34188555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-11282629</v>
      </c>
      <c r="H50" s="52">
        <f t="shared" si="7"/>
        <v>-22905927</v>
      </c>
      <c r="I50" s="52">
        <f t="shared" si="7"/>
        <v>31978801</v>
      </c>
      <c r="J50" s="52">
        <f t="shared" si="7"/>
        <v>-2209755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-2209755</v>
      </c>
      <c r="X50" s="52">
        <f t="shared" si="7"/>
        <v>0</v>
      </c>
      <c r="Y50" s="52">
        <f t="shared" si="7"/>
        <v>-2209755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264304</v>
      </c>
      <c r="D6" s="18"/>
      <c r="E6" s="19">
        <v>15000000</v>
      </c>
      <c r="F6" s="20">
        <v>15000000</v>
      </c>
      <c r="G6" s="20">
        <v>1250000</v>
      </c>
      <c r="H6" s="20">
        <v>-1101323</v>
      </c>
      <c r="I6" s="20">
        <v>11064</v>
      </c>
      <c r="J6" s="20">
        <v>159741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159741</v>
      </c>
      <c r="X6" s="20">
        <v>3750000</v>
      </c>
      <c r="Y6" s="20">
        <v>-3590259</v>
      </c>
      <c r="Z6" s="21">
        <v>-95.74024</v>
      </c>
      <c r="AA6" s="22">
        <v>15000000</v>
      </c>
    </row>
    <row r="7" spans="1:27" ht="13.5" x14ac:dyDescent="0.25">
      <c r="A7" s="23" t="s">
        <v>35</v>
      </c>
      <c r="B7" s="17" t="s">
        <v>32</v>
      </c>
      <c r="C7" s="18">
        <v>32194230</v>
      </c>
      <c r="D7" s="18"/>
      <c r="E7" s="19"/>
      <c r="F7" s="20"/>
      <c r="G7" s="20"/>
      <c r="H7" s="20">
        <v>2714775</v>
      </c>
      <c r="I7" s="20">
        <v>3318290</v>
      </c>
      <c r="J7" s="20">
        <v>6033065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6033065</v>
      </c>
      <c r="X7" s="20"/>
      <c r="Y7" s="20">
        <v>6033065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60057</v>
      </c>
      <c r="D10" s="18"/>
      <c r="E10" s="19">
        <v>50216</v>
      </c>
      <c r="F10" s="20">
        <v>50216</v>
      </c>
      <c r="G10" s="20">
        <v>67475</v>
      </c>
      <c r="H10" s="20">
        <v>-4185</v>
      </c>
      <c r="I10" s="20"/>
      <c r="J10" s="20">
        <v>63290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63290</v>
      </c>
      <c r="X10" s="20">
        <v>12555</v>
      </c>
      <c r="Y10" s="20">
        <v>50735</v>
      </c>
      <c r="Z10" s="21">
        <v>404.10195141377937</v>
      </c>
      <c r="AA10" s="22">
        <v>50216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32518591</v>
      </c>
      <c r="D13" s="29">
        <f>SUM(D6:D12)</f>
        <v>0</v>
      </c>
      <c r="E13" s="30">
        <f t="shared" si="0"/>
        <v>15050216</v>
      </c>
      <c r="F13" s="31">
        <f t="shared" si="0"/>
        <v>15050216</v>
      </c>
      <c r="G13" s="31">
        <f t="shared" si="0"/>
        <v>1317475</v>
      </c>
      <c r="H13" s="31">
        <f t="shared" si="0"/>
        <v>1609267</v>
      </c>
      <c r="I13" s="31">
        <f t="shared" si="0"/>
        <v>3329354</v>
      </c>
      <c r="J13" s="31">
        <f t="shared" si="0"/>
        <v>6256096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6256096</v>
      </c>
      <c r="X13" s="31">
        <f t="shared" si="0"/>
        <v>3762555</v>
      </c>
      <c r="Y13" s="31">
        <f t="shared" si="0"/>
        <v>2493541</v>
      </c>
      <c r="Z13" s="32">
        <f>+IF(X13&lt;&gt;0,+(Y13/X13)*100,0)</f>
        <v>66.272546182049169</v>
      </c>
      <c r="AA13" s="33">
        <f>SUM(AA6:AA12)</f>
        <v>15050216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18027</v>
      </c>
      <c r="D17" s="18"/>
      <c r="E17" s="19"/>
      <c r="F17" s="20"/>
      <c r="G17" s="24">
        <v>20353</v>
      </c>
      <c r="H17" s="24"/>
      <c r="I17" s="24"/>
      <c r="J17" s="20">
        <v>20353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20353</v>
      </c>
      <c r="X17" s="20"/>
      <c r="Y17" s="24">
        <v>20353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18027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20353</v>
      </c>
      <c r="H25" s="36">
        <f t="shared" si="1"/>
        <v>0</v>
      </c>
      <c r="I25" s="36">
        <f t="shared" si="1"/>
        <v>0</v>
      </c>
      <c r="J25" s="36">
        <f t="shared" si="1"/>
        <v>20353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20353</v>
      </c>
      <c r="X25" s="36">
        <f t="shared" si="1"/>
        <v>0</v>
      </c>
      <c r="Y25" s="36">
        <f t="shared" si="1"/>
        <v>20353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32536618</v>
      </c>
      <c r="D26" s="29">
        <f>+D13+D25</f>
        <v>0</v>
      </c>
      <c r="E26" s="30">
        <f t="shared" si="2"/>
        <v>15050216</v>
      </c>
      <c r="F26" s="31">
        <f t="shared" si="2"/>
        <v>15050216</v>
      </c>
      <c r="G26" s="31">
        <f t="shared" si="2"/>
        <v>1337828</v>
      </c>
      <c r="H26" s="31">
        <f t="shared" si="2"/>
        <v>1609267</v>
      </c>
      <c r="I26" s="31">
        <f t="shared" si="2"/>
        <v>3329354</v>
      </c>
      <c r="J26" s="31">
        <f t="shared" si="2"/>
        <v>6276449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6276449</v>
      </c>
      <c r="X26" s="31">
        <f t="shared" si="2"/>
        <v>3762555</v>
      </c>
      <c r="Y26" s="31">
        <f t="shared" si="2"/>
        <v>2513894</v>
      </c>
      <c r="Z26" s="32">
        <f>+IF(X26&lt;&gt;0,+(Y26/X26)*100,0)</f>
        <v>66.81348179627939</v>
      </c>
      <c r="AA26" s="33">
        <f>+AA13+AA25</f>
        <v>15050216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17784317</v>
      </c>
      <c r="D32" s="18"/>
      <c r="E32" s="19"/>
      <c r="F32" s="20"/>
      <c r="G32" s="20">
        <v>1148918</v>
      </c>
      <c r="H32" s="20">
        <v>1365044</v>
      </c>
      <c r="I32" s="20">
        <v>2036250</v>
      </c>
      <c r="J32" s="20">
        <v>4550212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4550212</v>
      </c>
      <c r="X32" s="20"/>
      <c r="Y32" s="20">
        <v>4550212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17784317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1148918</v>
      </c>
      <c r="H37" s="31">
        <f t="shared" si="3"/>
        <v>1365044</v>
      </c>
      <c r="I37" s="31">
        <f t="shared" si="3"/>
        <v>2036250</v>
      </c>
      <c r="J37" s="31">
        <f t="shared" si="3"/>
        <v>4550212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4550212</v>
      </c>
      <c r="X37" s="31">
        <f t="shared" si="3"/>
        <v>0</v>
      </c>
      <c r="Y37" s="31">
        <f t="shared" si="3"/>
        <v>4550212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17784317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1148918</v>
      </c>
      <c r="H44" s="31">
        <f t="shared" si="5"/>
        <v>1365044</v>
      </c>
      <c r="I44" s="31">
        <f t="shared" si="5"/>
        <v>2036250</v>
      </c>
      <c r="J44" s="31">
        <f t="shared" si="5"/>
        <v>4550212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4550212</v>
      </c>
      <c r="X44" s="31">
        <f t="shared" si="5"/>
        <v>0</v>
      </c>
      <c r="Y44" s="31">
        <f t="shared" si="5"/>
        <v>4550212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14752301</v>
      </c>
      <c r="D45" s="42">
        <f t="shared" si="6"/>
        <v>0</v>
      </c>
      <c r="E45" s="43">
        <f t="shared" si="6"/>
        <v>15050216</v>
      </c>
      <c r="F45" s="44">
        <f t="shared" si="6"/>
        <v>15050216</v>
      </c>
      <c r="G45" s="44">
        <f t="shared" si="6"/>
        <v>188910</v>
      </c>
      <c r="H45" s="44">
        <f t="shared" si="6"/>
        <v>244223</v>
      </c>
      <c r="I45" s="44">
        <f t="shared" si="6"/>
        <v>1293104</v>
      </c>
      <c r="J45" s="44">
        <f t="shared" si="6"/>
        <v>1726237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1726237</v>
      </c>
      <c r="X45" s="44">
        <f t="shared" si="6"/>
        <v>3762555</v>
      </c>
      <c r="Y45" s="44">
        <f t="shared" si="6"/>
        <v>-2036318</v>
      </c>
      <c r="Z45" s="45">
        <f>+IF(X45&lt;&gt;0,+(Y45/X45)*100,0)</f>
        <v>-54.120617505923498</v>
      </c>
      <c r="AA45" s="46">
        <f>+AA26-AA44</f>
        <v>15050216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-7300000</v>
      </c>
      <c r="F6" s="20">
        <v>-7300000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-7300000</v>
      </c>
      <c r="Y6" s="20">
        <v>7300000</v>
      </c>
      <c r="Z6" s="21">
        <v>-100</v>
      </c>
      <c r="AA6" s="22">
        <v>-7300000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-7300000</v>
      </c>
      <c r="F13" s="31">
        <f t="shared" si="0"/>
        <v>-7300000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-7300000</v>
      </c>
      <c r="Y13" s="31">
        <f t="shared" si="0"/>
        <v>7300000</v>
      </c>
      <c r="Z13" s="32">
        <f>+IF(X13&lt;&gt;0,+(Y13/X13)*100,0)</f>
        <v>-100</v>
      </c>
      <c r="AA13" s="33">
        <f>SUM(AA6:AA12)</f>
        <v>-7300000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-7300000</v>
      </c>
      <c r="F26" s="31">
        <f t="shared" si="2"/>
        <v>-7300000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-7300000</v>
      </c>
      <c r="Y26" s="31">
        <f t="shared" si="2"/>
        <v>7300000</v>
      </c>
      <c r="Z26" s="32">
        <f>+IF(X26&lt;&gt;0,+(Y26/X26)*100,0)</f>
        <v>-100</v>
      </c>
      <c r="AA26" s="33">
        <f>+AA13+AA25</f>
        <v>-7300000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-7300000</v>
      </c>
      <c r="F45" s="44">
        <f t="shared" si="6"/>
        <v>-7300000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-7300000</v>
      </c>
      <c r="Y45" s="44">
        <f t="shared" si="6"/>
        <v>7300000</v>
      </c>
      <c r="Z45" s="45">
        <f>+IF(X45&lt;&gt;0,+(Y45/X45)*100,0)</f>
        <v>-100</v>
      </c>
      <c r="AA45" s="46">
        <f>+AA26-AA44</f>
        <v>-7300000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714120</v>
      </c>
      <c r="D10" s="18"/>
      <c r="E10" s="19"/>
      <c r="F10" s="20"/>
      <c r="G10" s="20">
        <v>-283002</v>
      </c>
      <c r="H10" s="20">
        <v>40336</v>
      </c>
      <c r="I10" s="20">
        <v>48591</v>
      </c>
      <c r="J10" s="20">
        <v>-194075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-194075</v>
      </c>
      <c r="X10" s="20"/>
      <c r="Y10" s="20">
        <v>-194075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714120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-283002</v>
      </c>
      <c r="H13" s="31">
        <f t="shared" si="0"/>
        <v>40336</v>
      </c>
      <c r="I13" s="31">
        <f t="shared" si="0"/>
        <v>48591</v>
      </c>
      <c r="J13" s="31">
        <f t="shared" si="0"/>
        <v>-194075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-194075</v>
      </c>
      <c r="X13" s="31">
        <f t="shared" si="0"/>
        <v>0</v>
      </c>
      <c r="Y13" s="31">
        <f t="shared" si="0"/>
        <v>-194075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714120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-283002</v>
      </c>
      <c r="H26" s="31">
        <f t="shared" si="2"/>
        <v>40336</v>
      </c>
      <c r="I26" s="31">
        <f t="shared" si="2"/>
        <v>48591</v>
      </c>
      <c r="J26" s="31">
        <f t="shared" si="2"/>
        <v>-194075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-194075</v>
      </c>
      <c r="X26" s="31">
        <f t="shared" si="2"/>
        <v>0</v>
      </c>
      <c r="Y26" s="31">
        <f t="shared" si="2"/>
        <v>-194075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714120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-283002</v>
      </c>
      <c r="H45" s="44">
        <f t="shared" si="6"/>
        <v>40336</v>
      </c>
      <c r="I45" s="44">
        <f t="shared" si="6"/>
        <v>48591</v>
      </c>
      <c r="J45" s="44">
        <f t="shared" si="6"/>
        <v>-194075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-194075</v>
      </c>
      <c r="X45" s="44">
        <f t="shared" si="6"/>
        <v>0</v>
      </c>
      <c r="Y45" s="44">
        <f t="shared" si="6"/>
        <v>-194075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</v>
      </c>
      <c r="F7" s="20">
        <v>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</v>
      </c>
      <c r="Y7" s="20">
        <v>-2</v>
      </c>
      <c r="Z7" s="21">
        <v>-100</v>
      </c>
      <c r="AA7" s="22">
        <v>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</v>
      </c>
      <c r="F13" s="31">
        <f t="shared" si="0"/>
        <v>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</v>
      </c>
      <c r="Y13" s="31">
        <f t="shared" si="0"/>
        <v>-2</v>
      </c>
      <c r="Z13" s="32">
        <f>+IF(X13&lt;&gt;0,+(Y13/X13)*100,0)</f>
        <v>-100</v>
      </c>
      <c r="AA13" s="33">
        <f>SUM(AA6:AA12)</f>
        <v>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</v>
      </c>
      <c r="F26" s="31">
        <f t="shared" si="2"/>
        <v>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</v>
      </c>
      <c r="Y26" s="31">
        <f t="shared" si="2"/>
        <v>-2</v>
      </c>
      <c r="Z26" s="32">
        <f>+IF(X26&lt;&gt;0,+(Y26/X26)*100,0)</f>
        <v>-100</v>
      </c>
      <c r="AA26" s="33">
        <f>+AA13+AA25</f>
        <v>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</v>
      </c>
      <c r="F45" s="44">
        <f t="shared" si="6"/>
        <v>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</v>
      </c>
      <c r="Y45" s="44">
        <f t="shared" si="6"/>
        <v>-2</v>
      </c>
      <c r="Z45" s="45">
        <f>+IF(X45&lt;&gt;0,+(Y45/X45)*100,0)</f>
        <v>-100</v>
      </c>
      <c r="AA45" s="46">
        <f>+AA26-AA44</f>
        <v>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-23798509</v>
      </c>
      <c r="D7" s="18"/>
      <c r="E7" s="19"/>
      <c r="F7" s="20"/>
      <c r="G7" s="20">
        <v>23798509</v>
      </c>
      <c r="H7" s="20"/>
      <c r="I7" s="20"/>
      <c r="J7" s="20">
        <v>23798509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23798509</v>
      </c>
      <c r="X7" s="20"/>
      <c r="Y7" s="20">
        <v>23798509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-23798509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23798509</v>
      </c>
      <c r="H13" s="31">
        <f t="shared" si="0"/>
        <v>0</v>
      </c>
      <c r="I13" s="31">
        <f t="shared" si="0"/>
        <v>0</v>
      </c>
      <c r="J13" s="31">
        <f t="shared" si="0"/>
        <v>23798509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23798509</v>
      </c>
      <c r="X13" s="31">
        <f t="shared" si="0"/>
        <v>0</v>
      </c>
      <c r="Y13" s="31">
        <f t="shared" si="0"/>
        <v>23798509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-23798509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23798509</v>
      </c>
      <c r="H26" s="31">
        <f t="shared" si="2"/>
        <v>0</v>
      </c>
      <c r="I26" s="31">
        <f t="shared" si="2"/>
        <v>0</v>
      </c>
      <c r="J26" s="31">
        <f t="shared" si="2"/>
        <v>23798509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23798509</v>
      </c>
      <c r="X26" s="31">
        <f t="shared" si="2"/>
        <v>0</v>
      </c>
      <c r="Y26" s="31">
        <f t="shared" si="2"/>
        <v>23798509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-23798509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23798509</v>
      </c>
      <c r="H45" s="44">
        <f t="shared" si="6"/>
        <v>0</v>
      </c>
      <c r="I45" s="44">
        <f t="shared" si="6"/>
        <v>0</v>
      </c>
      <c r="J45" s="44">
        <f t="shared" si="6"/>
        <v>23798509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23798509</v>
      </c>
      <c r="X45" s="44">
        <f t="shared" si="6"/>
        <v>0</v>
      </c>
      <c r="Y45" s="44">
        <f t="shared" si="6"/>
        <v>23798509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254817156</v>
      </c>
      <c r="D6" s="18"/>
      <c r="E6" s="19">
        <v>88086144</v>
      </c>
      <c r="F6" s="20">
        <v>88086144</v>
      </c>
      <c r="G6" s="20">
        <v>4610585</v>
      </c>
      <c r="H6" s="20">
        <v>4479956</v>
      </c>
      <c r="I6" s="20">
        <v>7545221</v>
      </c>
      <c r="J6" s="20">
        <v>16635762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16635762</v>
      </c>
      <c r="X6" s="20">
        <v>22021537</v>
      </c>
      <c r="Y6" s="20">
        <v>-5385775</v>
      </c>
      <c r="Z6" s="21">
        <v>-24.456853306833214</v>
      </c>
      <c r="AA6" s="22">
        <v>88086144</v>
      </c>
    </row>
    <row r="7" spans="1:27" ht="13.5" x14ac:dyDescent="0.25">
      <c r="A7" s="23" t="s">
        <v>35</v>
      </c>
      <c r="B7" s="17" t="s">
        <v>32</v>
      </c>
      <c r="C7" s="18">
        <v>83143283</v>
      </c>
      <c r="D7" s="18"/>
      <c r="E7" s="19">
        <v>-57644364</v>
      </c>
      <c r="F7" s="20">
        <v>-57644364</v>
      </c>
      <c r="G7" s="20">
        <v>41524431</v>
      </c>
      <c r="H7" s="20">
        <v>48544357</v>
      </c>
      <c r="I7" s="20">
        <v>39699823</v>
      </c>
      <c r="J7" s="20">
        <v>129768611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129768611</v>
      </c>
      <c r="X7" s="20">
        <v>-14411091</v>
      </c>
      <c r="Y7" s="20">
        <v>144179702</v>
      </c>
      <c r="Z7" s="21">
        <v>-1000.4773545597624</v>
      </c>
      <c r="AA7" s="22">
        <v>-57644364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5377322</v>
      </c>
      <c r="D9" s="18"/>
      <c r="E9" s="19"/>
      <c r="F9" s="20"/>
      <c r="G9" s="20">
        <v>-158380</v>
      </c>
      <c r="H9" s="20">
        <v>-123840</v>
      </c>
      <c r="I9" s="20">
        <v>-127095</v>
      </c>
      <c r="J9" s="20">
        <v>-409315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-409315</v>
      </c>
      <c r="X9" s="20"/>
      <c r="Y9" s="20">
        <v>-409315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156103575</v>
      </c>
      <c r="D10" s="18"/>
      <c r="E10" s="19">
        <v>3523852</v>
      </c>
      <c r="F10" s="20">
        <v>3523852</v>
      </c>
      <c r="G10" s="20">
        <v>188000</v>
      </c>
      <c r="H10" s="20">
        <v>10903056</v>
      </c>
      <c r="I10" s="20">
        <v>51347918</v>
      </c>
      <c r="J10" s="20">
        <v>62438974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62438974</v>
      </c>
      <c r="X10" s="20">
        <v>3523852</v>
      </c>
      <c r="Y10" s="20">
        <v>58915122</v>
      </c>
      <c r="Z10" s="21">
        <v>1671.8954712059417</v>
      </c>
      <c r="AA10" s="22">
        <v>3523852</v>
      </c>
    </row>
    <row r="11" spans="1:27" ht="13.5" x14ac:dyDescent="0.25">
      <c r="A11" s="23" t="s">
        <v>39</v>
      </c>
      <c r="B11" s="17" t="s">
        <v>32</v>
      </c>
      <c r="C11" s="18">
        <v>32715558</v>
      </c>
      <c r="D11" s="18"/>
      <c r="E11" s="19">
        <v>-22169940</v>
      </c>
      <c r="F11" s="20">
        <v>-22169940</v>
      </c>
      <c r="G11" s="24">
        <v>3870464</v>
      </c>
      <c r="H11" s="24">
        <v>9538510</v>
      </c>
      <c r="I11" s="24">
        <v>3624633</v>
      </c>
      <c r="J11" s="20">
        <v>17033607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17033607</v>
      </c>
      <c r="X11" s="20">
        <v>-5542485</v>
      </c>
      <c r="Y11" s="24">
        <v>22576092</v>
      </c>
      <c r="Z11" s="25">
        <v>-407.32797653038301</v>
      </c>
      <c r="AA11" s="26">
        <v>-22169940</v>
      </c>
    </row>
    <row r="12" spans="1:27" ht="13.5" x14ac:dyDescent="0.25">
      <c r="A12" s="23" t="s">
        <v>40</v>
      </c>
      <c r="B12" s="17" t="s">
        <v>32</v>
      </c>
      <c r="C12" s="18">
        <v>2061022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534217916</v>
      </c>
      <c r="D13" s="29">
        <f>SUM(D6:D12)</f>
        <v>0</v>
      </c>
      <c r="E13" s="30">
        <f t="shared" si="0"/>
        <v>11795692</v>
      </c>
      <c r="F13" s="31">
        <f t="shared" si="0"/>
        <v>11795692</v>
      </c>
      <c r="G13" s="31">
        <f t="shared" si="0"/>
        <v>50035100</v>
      </c>
      <c r="H13" s="31">
        <f t="shared" si="0"/>
        <v>73342039</v>
      </c>
      <c r="I13" s="31">
        <f t="shared" si="0"/>
        <v>102090500</v>
      </c>
      <c r="J13" s="31">
        <f t="shared" si="0"/>
        <v>225467639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225467639</v>
      </c>
      <c r="X13" s="31">
        <f t="shared" si="0"/>
        <v>5591813</v>
      </c>
      <c r="Y13" s="31">
        <f t="shared" si="0"/>
        <v>219875826</v>
      </c>
      <c r="Z13" s="32">
        <f>+IF(X13&lt;&gt;0,+(Y13/X13)*100,0)</f>
        <v>3932.1026293261239</v>
      </c>
      <c r="AA13" s="33">
        <f>SUM(AA6:AA12)</f>
        <v>11795692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-1163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5113480354</v>
      </c>
      <c r="D17" s="18"/>
      <c r="E17" s="19">
        <v>324510384</v>
      </c>
      <c r="F17" s="20">
        <v>324510384</v>
      </c>
      <c r="G17" s="24">
        <v>25415638</v>
      </c>
      <c r="H17" s="24">
        <v>40694608</v>
      </c>
      <c r="I17" s="24">
        <v>41138220</v>
      </c>
      <c r="J17" s="20">
        <v>107248466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107248466</v>
      </c>
      <c r="X17" s="20">
        <v>81127596</v>
      </c>
      <c r="Y17" s="24">
        <v>26120870</v>
      </c>
      <c r="Z17" s="25">
        <v>32.197268608822085</v>
      </c>
      <c r="AA17" s="26">
        <v>324510384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5113479191</v>
      </c>
      <c r="D25" s="29">
        <f t="shared" ref="D25:Y25" si="1">SUM(D15:D24)</f>
        <v>0</v>
      </c>
      <c r="E25" s="35">
        <f t="shared" si="1"/>
        <v>324510384</v>
      </c>
      <c r="F25" s="36">
        <f t="shared" si="1"/>
        <v>324510384</v>
      </c>
      <c r="G25" s="36">
        <f t="shared" si="1"/>
        <v>25415638</v>
      </c>
      <c r="H25" s="36">
        <f t="shared" si="1"/>
        <v>40694608</v>
      </c>
      <c r="I25" s="36">
        <f t="shared" si="1"/>
        <v>41138220</v>
      </c>
      <c r="J25" s="36">
        <f t="shared" si="1"/>
        <v>107248466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107248466</v>
      </c>
      <c r="X25" s="36">
        <f t="shared" si="1"/>
        <v>81127596</v>
      </c>
      <c r="Y25" s="36">
        <f t="shared" si="1"/>
        <v>26120870</v>
      </c>
      <c r="Z25" s="37">
        <f>+IF(X25&lt;&gt;0,+(Y25/X25)*100,0)</f>
        <v>32.197268608822085</v>
      </c>
      <c r="AA25" s="38">
        <f>SUM(AA15:AA24)</f>
        <v>324510384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5647697107</v>
      </c>
      <c r="D26" s="29">
        <f>+D13+D25</f>
        <v>0</v>
      </c>
      <c r="E26" s="30">
        <f t="shared" si="2"/>
        <v>336306076</v>
      </c>
      <c r="F26" s="31">
        <f t="shared" si="2"/>
        <v>336306076</v>
      </c>
      <c r="G26" s="31">
        <f t="shared" si="2"/>
        <v>75450738</v>
      </c>
      <c r="H26" s="31">
        <f t="shared" si="2"/>
        <v>114036647</v>
      </c>
      <c r="I26" s="31">
        <f t="shared" si="2"/>
        <v>143228720</v>
      </c>
      <c r="J26" s="31">
        <f t="shared" si="2"/>
        <v>332716105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332716105</v>
      </c>
      <c r="X26" s="31">
        <f t="shared" si="2"/>
        <v>86719409</v>
      </c>
      <c r="Y26" s="31">
        <f t="shared" si="2"/>
        <v>245996696</v>
      </c>
      <c r="Z26" s="32">
        <f>+IF(X26&lt;&gt;0,+(Y26/X26)*100,0)</f>
        <v>283.66970997230851</v>
      </c>
      <c r="AA26" s="33">
        <f>+AA13+AA25</f>
        <v>336306076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3801256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308142221</v>
      </c>
      <c r="D32" s="18"/>
      <c r="E32" s="19">
        <v>-4359132</v>
      </c>
      <c r="F32" s="20">
        <v>-4359132</v>
      </c>
      <c r="G32" s="20">
        <v>-54190138</v>
      </c>
      <c r="H32" s="20">
        <v>14834121</v>
      </c>
      <c r="I32" s="20">
        <v>-2198924</v>
      </c>
      <c r="J32" s="20">
        <v>-41554941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-41554941</v>
      </c>
      <c r="X32" s="20">
        <v>-1089783</v>
      </c>
      <c r="Y32" s="20">
        <v>-40465158</v>
      </c>
      <c r="Z32" s="21">
        <v>3713.1390377717403</v>
      </c>
      <c r="AA32" s="22">
        <v>-4359132</v>
      </c>
    </row>
    <row r="33" spans="1:27" ht="13.5" x14ac:dyDescent="0.25">
      <c r="A33" s="23" t="s">
        <v>60</v>
      </c>
      <c r="B33" s="17" t="s">
        <v>32</v>
      </c>
      <c r="C33" s="18">
        <v>-580769460</v>
      </c>
      <c r="D33" s="18"/>
      <c r="E33" s="19"/>
      <c r="F33" s="20"/>
      <c r="G33" s="20">
        <v>140498066</v>
      </c>
      <c r="H33" s="20">
        <v>-56829636</v>
      </c>
      <c r="I33" s="20">
        <v>-104261795</v>
      </c>
      <c r="J33" s="20">
        <v>-20593365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-20593365</v>
      </c>
      <c r="X33" s="20"/>
      <c r="Y33" s="20">
        <v>-20593365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-1199123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31397709</v>
      </c>
      <c r="D35" s="18"/>
      <c r="E35" s="19"/>
      <c r="F35" s="20"/>
      <c r="G35" s="20">
        <v>6587877</v>
      </c>
      <c r="H35" s="20">
        <v>8300664</v>
      </c>
      <c r="I35" s="20">
        <v>8358129</v>
      </c>
      <c r="J35" s="20">
        <v>23246670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23246670</v>
      </c>
      <c r="X35" s="20"/>
      <c r="Y35" s="20">
        <v>23246670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-238627397</v>
      </c>
      <c r="D37" s="29">
        <f t="shared" ref="D37:Y37" si="3">SUM(D29:D36)</f>
        <v>0</v>
      </c>
      <c r="E37" s="30">
        <f t="shared" si="3"/>
        <v>-4359132</v>
      </c>
      <c r="F37" s="31">
        <f t="shared" si="3"/>
        <v>-4359132</v>
      </c>
      <c r="G37" s="31">
        <f t="shared" si="3"/>
        <v>92895805</v>
      </c>
      <c r="H37" s="31">
        <f t="shared" si="3"/>
        <v>-33694851</v>
      </c>
      <c r="I37" s="31">
        <f t="shared" si="3"/>
        <v>-98102590</v>
      </c>
      <c r="J37" s="31">
        <f t="shared" si="3"/>
        <v>-38901636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-38901636</v>
      </c>
      <c r="X37" s="31">
        <f t="shared" si="3"/>
        <v>-1089783</v>
      </c>
      <c r="Y37" s="31">
        <f t="shared" si="3"/>
        <v>-37811853</v>
      </c>
      <c r="Z37" s="32">
        <f>+IF(X37&lt;&gt;0,+(Y37/X37)*100,0)</f>
        <v>3469.6680898857849</v>
      </c>
      <c r="AA37" s="33">
        <f>SUM(AA29:AA36)</f>
        <v>-4359132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-238627397</v>
      </c>
      <c r="D44" s="29">
        <f>+D37+D43</f>
        <v>0</v>
      </c>
      <c r="E44" s="30">
        <f t="shared" si="5"/>
        <v>-4359132</v>
      </c>
      <c r="F44" s="31">
        <f t="shared" si="5"/>
        <v>-4359132</v>
      </c>
      <c r="G44" s="31">
        <f t="shared" si="5"/>
        <v>92895805</v>
      </c>
      <c r="H44" s="31">
        <f t="shared" si="5"/>
        <v>-33694851</v>
      </c>
      <c r="I44" s="31">
        <f t="shared" si="5"/>
        <v>-98102590</v>
      </c>
      <c r="J44" s="31">
        <f t="shared" si="5"/>
        <v>-38901636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-38901636</v>
      </c>
      <c r="X44" s="31">
        <f t="shared" si="5"/>
        <v>-1089783</v>
      </c>
      <c r="Y44" s="31">
        <f t="shared" si="5"/>
        <v>-37811853</v>
      </c>
      <c r="Z44" s="32">
        <f>+IF(X44&lt;&gt;0,+(Y44/X44)*100,0)</f>
        <v>3469.6680898857849</v>
      </c>
      <c r="AA44" s="33">
        <f>+AA37+AA43</f>
        <v>-4359132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5886324504</v>
      </c>
      <c r="D45" s="42">
        <f t="shared" si="6"/>
        <v>0</v>
      </c>
      <c r="E45" s="43">
        <f t="shared" si="6"/>
        <v>340665208</v>
      </c>
      <c r="F45" s="44">
        <f t="shared" si="6"/>
        <v>340665208</v>
      </c>
      <c r="G45" s="44">
        <f t="shared" si="6"/>
        <v>-17445067</v>
      </c>
      <c r="H45" s="44">
        <f t="shared" si="6"/>
        <v>147731498</v>
      </c>
      <c r="I45" s="44">
        <f t="shared" si="6"/>
        <v>241331310</v>
      </c>
      <c r="J45" s="44">
        <f t="shared" si="6"/>
        <v>371617741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371617741</v>
      </c>
      <c r="X45" s="44">
        <f t="shared" si="6"/>
        <v>87809192</v>
      </c>
      <c r="Y45" s="44">
        <f t="shared" si="6"/>
        <v>283808549</v>
      </c>
      <c r="Z45" s="45">
        <f>+IF(X45&lt;&gt;0,+(Y45/X45)*100,0)</f>
        <v>323.21052333564347</v>
      </c>
      <c r="AA45" s="46">
        <f>+AA26-AA44</f>
        <v>340665208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211082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211082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287757</v>
      </c>
      <c r="D10" s="18"/>
      <c r="E10" s="19">
        <v>174342</v>
      </c>
      <c r="F10" s="20">
        <v>174342</v>
      </c>
      <c r="G10" s="20">
        <v>690955</v>
      </c>
      <c r="H10" s="20">
        <v>-403198</v>
      </c>
      <c r="I10" s="20"/>
      <c r="J10" s="20">
        <v>287757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287757</v>
      </c>
      <c r="X10" s="20">
        <v>-72771</v>
      </c>
      <c r="Y10" s="20">
        <v>360528</v>
      </c>
      <c r="Z10" s="21">
        <v>-495.42812384054093</v>
      </c>
      <c r="AA10" s="22">
        <v>174342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287757</v>
      </c>
      <c r="D13" s="29">
        <f>SUM(D6:D12)</f>
        <v>0</v>
      </c>
      <c r="E13" s="30">
        <f t="shared" si="0"/>
        <v>174342</v>
      </c>
      <c r="F13" s="31">
        <f t="shared" si="0"/>
        <v>174342</v>
      </c>
      <c r="G13" s="31">
        <f t="shared" si="0"/>
        <v>690955</v>
      </c>
      <c r="H13" s="31">
        <f t="shared" si="0"/>
        <v>-403198</v>
      </c>
      <c r="I13" s="31">
        <f t="shared" si="0"/>
        <v>0</v>
      </c>
      <c r="J13" s="31">
        <f t="shared" si="0"/>
        <v>287757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287757</v>
      </c>
      <c r="X13" s="31">
        <f t="shared" si="0"/>
        <v>-72771</v>
      </c>
      <c r="Y13" s="31">
        <f t="shared" si="0"/>
        <v>360528</v>
      </c>
      <c r="Z13" s="32">
        <f>+IF(X13&lt;&gt;0,+(Y13/X13)*100,0)</f>
        <v>-495.42812384054093</v>
      </c>
      <c r="AA13" s="33">
        <f>SUM(AA6:AA12)</f>
        <v>174342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2348969674</v>
      </c>
      <c r="D17" s="18"/>
      <c r="E17" s="19">
        <v>-280233838</v>
      </c>
      <c r="F17" s="20">
        <v>-280233838</v>
      </c>
      <c r="G17" s="24">
        <v>2334840966</v>
      </c>
      <c r="H17" s="24">
        <v>16252832</v>
      </c>
      <c r="I17" s="24">
        <v>640138</v>
      </c>
      <c r="J17" s="20">
        <v>2351733936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2351733936</v>
      </c>
      <c r="X17" s="20">
        <v>-70058457</v>
      </c>
      <c r="Y17" s="24">
        <v>2421792393</v>
      </c>
      <c r="Z17" s="25">
        <v>-3456.8166310028778</v>
      </c>
      <c r="AA17" s="26">
        <v>-280233838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2348969674</v>
      </c>
      <c r="D25" s="29">
        <f t="shared" ref="D25:Y25" si="1">SUM(D15:D24)</f>
        <v>0</v>
      </c>
      <c r="E25" s="35">
        <f t="shared" si="1"/>
        <v>-280233838</v>
      </c>
      <c r="F25" s="36">
        <f t="shared" si="1"/>
        <v>-280233838</v>
      </c>
      <c r="G25" s="36">
        <f t="shared" si="1"/>
        <v>2334840966</v>
      </c>
      <c r="H25" s="36">
        <f t="shared" si="1"/>
        <v>16252832</v>
      </c>
      <c r="I25" s="36">
        <f t="shared" si="1"/>
        <v>640138</v>
      </c>
      <c r="J25" s="36">
        <f t="shared" si="1"/>
        <v>2351733936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2351733936</v>
      </c>
      <c r="X25" s="36">
        <f t="shared" si="1"/>
        <v>-70058457</v>
      </c>
      <c r="Y25" s="36">
        <f t="shared" si="1"/>
        <v>2421792393</v>
      </c>
      <c r="Z25" s="37">
        <f>+IF(X25&lt;&gt;0,+(Y25/X25)*100,0)</f>
        <v>-3456.8166310028778</v>
      </c>
      <c r="AA25" s="38">
        <f>SUM(AA15:AA24)</f>
        <v>-280233838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2349257431</v>
      </c>
      <c r="D26" s="29">
        <f>+D13+D25</f>
        <v>0</v>
      </c>
      <c r="E26" s="30">
        <f t="shared" si="2"/>
        <v>-280059496</v>
      </c>
      <c r="F26" s="31">
        <f t="shared" si="2"/>
        <v>-280059496</v>
      </c>
      <c r="G26" s="31">
        <f t="shared" si="2"/>
        <v>2335531921</v>
      </c>
      <c r="H26" s="31">
        <f t="shared" si="2"/>
        <v>15849634</v>
      </c>
      <c r="I26" s="31">
        <f t="shared" si="2"/>
        <v>640138</v>
      </c>
      <c r="J26" s="31">
        <f t="shared" si="2"/>
        <v>2352021693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2352021693</v>
      </c>
      <c r="X26" s="31">
        <f t="shared" si="2"/>
        <v>-70131228</v>
      </c>
      <c r="Y26" s="31">
        <f t="shared" si="2"/>
        <v>2422152921</v>
      </c>
      <c r="Z26" s="32">
        <f>+IF(X26&lt;&gt;0,+(Y26/X26)*100,0)</f>
        <v>-3453.7437744566519</v>
      </c>
      <c r="AA26" s="33">
        <f>+AA13+AA25</f>
        <v>-280059496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77646133</v>
      </c>
      <c r="D32" s="18"/>
      <c r="E32" s="19">
        <v>365260500</v>
      </c>
      <c r="F32" s="20">
        <v>365260500</v>
      </c>
      <c r="G32" s="20">
        <v>98898211</v>
      </c>
      <c r="H32" s="20">
        <v>-53960069</v>
      </c>
      <c r="I32" s="20"/>
      <c r="J32" s="20">
        <v>44938142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44938142</v>
      </c>
      <c r="X32" s="20">
        <v>90368015</v>
      </c>
      <c r="Y32" s="20">
        <v>-45429873</v>
      </c>
      <c r="Z32" s="21">
        <v>-50.272071373925833</v>
      </c>
      <c r="AA32" s="22">
        <v>365260500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77646133</v>
      </c>
      <c r="D37" s="29">
        <f t="shared" ref="D37:Y37" si="3">SUM(D29:D36)</f>
        <v>0</v>
      </c>
      <c r="E37" s="30">
        <f t="shared" si="3"/>
        <v>365260500</v>
      </c>
      <c r="F37" s="31">
        <f t="shared" si="3"/>
        <v>365260500</v>
      </c>
      <c r="G37" s="31">
        <f t="shared" si="3"/>
        <v>98898211</v>
      </c>
      <c r="H37" s="31">
        <f t="shared" si="3"/>
        <v>-53960069</v>
      </c>
      <c r="I37" s="31">
        <f t="shared" si="3"/>
        <v>0</v>
      </c>
      <c r="J37" s="31">
        <f t="shared" si="3"/>
        <v>44938142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44938142</v>
      </c>
      <c r="X37" s="31">
        <f t="shared" si="3"/>
        <v>90368015</v>
      </c>
      <c r="Y37" s="31">
        <f t="shared" si="3"/>
        <v>-45429873</v>
      </c>
      <c r="Z37" s="32">
        <f>+IF(X37&lt;&gt;0,+(Y37/X37)*100,0)</f>
        <v>-50.272071373925833</v>
      </c>
      <c r="AA37" s="33">
        <f>SUM(AA29:AA36)</f>
        <v>365260500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77646133</v>
      </c>
      <c r="D44" s="29">
        <f>+D37+D43</f>
        <v>0</v>
      </c>
      <c r="E44" s="30">
        <f t="shared" si="5"/>
        <v>365260500</v>
      </c>
      <c r="F44" s="31">
        <f t="shared" si="5"/>
        <v>365260500</v>
      </c>
      <c r="G44" s="31">
        <f t="shared" si="5"/>
        <v>98898211</v>
      </c>
      <c r="H44" s="31">
        <f t="shared" si="5"/>
        <v>-53960069</v>
      </c>
      <c r="I44" s="31">
        <f t="shared" si="5"/>
        <v>0</v>
      </c>
      <c r="J44" s="31">
        <f t="shared" si="5"/>
        <v>44938142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44938142</v>
      </c>
      <c r="X44" s="31">
        <f t="shared" si="5"/>
        <v>90368015</v>
      </c>
      <c r="Y44" s="31">
        <f t="shared" si="5"/>
        <v>-45429873</v>
      </c>
      <c r="Z44" s="32">
        <f>+IF(X44&lt;&gt;0,+(Y44/X44)*100,0)</f>
        <v>-50.272071373925833</v>
      </c>
      <c r="AA44" s="33">
        <f>+AA37+AA43</f>
        <v>365260500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2271611298</v>
      </c>
      <c r="D45" s="42">
        <f t="shared" si="6"/>
        <v>0</v>
      </c>
      <c r="E45" s="43">
        <f t="shared" si="6"/>
        <v>-645319996</v>
      </c>
      <c r="F45" s="44">
        <f t="shared" si="6"/>
        <v>-645319996</v>
      </c>
      <c r="G45" s="44">
        <f t="shared" si="6"/>
        <v>2236633710</v>
      </c>
      <c r="H45" s="44">
        <f t="shared" si="6"/>
        <v>69809703</v>
      </c>
      <c r="I45" s="44">
        <f t="shared" si="6"/>
        <v>640138</v>
      </c>
      <c r="J45" s="44">
        <f t="shared" si="6"/>
        <v>2307083551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2307083551</v>
      </c>
      <c r="X45" s="44">
        <f t="shared" si="6"/>
        <v>-160499243</v>
      </c>
      <c r="Y45" s="44">
        <f t="shared" si="6"/>
        <v>2467582794</v>
      </c>
      <c r="Z45" s="45">
        <f>+IF(X45&lt;&gt;0,+(Y45/X45)*100,0)</f>
        <v>-1537.4420139788449</v>
      </c>
      <c r="AA45" s="46">
        <f>+AA26-AA44</f>
        <v>-645319996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-3350005480</v>
      </c>
      <c r="D47" s="18"/>
      <c r="E47" s="19">
        <v>-134625460</v>
      </c>
      <c r="F47" s="20">
        <v>-134625460</v>
      </c>
      <c r="G47" s="20">
        <v>-4350691706</v>
      </c>
      <c r="H47" s="20">
        <v>1001228426</v>
      </c>
      <c r="I47" s="20">
        <v>-35892906</v>
      </c>
      <c r="J47" s="20">
        <v>-3385356186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-3385356186</v>
      </c>
      <c r="X47" s="20">
        <v>-134625460</v>
      </c>
      <c r="Y47" s="20">
        <v>-3250730726</v>
      </c>
      <c r="Z47" s="47">
        <v>2414.6478132739526</v>
      </c>
      <c r="AA47" s="22">
        <v>-134625460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-3350005480</v>
      </c>
      <c r="D50" s="50">
        <f t="shared" ref="D50:Y50" si="7">SUM(D47:D49)</f>
        <v>0</v>
      </c>
      <c r="E50" s="51">
        <f t="shared" si="7"/>
        <v>-134625460</v>
      </c>
      <c r="F50" s="52">
        <f t="shared" si="7"/>
        <v>-134625460</v>
      </c>
      <c r="G50" s="52">
        <f t="shared" si="7"/>
        <v>-4350691706</v>
      </c>
      <c r="H50" s="52">
        <f t="shared" si="7"/>
        <v>1001228426</v>
      </c>
      <c r="I50" s="52">
        <f t="shared" si="7"/>
        <v>-35892906</v>
      </c>
      <c r="J50" s="52">
        <f t="shared" si="7"/>
        <v>-3385356186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-3385356186</v>
      </c>
      <c r="X50" s="52">
        <f t="shared" si="7"/>
        <v>-134625460</v>
      </c>
      <c r="Y50" s="52">
        <f t="shared" si="7"/>
        <v>-3250730726</v>
      </c>
      <c r="Z50" s="53">
        <f>+IF(X50&lt;&gt;0,+(Y50/X50)*100,0)</f>
        <v>2414.6478132739526</v>
      </c>
      <c r="AA50" s="54">
        <f>SUM(AA47:AA49)</f>
        <v>-134625460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197516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757809</v>
      </c>
      <c r="D10" s="18"/>
      <c r="E10" s="19">
        <v>652030</v>
      </c>
      <c r="F10" s="20">
        <v>652030</v>
      </c>
      <c r="G10" s="20"/>
      <c r="H10" s="20"/>
      <c r="I10" s="20">
        <v>757809</v>
      </c>
      <c r="J10" s="20">
        <v>757809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757809</v>
      </c>
      <c r="X10" s="20">
        <v>652030</v>
      </c>
      <c r="Y10" s="20">
        <v>105779</v>
      </c>
      <c r="Z10" s="21">
        <v>16.223026547858225</v>
      </c>
      <c r="AA10" s="22">
        <v>652030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955325</v>
      </c>
      <c r="D13" s="29">
        <f>SUM(D6:D12)</f>
        <v>0</v>
      </c>
      <c r="E13" s="30">
        <f t="shared" si="0"/>
        <v>652030</v>
      </c>
      <c r="F13" s="31">
        <f t="shared" si="0"/>
        <v>652030</v>
      </c>
      <c r="G13" s="31">
        <f t="shared" si="0"/>
        <v>0</v>
      </c>
      <c r="H13" s="31">
        <f t="shared" si="0"/>
        <v>0</v>
      </c>
      <c r="I13" s="31">
        <f t="shared" si="0"/>
        <v>757809</v>
      </c>
      <c r="J13" s="31">
        <f t="shared" si="0"/>
        <v>757809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757809</v>
      </c>
      <c r="X13" s="31">
        <f t="shared" si="0"/>
        <v>652030</v>
      </c>
      <c r="Y13" s="31">
        <f t="shared" si="0"/>
        <v>105779</v>
      </c>
      <c r="Z13" s="32">
        <f>+IF(X13&lt;&gt;0,+(Y13/X13)*100,0)</f>
        <v>16.223026547858225</v>
      </c>
      <c r="AA13" s="33">
        <f>SUM(AA6:AA12)</f>
        <v>652030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48133978</v>
      </c>
      <c r="D17" s="18"/>
      <c r="E17" s="19">
        <v>34000000</v>
      </c>
      <c r="F17" s="20">
        <v>34000000</v>
      </c>
      <c r="G17" s="24">
        <v>643500</v>
      </c>
      <c r="H17" s="24">
        <v>1931160</v>
      </c>
      <c r="I17" s="24">
        <v>643500</v>
      </c>
      <c r="J17" s="20">
        <v>3218160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3218160</v>
      </c>
      <c r="X17" s="20">
        <v>8499999</v>
      </c>
      <c r="Y17" s="24">
        <v>-5281839</v>
      </c>
      <c r="Z17" s="25">
        <v>-62.139289663445837</v>
      </c>
      <c r="AA17" s="26">
        <v>34000000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48133978</v>
      </c>
      <c r="D25" s="29">
        <f t="shared" ref="D25:Y25" si="1">SUM(D15:D24)</f>
        <v>0</v>
      </c>
      <c r="E25" s="35">
        <f t="shared" si="1"/>
        <v>34000000</v>
      </c>
      <c r="F25" s="36">
        <f t="shared" si="1"/>
        <v>34000000</v>
      </c>
      <c r="G25" s="36">
        <f t="shared" si="1"/>
        <v>643500</v>
      </c>
      <c r="H25" s="36">
        <f t="shared" si="1"/>
        <v>1931160</v>
      </c>
      <c r="I25" s="36">
        <f t="shared" si="1"/>
        <v>643500</v>
      </c>
      <c r="J25" s="36">
        <f t="shared" si="1"/>
        <v>3218160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3218160</v>
      </c>
      <c r="X25" s="36">
        <f t="shared" si="1"/>
        <v>8499999</v>
      </c>
      <c r="Y25" s="36">
        <f t="shared" si="1"/>
        <v>-5281839</v>
      </c>
      <c r="Z25" s="37">
        <f>+IF(X25&lt;&gt;0,+(Y25/X25)*100,0)</f>
        <v>-62.139289663445837</v>
      </c>
      <c r="AA25" s="38">
        <f>SUM(AA15:AA24)</f>
        <v>34000000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49089303</v>
      </c>
      <c r="D26" s="29">
        <f>+D13+D25</f>
        <v>0</v>
      </c>
      <c r="E26" s="30">
        <f t="shared" si="2"/>
        <v>34652030</v>
      </c>
      <c r="F26" s="31">
        <f t="shared" si="2"/>
        <v>34652030</v>
      </c>
      <c r="G26" s="31">
        <f t="shared" si="2"/>
        <v>643500</v>
      </c>
      <c r="H26" s="31">
        <f t="shared" si="2"/>
        <v>1931160</v>
      </c>
      <c r="I26" s="31">
        <f t="shared" si="2"/>
        <v>1401309</v>
      </c>
      <c r="J26" s="31">
        <f t="shared" si="2"/>
        <v>3975969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3975969</v>
      </c>
      <c r="X26" s="31">
        <f t="shared" si="2"/>
        <v>9152029</v>
      </c>
      <c r="Y26" s="31">
        <f t="shared" si="2"/>
        <v>-5176060</v>
      </c>
      <c r="Z26" s="32">
        <f>+IF(X26&lt;&gt;0,+(Y26/X26)*100,0)</f>
        <v>-56.556420439664258</v>
      </c>
      <c r="AA26" s="33">
        <f>+AA13+AA25</f>
        <v>34652030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49089303</v>
      </c>
      <c r="D45" s="42">
        <f t="shared" si="6"/>
        <v>0</v>
      </c>
      <c r="E45" s="43">
        <f t="shared" si="6"/>
        <v>34652030</v>
      </c>
      <c r="F45" s="44">
        <f t="shared" si="6"/>
        <v>34652030</v>
      </c>
      <c r="G45" s="44">
        <f t="shared" si="6"/>
        <v>643500</v>
      </c>
      <c r="H45" s="44">
        <f t="shared" si="6"/>
        <v>1931160</v>
      </c>
      <c r="I45" s="44">
        <f t="shared" si="6"/>
        <v>1401309</v>
      </c>
      <c r="J45" s="44">
        <f t="shared" si="6"/>
        <v>3975969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3975969</v>
      </c>
      <c r="X45" s="44">
        <f t="shared" si="6"/>
        <v>9152029</v>
      </c>
      <c r="Y45" s="44">
        <f t="shared" si="6"/>
        <v>-5176060</v>
      </c>
      <c r="Z45" s="45">
        <f>+IF(X45&lt;&gt;0,+(Y45/X45)*100,0)</f>
        <v>-56.556420439664258</v>
      </c>
      <c r="AA45" s="46">
        <f>+AA26-AA44</f>
        <v>34652030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1434783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1434783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-521380</v>
      </c>
      <c r="D6" s="18"/>
      <c r="E6" s="19">
        <v>-805000</v>
      </c>
      <c r="F6" s="20">
        <v>-805000</v>
      </c>
      <c r="G6" s="20">
        <v>-88000</v>
      </c>
      <c r="H6" s="20">
        <v>-41100</v>
      </c>
      <c r="I6" s="20">
        <v>-61700</v>
      </c>
      <c r="J6" s="20">
        <v>-190800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-190800</v>
      </c>
      <c r="X6" s="20">
        <v>-201249</v>
      </c>
      <c r="Y6" s="20">
        <v>10449</v>
      </c>
      <c r="Z6" s="21">
        <v>-5.1920754885738569</v>
      </c>
      <c r="AA6" s="22">
        <v>-805000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-521380</v>
      </c>
      <c r="D13" s="29">
        <f>SUM(D6:D12)</f>
        <v>0</v>
      </c>
      <c r="E13" s="30">
        <f t="shared" si="0"/>
        <v>-805000</v>
      </c>
      <c r="F13" s="31">
        <f t="shared" si="0"/>
        <v>-805000</v>
      </c>
      <c r="G13" s="31">
        <f t="shared" si="0"/>
        <v>-88000</v>
      </c>
      <c r="H13" s="31">
        <f t="shared" si="0"/>
        <v>-41100</v>
      </c>
      <c r="I13" s="31">
        <f t="shared" si="0"/>
        <v>-61700</v>
      </c>
      <c r="J13" s="31">
        <f t="shared" si="0"/>
        <v>-190800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-190800</v>
      </c>
      <c r="X13" s="31">
        <f t="shared" si="0"/>
        <v>-201249</v>
      </c>
      <c r="Y13" s="31">
        <f t="shared" si="0"/>
        <v>10449</v>
      </c>
      <c r="Z13" s="32">
        <f>+IF(X13&lt;&gt;0,+(Y13/X13)*100,0)</f>
        <v>-5.1920754885738569</v>
      </c>
      <c r="AA13" s="33">
        <f>SUM(AA6:AA12)</f>
        <v>-805000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-521380</v>
      </c>
      <c r="D26" s="29">
        <f>+D13+D25</f>
        <v>0</v>
      </c>
      <c r="E26" s="30">
        <f t="shared" si="2"/>
        <v>-805000</v>
      </c>
      <c r="F26" s="31">
        <f t="shared" si="2"/>
        <v>-805000</v>
      </c>
      <c r="G26" s="31">
        <f t="shared" si="2"/>
        <v>-88000</v>
      </c>
      <c r="H26" s="31">
        <f t="shared" si="2"/>
        <v>-41100</v>
      </c>
      <c r="I26" s="31">
        <f t="shared" si="2"/>
        <v>-61700</v>
      </c>
      <c r="J26" s="31">
        <f t="shared" si="2"/>
        <v>-190800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-190800</v>
      </c>
      <c r="X26" s="31">
        <f t="shared" si="2"/>
        <v>-201249</v>
      </c>
      <c r="Y26" s="31">
        <f t="shared" si="2"/>
        <v>10449</v>
      </c>
      <c r="Z26" s="32">
        <f>+IF(X26&lt;&gt;0,+(Y26/X26)*100,0)</f>
        <v>-5.1920754885738569</v>
      </c>
      <c r="AA26" s="33">
        <f>+AA13+AA25</f>
        <v>-805000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526380</v>
      </c>
      <c r="D32" s="18"/>
      <c r="E32" s="19">
        <v>805000</v>
      </c>
      <c r="F32" s="20">
        <v>805000</v>
      </c>
      <c r="G32" s="20">
        <v>77500</v>
      </c>
      <c r="H32" s="20">
        <v>41100</v>
      </c>
      <c r="I32" s="20">
        <v>61700</v>
      </c>
      <c r="J32" s="20">
        <v>180300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180300</v>
      </c>
      <c r="X32" s="20">
        <v>201249</v>
      </c>
      <c r="Y32" s="20">
        <v>-20949</v>
      </c>
      <c r="Z32" s="21">
        <v>-10.409492717976239</v>
      </c>
      <c r="AA32" s="22">
        <v>805000</v>
      </c>
    </row>
    <row r="33" spans="1:27" ht="13.5" x14ac:dyDescent="0.25">
      <c r="A33" s="23" t="s">
        <v>60</v>
      </c>
      <c r="B33" s="17" t="s">
        <v>32</v>
      </c>
      <c r="C33" s="18">
        <v>-521380</v>
      </c>
      <c r="D33" s="18"/>
      <c r="E33" s="19">
        <v>-805000</v>
      </c>
      <c r="F33" s="20">
        <v>-805000</v>
      </c>
      <c r="G33" s="20">
        <v>-88000</v>
      </c>
      <c r="H33" s="20">
        <v>-41100</v>
      </c>
      <c r="I33" s="20">
        <v>-61700</v>
      </c>
      <c r="J33" s="20">
        <v>-190800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-190800</v>
      </c>
      <c r="X33" s="20">
        <v>-96249</v>
      </c>
      <c r="Y33" s="20">
        <v>-94551</v>
      </c>
      <c r="Z33" s="21">
        <v>98.23582582676184</v>
      </c>
      <c r="AA33" s="22">
        <v>-805000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-10500</v>
      </c>
      <c r="H37" s="31">
        <f t="shared" si="3"/>
        <v>0</v>
      </c>
      <c r="I37" s="31">
        <f t="shared" si="3"/>
        <v>0</v>
      </c>
      <c r="J37" s="31">
        <f t="shared" si="3"/>
        <v>-10500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-10500</v>
      </c>
      <c r="X37" s="31">
        <f t="shared" si="3"/>
        <v>105000</v>
      </c>
      <c r="Y37" s="31">
        <f t="shared" si="3"/>
        <v>-115500</v>
      </c>
      <c r="Z37" s="32">
        <f>+IF(X37&lt;&gt;0,+(Y37/X37)*100,0)</f>
        <v>-110.00000000000001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-10500</v>
      </c>
      <c r="H44" s="31">
        <f t="shared" si="5"/>
        <v>0</v>
      </c>
      <c r="I44" s="31">
        <f t="shared" si="5"/>
        <v>0</v>
      </c>
      <c r="J44" s="31">
        <f t="shared" si="5"/>
        <v>-10500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-10500</v>
      </c>
      <c r="X44" s="31">
        <f t="shared" si="5"/>
        <v>105000</v>
      </c>
      <c r="Y44" s="31">
        <f t="shared" si="5"/>
        <v>-115500</v>
      </c>
      <c r="Z44" s="32">
        <f>+IF(X44&lt;&gt;0,+(Y44/X44)*100,0)</f>
        <v>-110.00000000000001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-526380</v>
      </c>
      <c r="D45" s="42">
        <f t="shared" si="6"/>
        <v>0</v>
      </c>
      <c r="E45" s="43">
        <f t="shared" si="6"/>
        <v>-805000</v>
      </c>
      <c r="F45" s="44">
        <f t="shared" si="6"/>
        <v>-805000</v>
      </c>
      <c r="G45" s="44">
        <f t="shared" si="6"/>
        <v>-77500</v>
      </c>
      <c r="H45" s="44">
        <f t="shared" si="6"/>
        <v>-41100</v>
      </c>
      <c r="I45" s="44">
        <f t="shared" si="6"/>
        <v>-61700</v>
      </c>
      <c r="J45" s="44">
        <f t="shared" si="6"/>
        <v>-180300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-180300</v>
      </c>
      <c r="X45" s="44">
        <f t="shared" si="6"/>
        <v>-306249</v>
      </c>
      <c r="Y45" s="44">
        <f t="shared" si="6"/>
        <v>125949</v>
      </c>
      <c r="Z45" s="45">
        <f>+IF(X45&lt;&gt;0,+(Y45/X45)*100,0)</f>
        <v>-41.126338371717132</v>
      </c>
      <c r="AA45" s="46">
        <f>+AA26-AA44</f>
        <v>-805000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139033208</v>
      </c>
      <c r="D7" s="18"/>
      <c r="E7" s="19">
        <v>245672840</v>
      </c>
      <c r="F7" s="20">
        <v>245672840</v>
      </c>
      <c r="G7" s="20">
        <v>299617733</v>
      </c>
      <c r="H7" s="20">
        <v>-146923533</v>
      </c>
      <c r="I7" s="20">
        <v>22326648</v>
      </c>
      <c r="J7" s="20">
        <v>175020848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175020848</v>
      </c>
      <c r="X7" s="20">
        <v>61418226</v>
      </c>
      <c r="Y7" s="20">
        <v>113602622</v>
      </c>
      <c r="Z7" s="21">
        <v>184.96565172689944</v>
      </c>
      <c r="AA7" s="22">
        <v>245672840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514232</v>
      </c>
      <c r="D10" s="18"/>
      <c r="E10" s="19">
        <v>-5890175</v>
      </c>
      <c r="F10" s="20">
        <v>-5890175</v>
      </c>
      <c r="G10" s="20">
        <v>125538</v>
      </c>
      <c r="H10" s="20">
        <v>388693</v>
      </c>
      <c r="I10" s="20"/>
      <c r="J10" s="20">
        <v>514231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514231</v>
      </c>
      <c r="X10" s="20">
        <v>-1472538</v>
      </c>
      <c r="Y10" s="20">
        <v>1986769</v>
      </c>
      <c r="Z10" s="21">
        <v>-134.92140780068155</v>
      </c>
      <c r="AA10" s="22">
        <v>-5890175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139547440</v>
      </c>
      <c r="D13" s="29">
        <f>SUM(D6:D12)</f>
        <v>0</v>
      </c>
      <c r="E13" s="30">
        <f t="shared" si="0"/>
        <v>239782665</v>
      </c>
      <c r="F13" s="31">
        <f t="shared" si="0"/>
        <v>239782665</v>
      </c>
      <c r="G13" s="31">
        <f t="shared" si="0"/>
        <v>299743271</v>
      </c>
      <c r="H13" s="31">
        <f t="shared" si="0"/>
        <v>-146534840</v>
      </c>
      <c r="I13" s="31">
        <f t="shared" si="0"/>
        <v>22326648</v>
      </c>
      <c r="J13" s="31">
        <f t="shared" si="0"/>
        <v>175535079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175535079</v>
      </c>
      <c r="X13" s="31">
        <f t="shared" si="0"/>
        <v>59945688</v>
      </c>
      <c r="Y13" s="31">
        <f t="shared" si="0"/>
        <v>115589391</v>
      </c>
      <c r="Z13" s="32">
        <f>+IF(X13&lt;&gt;0,+(Y13/X13)*100,0)</f>
        <v>192.82352885832253</v>
      </c>
      <c r="AA13" s="33">
        <f>SUM(AA6:AA12)</f>
        <v>239782665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8373823734</v>
      </c>
      <c r="D17" s="18"/>
      <c r="E17" s="19">
        <v>6746588208</v>
      </c>
      <c r="F17" s="20">
        <v>6746588208</v>
      </c>
      <c r="G17" s="24">
        <v>8838132438</v>
      </c>
      <c r="H17" s="24">
        <v>-345030538</v>
      </c>
      <c r="I17" s="24">
        <v>65300036</v>
      </c>
      <c r="J17" s="20">
        <v>8558401936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8558401936</v>
      </c>
      <c r="X17" s="20">
        <v>1754971177</v>
      </c>
      <c r="Y17" s="24">
        <v>6803430759</v>
      </c>
      <c r="Z17" s="25">
        <v>387.6662390906036</v>
      </c>
      <c r="AA17" s="26">
        <v>6746588208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8373823734</v>
      </c>
      <c r="D25" s="29">
        <f t="shared" ref="D25:Y25" si="1">SUM(D15:D24)</f>
        <v>0</v>
      </c>
      <c r="E25" s="35">
        <f t="shared" si="1"/>
        <v>6746588208</v>
      </c>
      <c r="F25" s="36">
        <f t="shared" si="1"/>
        <v>6746588208</v>
      </c>
      <c r="G25" s="36">
        <f t="shared" si="1"/>
        <v>8838132438</v>
      </c>
      <c r="H25" s="36">
        <f t="shared" si="1"/>
        <v>-345030538</v>
      </c>
      <c r="I25" s="36">
        <f t="shared" si="1"/>
        <v>65300036</v>
      </c>
      <c r="J25" s="36">
        <f t="shared" si="1"/>
        <v>8558401936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8558401936</v>
      </c>
      <c r="X25" s="36">
        <f t="shared" si="1"/>
        <v>1754971177</v>
      </c>
      <c r="Y25" s="36">
        <f t="shared" si="1"/>
        <v>6803430759</v>
      </c>
      <c r="Z25" s="37">
        <f>+IF(X25&lt;&gt;0,+(Y25/X25)*100,0)</f>
        <v>387.6662390906036</v>
      </c>
      <c r="AA25" s="38">
        <f>SUM(AA15:AA24)</f>
        <v>6746588208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8513371174</v>
      </c>
      <c r="D26" s="29">
        <f>+D13+D25</f>
        <v>0</v>
      </c>
      <c r="E26" s="30">
        <f t="shared" si="2"/>
        <v>6986370873</v>
      </c>
      <c r="F26" s="31">
        <f t="shared" si="2"/>
        <v>6986370873</v>
      </c>
      <c r="G26" s="31">
        <f t="shared" si="2"/>
        <v>9137875709</v>
      </c>
      <c r="H26" s="31">
        <f t="shared" si="2"/>
        <v>-491565378</v>
      </c>
      <c r="I26" s="31">
        <f t="shared" si="2"/>
        <v>87626684</v>
      </c>
      <c r="J26" s="31">
        <f t="shared" si="2"/>
        <v>8733937015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8733937015</v>
      </c>
      <c r="X26" s="31">
        <f t="shared" si="2"/>
        <v>1814916865</v>
      </c>
      <c r="Y26" s="31">
        <f t="shared" si="2"/>
        <v>6919020150</v>
      </c>
      <c r="Z26" s="32">
        <f>+IF(X26&lt;&gt;0,+(Y26/X26)*100,0)</f>
        <v>381.23069345107444</v>
      </c>
      <c r="AA26" s="33">
        <f>+AA13+AA25</f>
        <v>6986370873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4081243</v>
      </c>
      <c r="D31" s="18"/>
      <c r="E31" s="19">
        <v>4163321</v>
      </c>
      <c r="F31" s="20">
        <v>4163321</v>
      </c>
      <c r="G31" s="20">
        <v>4140621</v>
      </c>
      <c r="H31" s="20">
        <v>10534</v>
      </c>
      <c r="I31" s="20">
        <v>6748</v>
      </c>
      <c r="J31" s="20">
        <v>4157903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4157903</v>
      </c>
      <c r="X31" s="20">
        <v>1040826</v>
      </c>
      <c r="Y31" s="20">
        <v>3117077</v>
      </c>
      <c r="Z31" s="21">
        <v>299.48108521501189</v>
      </c>
      <c r="AA31" s="22">
        <v>4163321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1143121000</v>
      </c>
      <c r="H33" s="20">
        <v>-817064000</v>
      </c>
      <c r="I33" s="20"/>
      <c r="J33" s="20">
        <v>326057000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326057000</v>
      </c>
      <c r="X33" s="20">
        <v>-9</v>
      </c>
      <c r="Y33" s="20">
        <v>326057009</v>
      </c>
      <c r="Z33" s="21">
        <v>-3622855655.5555553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4081243</v>
      </c>
      <c r="D37" s="29">
        <f t="shared" ref="D37:Y37" si="3">SUM(D29:D36)</f>
        <v>0</v>
      </c>
      <c r="E37" s="30">
        <f t="shared" si="3"/>
        <v>4163321</v>
      </c>
      <c r="F37" s="31">
        <f t="shared" si="3"/>
        <v>4163321</v>
      </c>
      <c r="G37" s="31">
        <f t="shared" si="3"/>
        <v>1147261621</v>
      </c>
      <c r="H37" s="31">
        <f t="shared" si="3"/>
        <v>-817053466</v>
      </c>
      <c r="I37" s="31">
        <f t="shared" si="3"/>
        <v>6748</v>
      </c>
      <c r="J37" s="31">
        <f t="shared" si="3"/>
        <v>330214903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330214903</v>
      </c>
      <c r="X37" s="31">
        <f t="shared" si="3"/>
        <v>1040817</v>
      </c>
      <c r="Y37" s="31">
        <f t="shared" si="3"/>
        <v>329174086</v>
      </c>
      <c r="Z37" s="32">
        <f>+IF(X37&lt;&gt;0,+(Y37/X37)*100,0)</f>
        <v>31626.509367160605</v>
      </c>
      <c r="AA37" s="33">
        <f>SUM(AA29:AA36)</f>
        <v>4163321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4081243</v>
      </c>
      <c r="D44" s="29">
        <f>+D37+D43</f>
        <v>0</v>
      </c>
      <c r="E44" s="30">
        <f t="shared" si="5"/>
        <v>4163321</v>
      </c>
      <c r="F44" s="31">
        <f t="shared" si="5"/>
        <v>4163321</v>
      </c>
      <c r="G44" s="31">
        <f t="shared" si="5"/>
        <v>1147261621</v>
      </c>
      <c r="H44" s="31">
        <f t="shared" si="5"/>
        <v>-817053466</v>
      </c>
      <c r="I44" s="31">
        <f t="shared" si="5"/>
        <v>6748</v>
      </c>
      <c r="J44" s="31">
        <f t="shared" si="5"/>
        <v>330214903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330214903</v>
      </c>
      <c r="X44" s="31">
        <f t="shared" si="5"/>
        <v>1040817</v>
      </c>
      <c r="Y44" s="31">
        <f t="shared" si="5"/>
        <v>329174086</v>
      </c>
      <c r="Z44" s="32">
        <f>+IF(X44&lt;&gt;0,+(Y44/X44)*100,0)</f>
        <v>31626.509367160605</v>
      </c>
      <c r="AA44" s="33">
        <f>+AA37+AA43</f>
        <v>4163321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8509289931</v>
      </c>
      <c r="D45" s="42">
        <f t="shared" si="6"/>
        <v>0</v>
      </c>
      <c r="E45" s="43">
        <f t="shared" si="6"/>
        <v>6982207552</v>
      </c>
      <c r="F45" s="44">
        <f t="shared" si="6"/>
        <v>6982207552</v>
      </c>
      <c r="G45" s="44">
        <f t="shared" si="6"/>
        <v>7990614088</v>
      </c>
      <c r="H45" s="44">
        <f t="shared" si="6"/>
        <v>325488088</v>
      </c>
      <c r="I45" s="44">
        <f t="shared" si="6"/>
        <v>87619936</v>
      </c>
      <c r="J45" s="44">
        <f t="shared" si="6"/>
        <v>8403722112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8403722112</v>
      </c>
      <c r="X45" s="44">
        <f t="shared" si="6"/>
        <v>1813876048</v>
      </c>
      <c r="Y45" s="44">
        <f t="shared" si="6"/>
        <v>6589846064</v>
      </c>
      <c r="Z45" s="45">
        <f>+IF(X45&lt;&gt;0,+(Y45/X45)*100,0)</f>
        <v>363.30189547770027</v>
      </c>
      <c r="AA45" s="46">
        <f>+AA26-AA44</f>
        <v>6982207552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1385316291</v>
      </c>
      <c r="D47" s="18"/>
      <c r="E47" s="19">
        <v>7634652547</v>
      </c>
      <c r="F47" s="20">
        <v>7634652547</v>
      </c>
      <c r="G47" s="20">
        <v>1187808386</v>
      </c>
      <c r="H47" s="20">
        <v>275603198</v>
      </c>
      <c r="I47" s="20">
        <v>-6375855</v>
      </c>
      <c r="J47" s="20">
        <v>1457035729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1457035729</v>
      </c>
      <c r="X47" s="20">
        <v>1908663126</v>
      </c>
      <c r="Y47" s="20">
        <v>-451627397</v>
      </c>
      <c r="Z47" s="47">
        <v>-23.661975277244395</v>
      </c>
      <c r="AA47" s="22">
        <v>7634652547</v>
      </c>
    </row>
    <row r="48" spans="1:27" ht="13.5" x14ac:dyDescent="0.25">
      <c r="A48" s="23" t="s">
        <v>73</v>
      </c>
      <c r="B48" s="17" t="s">
        <v>32</v>
      </c>
      <c r="C48" s="18">
        <v>17977458</v>
      </c>
      <c r="D48" s="18"/>
      <c r="E48" s="19"/>
      <c r="F48" s="20"/>
      <c r="G48" s="20">
        <v>17977458</v>
      </c>
      <c r="H48" s="20"/>
      <c r="I48" s="20"/>
      <c r="J48" s="20">
        <v>17977458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17977458</v>
      </c>
      <c r="X48" s="20"/>
      <c r="Y48" s="20">
        <v>17977458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1403293749</v>
      </c>
      <c r="D50" s="50">
        <f t="shared" ref="D50:Y50" si="7">SUM(D47:D49)</f>
        <v>0</v>
      </c>
      <c r="E50" s="51">
        <f t="shared" si="7"/>
        <v>7634652547</v>
      </c>
      <c r="F50" s="52">
        <f t="shared" si="7"/>
        <v>7634652547</v>
      </c>
      <c r="G50" s="52">
        <f t="shared" si="7"/>
        <v>1205785844</v>
      </c>
      <c r="H50" s="52">
        <f t="shared" si="7"/>
        <v>275603198</v>
      </c>
      <c r="I50" s="52">
        <f t="shared" si="7"/>
        <v>-6375855</v>
      </c>
      <c r="J50" s="52">
        <f t="shared" si="7"/>
        <v>1475013187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1475013187</v>
      </c>
      <c r="X50" s="52">
        <f t="shared" si="7"/>
        <v>1908663126</v>
      </c>
      <c r="Y50" s="52">
        <f t="shared" si="7"/>
        <v>-433649939</v>
      </c>
      <c r="Z50" s="53">
        <f>+IF(X50&lt;&gt;0,+(Y50/X50)*100,0)</f>
        <v>-22.720087850641484</v>
      </c>
      <c r="AA50" s="54">
        <f>SUM(AA47:AA49)</f>
        <v>7634652547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-650000</v>
      </c>
      <c r="F6" s="20">
        <v>-650000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-162501</v>
      </c>
      <c r="Y6" s="20">
        <v>162501</v>
      </c>
      <c r="Z6" s="21">
        <v>-100</v>
      </c>
      <c r="AA6" s="22">
        <v>-650000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84783</v>
      </c>
      <c r="F11" s="20">
        <v>84783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21195</v>
      </c>
      <c r="Y11" s="24">
        <v>-21195</v>
      </c>
      <c r="Z11" s="25">
        <v>-100</v>
      </c>
      <c r="AA11" s="26">
        <v>84783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-565217</v>
      </c>
      <c r="F13" s="31">
        <f t="shared" si="0"/>
        <v>-565217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-141306</v>
      </c>
      <c r="Y13" s="31">
        <f t="shared" si="0"/>
        <v>141306</v>
      </c>
      <c r="Z13" s="32">
        <f>+IF(X13&lt;&gt;0,+(Y13/X13)*100,0)</f>
        <v>-100</v>
      </c>
      <c r="AA13" s="33">
        <f>SUM(AA6:AA12)</f>
        <v>-565217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565217</v>
      </c>
      <c r="F17" s="20">
        <v>565217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141303</v>
      </c>
      <c r="Y17" s="24">
        <v>-141303</v>
      </c>
      <c r="Z17" s="25">
        <v>-100</v>
      </c>
      <c r="AA17" s="26">
        <v>565217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565217</v>
      </c>
      <c r="F25" s="36">
        <f t="shared" si="1"/>
        <v>565217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141303</v>
      </c>
      <c r="Y25" s="36">
        <f t="shared" si="1"/>
        <v>-141303</v>
      </c>
      <c r="Z25" s="37">
        <f>+IF(X25&lt;&gt;0,+(Y25/X25)*100,0)</f>
        <v>-100</v>
      </c>
      <c r="AA25" s="38">
        <f>SUM(AA15:AA24)</f>
        <v>565217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</v>
      </c>
      <c r="Y26" s="31">
        <f t="shared" si="2"/>
        <v>3</v>
      </c>
      <c r="Z26" s="32">
        <f>+IF(X26&lt;&gt;0,+(Y26/X26)*100,0)</f>
        <v>-100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</v>
      </c>
      <c r="Y45" s="44">
        <f t="shared" si="6"/>
        <v>3</v>
      </c>
      <c r="Z45" s="45">
        <f>+IF(X45&lt;&gt;0,+(Y45/X45)*100,0)</f>
        <v>-100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-3482570237</v>
      </c>
      <c r="D6" s="18"/>
      <c r="E6" s="19">
        <v>-585903571</v>
      </c>
      <c r="F6" s="20">
        <v>-585903571</v>
      </c>
      <c r="G6" s="20">
        <v>-3395381237</v>
      </c>
      <c r="H6" s="20">
        <v>-31604760</v>
      </c>
      <c r="I6" s="20">
        <v>-80985696</v>
      </c>
      <c r="J6" s="20">
        <v>-3507971693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-3507971693</v>
      </c>
      <c r="X6" s="20">
        <v>-110146208</v>
      </c>
      <c r="Y6" s="20">
        <v>-3397825485</v>
      </c>
      <c r="Z6" s="21">
        <v>3084.8320125555297</v>
      </c>
      <c r="AA6" s="22">
        <v>-585903571</v>
      </c>
    </row>
    <row r="7" spans="1:27" ht="13.5" x14ac:dyDescent="0.25">
      <c r="A7" s="23" t="s">
        <v>35</v>
      </c>
      <c r="B7" s="17" t="s">
        <v>32</v>
      </c>
      <c r="C7" s="18">
        <v>75932623</v>
      </c>
      <c r="D7" s="18"/>
      <c r="E7" s="19">
        <v>75899626</v>
      </c>
      <c r="F7" s="20">
        <v>75899626</v>
      </c>
      <c r="G7" s="20">
        <v>75011744</v>
      </c>
      <c r="H7" s="20">
        <v>2871172</v>
      </c>
      <c r="I7" s="20">
        <v>1463633</v>
      </c>
      <c r="J7" s="20">
        <v>79346549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79346549</v>
      </c>
      <c r="X7" s="20">
        <v>80708002</v>
      </c>
      <c r="Y7" s="20">
        <v>-1361453</v>
      </c>
      <c r="Z7" s="21">
        <v>-1.6868872556156205</v>
      </c>
      <c r="AA7" s="22">
        <v>75899626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9683683</v>
      </c>
      <c r="D10" s="18"/>
      <c r="E10" s="19"/>
      <c r="F10" s="20"/>
      <c r="G10" s="20">
        <v>13301653</v>
      </c>
      <c r="H10" s="20">
        <v>-3617970</v>
      </c>
      <c r="I10" s="20"/>
      <c r="J10" s="20">
        <v>9683683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9683683</v>
      </c>
      <c r="X10" s="20"/>
      <c r="Y10" s="20">
        <v>9683683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237896576</v>
      </c>
      <c r="D11" s="18"/>
      <c r="E11" s="19"/>
      <c r="F11" s="20"/>
      <c r="G11" s="24">
        <v>235155097</v>
      </c>
      <c r="H11" s="24">
        <v>-4806795</v>
      </c>
      <c r="I11" s="24">
        <v>-91538</v>
      </c>
      <c r="J11" s="20">
        <v>230256764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230256764</v>
      </c>
      <c r="X11" s="20"/>
      <c r="Y11" s="24">
        <v>230256764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-19465</v>
      </c>
      <c r="D12" s="18"/>
      <c r="E12" s="19"/>
      <c r="F12" s="20"/>
      <c r="G12" s="20">
        <v>-19465</v>
      </c>
      <c r="H12" s="20"/>
      <c r="I12" s="20"/>
      <c r="J12" s="20">
        <v>-19465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-19465</v>
      </c>
      <c r="X12" s="20"/>
      <c r="Y12" s="20">
        <v>-19465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-3159076820</v>
      </c>
      <c r="D13" s="29">
        <f>SUM(D6:D12)</f>
        <v>0</v>
      </c>
      <c r="E13" s="30">
        <f t="shared" si="0"/>
        <v>-510003945</v>
      </c>
      <c r="F13" s="31">
        <f t="shared" si="0"/>
        <v>-510003945</v>
      </c>
      <c r="G13" s="31">
        <f t="shared" si="0"/>
        <v>-3071932208</v>
      </c>
      <c r="H13" s="31">
        <f t="shared" si="0"/>
        <v>-37158353</v>
      </c>
      <c r="I13" s="31">
        <f t="shared" si="0"/>
        <v>-79613601</v>
      </c>
      <c r="J13" s="31">
        <f t="shared" si="0"/>
        <v>-3188704162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-3188704162</v>
      </c>
      <c r="X13" s="31">
        <f t="shared" si="0"/>
        <v>-29438206</v>
      </c>
      <c r="Y13" s="31">
        <f t="shared" si="0"/>
        <v>-3159265956</v>
      </c>
      <c r="Z13" s="32">
        <f>+IF(X13&lt;&gt;0,+(Y13/X13)*100,0)</f>
        <v>10731.856268687025</v>
      </c>
      <c r="AA13" s="33">
        <f>SUM(AA6:AA12)</f>
        <v>-510003945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5516424676</v>
      </c>
      <c r="D17" s="18"/>
      <c r="E17" s="19">
        <v>5849561530</v>
      </c>
      <c r="F17" s="20">
        <v>5849561530</v>
      </c>
      <c r="G17" s="24">
        <v>5489088555</v>
      </c>
      <c r="H17" s="24">
        <v>54284414</v>
      </c>
      <c r="I17" s="24">
        <v>64940755</v>
      </c>
      <c r="J17" s="20">
        <v>5608313724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5608313724</v>
      </c>
      <c r="X17" s="20">
        <v>5535925719</v>
      </c>
      <c r="Y17" s="24">
        <v>72388005</v>
      </c>
      <c r="Z17" s="25">
        <v>1.3076043407077371</v>
      </c>
      <c r="AA17" s="26">
        <v>5849561530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3596171</v>
      </c>
      <c r="D21" s="18"/>
      <c r="E21" s="19"/>
      <c r="F21" s="20"/>
      <c r="G21" s="20">
        <v>3596171</v>
      </c>
      <c r="H21" s="20"/>
      <c r="I21" s="20"/>
      <c r="J21" s="20">
        <v>3596171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3596171</v>
      </c>
      <c r="X21" s="20"/>
      <c r="Y21" s="20">
        <v>3596171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7971013</v>
      </c>
      <c r="D23" s="18"/>
      <c r="E23" s="19"/>
      <c r="F23" s="20"/>
      <c r="G23" s="20">
        <v>7971013</v>
      </c>
      <c r="H23" s="20"/>
      <c r="I23" s="20"/>
      <c r="J23" s="20">
        <v>7971013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7971013</v>
      </c>
      <c r="X23" s="20"/>
      <c r="Y23" s="20">
        <v>7971013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5528122960</v>
      </c>
      <c r="D25" s="29">
        <f t="shared" ref="D25:Y25" si="1">SUM(D15:D24)</f>
        <v>0</v>
      </c>
      <c r="E25" s="35">
        <f t="shared" si="1"/>
        <v>5849561530</v>
      </c>
      <c r="F25" s="36">
        <f t="shared" si="1"/>
        <v>5849561530</v>
      </c>
      <c r="G25" s="36">
        <f t="shared" si="1"/>
        <v>5500786839</v>
      </c>
      <c r="H25" s="36">
        <f t="shared" si="1"/>
        <v>54284414</v>
      </c>
      <c r="I25" s="36">
        <f t="shared" si="1"/>
        <v>64940755</v>
      </c>
      <c r="J25" s="36">
        <f t="shared" si="1"/>
        <v>5620012008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5620012008</v>
      </c>
      <c r="X25" s="36">
        <f t="shared" si="1"/>
        <v>5535925719</v>
      </c>
      <c r="Y25" s="36">
        <f t="shared" si="1"/>
        <v>84086289</v>
      </c>
      <c r="Z25" s="37">
        <f>+IF(X25&lt;&gt;0,+(Y25/X25)*100,0)</f>
        <v>1.5189201096287324</v>
      </c>
      <c r="AA25" s="38">
        <f>SUM(AA15:AA24)</f>
        <v>5849561530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2369046140</v>
      </c>
      <c r="D26" s="29">
        <f>+D13+D25</f>
        <v>0</v>
      </c>
      <c r="E26" s="30">
        <f t="shared" si="2"/>
        <v>5339557585</v>
      </c>
      <c r="F26" s="31">
        <f t="shared" si="2"/>
        <v>5339557585</v>
      </c>
      <c r="G26" s="31">
        <f t="shared" si="2"/>
        <v>2428854631</v>
      </c>
      <c r="H26" s="31">
        <f t="shared" si="2"/>
        <v>17126061</v>
      </c>
      <c r="I26" s="31">
        <f t="shared" si="2"/>
        <v>-14672846</v>
      </c>
      <c r="J26" s="31">
        <f t="shared" si="2"/>
        <v>2431307846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2431307846</v>
      </c>
      <c r="X26" s="31">
        <f t="shared" si="2"/>
        <v>5506487513</v>
      </c>
      <c r="Y26" s="31">
        <f t="shared" si="2"/>
        <v>-3075179667</v>
      </c>
      <c r="Z26" s="32">
        <f>+IF(X26&lt;&gt;0,+(Y26/X26)*100,0)</f>
        <v>-55.846483983482344</v>
      </c>
      <c r="AA26" s="33">
        <f>+AA13+AA25</f>
        <v>5339557585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133695239</v>
      </c>
      <c r="D32" s="18"/>
      <c r="E32" s="19"/>
      <c r="F32" s="20"/>
      <c r="G32" s="20">
        <v>42102135</v>
      </c>
      <c r="H32" s="20">
        <v>23809593</v>
      </c>
      <c r="I32" s="20">
        <v>1880489</v>
      </c>
      <c r="J32" s="20">
        <v>67792217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67792217</v>
      </c>
      <c r="X32" s="20"/>
      <c r="Y32" s="20">
        <v>67792217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125226990</v>
      </c>
      <c r="D33" s="18"/>
      <c r="E33" s="19">
        <v>14106643</v>
      </c>
      <c r="F33" s="20">
        <v>14106643</v>
      </c>
      <c r="G33" s="20">
        <v>284682549</v>
      </c>
      <c r="H33" s="20">
        <v>5690441</v>
      </c>
      <c r="I33" s="20"/>
      <c r="J33" s="20">
        <v>290372990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290372990</v>
      </c>
      <c r="X33" s="20">
        <v>50436344</v>
      </c>
      <c r="Y33" s="20">
        <v>239936646</v>
      </c>
      <c r="Z33" s="21">
        <v>475.72172558740579</v>
      </c>
      <c r="AA33" s="22">
        <v>14106643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24429862</v>
      </c>
      <c r="D35" s="18"/>
      <c r="E35" s="19">
        <v>6785274</v>
      </c>
      <c r="F35" s="20">
        <v>6785274</v>
      </c>
      <c r="G35" s="20">
        <v>22839192</v>
      </c>
      <c r="H35" s="20">
        <v>1732948</v>
      </c>
      <c r="I35" s="20">
        <v>111239</v>
      </c>
      <c r="J35" s="20">
        <v>24683379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24683379</v>
      </c>
      <c r="X35" s="20">
        <v>1696317</v>
      </c>
      <c r="Y35" s="20">
        <v>22987062</v>
      </c>
      <c r="Z35" s="21">
        <v>1355.1159364670636</v>
      </c>
      <c r="AA35" s="22">
        <v>6785274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283352091</v>
      </c>
      <c r="D37" s="29">
        <f t="shared" ref="D37:Y37" si="3">SUM(D29:D36)</f>
        <v>0</v>
      </c>
      <c r="E37" s="30">
        <f t="shared" si="3"/>
        <v>20891917</v>
      </c>
      <c r="F37" s="31">
        <f t="shared" si="3"/>
        <v>20891917</v>
      </c>
      <c r="G37" s="31">
        <f t="shared" si="3"/>
        <v>349623876</v>
      </c>
      <c r="H37" s="31">
        <f t="shared" si="3"/>
        <v>31232982</v>
      </c>
      <c r="I37" s="31">
        <f t="shared" si="3"/>
        <v>1991728</v>
      </c>
      <c r="J37" s="31">
        <f t="shared" si="3"/>
        <v>382848586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382848586</v>
      </c>
      <c r="X37" s="31">
        <f t="shared" si="3"/>
        <v>52132661</v>
      </c>
      <c r="Y37" s="31">
        <f t="shared" si="3"/>
        <v>330715925</v>
      </c>
      <c r="Z37" s="32">
        <f>+IF(X37&lt;&gt;0,+(Y37/X37)*100,0)</f>
        <v>634.37376618853193</v>
      </c>
      <c r="AA37" s="33">
        <f>SUM(AA29:AA36)</f>
        <v>20891917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283352091</v>
      </c>
      <c r="D44" s="29">
        <f>+D37+D43</f>
        <v>0</v>
      </c>
      <c r="E44" s="30">
        <f t="shared" si="5"/>
        <v>20891917</v>
      </c>
      <c r="F44" s="31">
        <f t="shared" si="5"/>
        <v>20891917</v>
      </c>
      <c r="G44" s="31">
        <f t="shared" si="5"/>
        <v>349623876</v>
      </c>
      <c r="H44" s="31">
        <f t="shared" si="5"/>
        <v>31232982</v>
      </c>
      <c r="I44" s="31">
        <f t="shared" si="5"/>
        <v>1991728</v>
      </c>
      <c r="J44" s="31">
        <f t="shared" si="5"/>
        <v>382848586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382848586</v>
      </c>
      <c r="X44" s="31">
        <f t="shared" si="5"/>
        <v>52132661</v>
      </c>
      <c r="Y44" s="31">
        <f t="shared" si="5"/>
        <v>330715925</v>
      </c>
      <c r="Z44" s="32">
        <f>+IF(X44&lt;&gt;0,+(Y44/X44)*100,0)</f>
        <v>634.37376618853193</v>
      </c>
      <c r="AA44" s="33">
        <f>+AA37+AA43</f>
        <v>20891917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2085694049</v>
      </c>
      <c r="D45" s="42">
        <f t="shared" si="6"/>
        <v>0</v>
      </c>
      <c r="E45" s="43">
        <f t="shared" si="6"/>
        <v>5318665668</v>
      </c>
      <c r="F45" s="44">
        <f t="shared" si="6"/>
        <v>5318665668</v>
      </c>
      <c r="G45" s="44">
        <f t="shared" si="6"/>
        <v>2079230755</v>
      </c>
      <c r="H45" s="44">
        <f t="shared" si="6"/>
        <v>-14106921</v>
      </c>
      <c r="I45" s="44">
        <f t="shared" si="6"/>
        <v>-16664574</v>
      </c>
      <c r="J45" s="44">
        <f t="shared" si="6"/>
        <v>2048459260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2048459260</v>
      </c>
      <c r="X45" s="44">
        <f t="shared" si="6"/>
        <v>5454354852</v>
      </c>
      <c r="Y45" s="44">
        <f t="shared" si="6"/>
        <v>-3405895592</v>
      </c>
      <c r="Z45" s="45">
        <f>+IF(X45&lt;&gt;0,+(Y45/X45)*100,0)</f>
        <v>-62.443601203378392</v>
      </c>
      <c r="AA45" s="46">
        <f>+AA26-AA44</f>
        <v>5318665668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993817198</v>
      </c>
      <c r="D47" s="18"/>
      <c r="E47" s="19">
        <v>-180918923</v>
      </c>
      <c r="F47" s="20">
        <v>-180918923</v>
      </c>
      <c r="G47" s="20">
        <v>885513294</v>
      </c>
      <c r="H47" s="20">
        <v>87931086</v>
      </c>
      <c r="I47" s="20">
        <v>-13780869</v>
      </c>
      <c r="J47" s="20">
        <v>959663511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959663511</v>
      </c>
      <c r="X47" s="20">
        <v>-45229731</v>
      </c>
      <c r="Y47" s="20">
        <v>1004893242</v>
      </c>
      <c r="Z47" s="47">
        <v>-2221.75374423518</v>
      </c>
      <c r="AA47" s="22">
        <v>-180918923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993817198</v>
      </c>
      <c r="D50" s="50">
        <f t="shared" ref="D50:Y50" si="7">SUM(D47:D49)</f>
        <v>0</v>
      </c>
      <c r="E50" s="51">
        <f t="shared" si="7"/>
        <v>-180918923</v>
      </c>
      <c r="F50" s="52">
        <f t="shared" si="7"/>
        <v>-180918923</v>
      </c>
      <c r="G50" s="52">
        <f t="shared" si="7"/>
        <v>885513294</v>
      </c>
      <c r="H50" s="52">
        <f t="shared" si="7"/>
        <v>87931086</v>
      </c>
      <c r="I50" s="52">
        <f t="shared" si="7"/>
        <v>-13780869</v>
      </c>
      <c r="J50" s="52">
        <f t="shared" si="7"/>
        <v>959663511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959663511</v>
      </c>
      <c r="X50" s="52">
        <f t="shared" si="7"/>
        <v>-45229731</v>
      </c>
      <c r="Y50" s="52">
        <f t="shared" si="7"/>
        <v>1004893242</v>
      </c>
      <c r="Z50" s="53">
        <f>+IF(X50&lt;&gt;0,+(Y50/X50)*100,0)</f>
        <v>-2221.75374423518</v>
      </c>
      <c r="AA50" s="54">
        <f>SUM(AA47:AA49)</f>
        <v>-180918923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525397270</v>
      </c>
      <c r="D7" s="18"/>
      <c r="E7" s="19">
        <v>224694480</v>
      </c>
      <c r="F7" s="20">
        <v>224694480</v>
      </c>
      <c r="G7" s="20">
        <v>852332225</v>
      </c>
      <c r="H7" s="20">
        <v>-623977131</v>
      </c>
      <c r="I7" s="20">
        <v>12022331</v>
      </c>
      <c r="J7" s="20">
        <v>240377425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240377425</v>
      </c>
      <c r="X7" s="20">
        <v>56173629</v>
      </c>
      <c r="Y7" s="20">
        <v>184203796</v>
      </c>
      <c r="Z7" s="21">
        <v>327.91863242447806</v>
      </c>
      <c r="AA7" s="22">
        <v>224694480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4340167</v>
      </c>
      <c r="D10" s="18"/>
      <c r="E10" s="19">
        <v>4595737</v>
      </c>
      <c r="F10" s="20">
        <v>4595737</v>
      </c>
      <c r="G10" s="20">
        <v>167543970</v>
      </c>
      <c r="H10" s="20">
        <v>-158311317</v>
      </c>
      <c r="I10" s="20">
        <v>-284413471</v>
      </c>
      <c r="J10" s="20">
        <v>-275180818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-275180818</v>
      </c>
      <c r="X10" s="20">
        <v>1148946</v>
      </c>
      <c r="Y10" s="20">
        <v>-276329764</v>
      </c>
      <c r="Z10" s="21">
        <v>-24050.718136448537</v>
      </c>
      <c r="AA10" s="22">
        <v>4595737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529737437</v>
      </c>
      <c r="D13" s="29">
        <f>SUM(D6:D12)</f>
        <v>0</v>
      </c>
      <c r="E13" s="30">
        <f t="shared" si="0"/>
        <v>229290217</v>
      </c>
      <c r="F13" s="31">
        <f t="shared" si="0"/>
        <v>229290217</v>
      </c>
      <c r="G13" s="31">
        <f t="shared" si="0"/>
        <v>1019876195</v>
      </c>
      <c r="H13" s="31">
        <f t="shared" si="0"/>
        <v>-782288448</v>
      </c>
      <c r="I13" s="31">
        <f t="shared" si="0"/>
        <v>-272391140</v>
      </c>
      <c r="J13" s="31">
        <f t="shared" si="0"/>
        <v>-34803393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-34803393</v>
      </c>
      <c r="X13" s="31">
        <f t="shared" si="0"/>
        <v>57322575</v>
      </c>
      <c r="Y13" s="31">
        <f t="shared" si="0"/>
        <v>-92125968</v>
      </c>
      <c r="Z13" s="32">
        <f>+IF(X13&lt;&gt;0,+(Y13/X13)*100,0)</f>
        <v>-160.71498532646169</v>
      </c>
      <c r="AA13" s="33">
        <f>SUM(AA6:AA12)</f>
        <v>229290217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1462910189</v>
      </c>
      <c r="D17" s="18"/>
      <c r="E17" s="19">
        <v>1783108626</v>
      </c>
      <c r="F17" s="20">
        <v>1783108626</v>
      </c>
      <c r="G17" s="24">
        <v>1451566437</v>
      </c>
      <c r="H17" s="24">
        <v>10053849</v>
      </c>
      <c r="I17" s="24">
        <v>-14010455</v>
      </c>
      <c r="J17" s="20">
        <v>1447609831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1447609831</v>
      </c>
      <c r="X17" s="20">
        <v>445777206</v>
      </c>
      <c r="Y17" s="24">
        <v>1001832625</v>
      </c>
      <c r="Z17" s="25">
        <v>224.73841450744794</v>
      </c>
      <c r="AA17" s="26">
        <v>1783108626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507117</v>
      </c>
      <c r="F21" s="20">
        <v>507117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126780</v>
      </c>
      <c r="Y21" s="20">
        <v>-126780</v>
      </c>
      <c r="Z21" s="21">
        <v>-100</v>
      </c>
      <c r="AA21" s="22">
        <v>507117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1462910189</v>
      </c>
      <c r="D25" s="29">
        <f t="shared" ref="D25:Y25" si="1">SUM(D15:D24)</f>
        <v>0</v>
      </c>
      <c r="E25" s="35">
        <f t="shared" si="1"/>
        <v>1783615743</v>
      </c>
      <c r="F25" s="36">
        <f t="shared" si="1"/>
        <v>1783615743</v>
      </c>
      <c r="G25" s="36">
        <f t="shared" si="1"/>
        <v>1451566437</v>
      </c>
      <c r="H25" s="36">
        <f t="shared" si="1"/>
        <v>10053849</v>
      </c>
      <c r="I25" s="36">
        <f t="shared" si="1"/>
        <v>-14010455</v>
      </c>
      <c r="J25" s="36">
        <f t="shared" si="1"/>
        <v>1447609831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1447609831</v>
      </c>
      <c r="X25" s="36">
        <f t="shared" si="1"/>
        <v>445903986</v>
      </c>
      <c r="Y25" s="36">
        <f t="shared" si="1"/>
        <v>1001705845</v>
      </c>
      <c r="Z25" s="37">
        <f>+IF(X25&lt;&gt;0,+(Y25/X25)*100,0)</f>
        <v>224.64608445998508</v>
      </c>
      <c r="AA25" s="38">
        <f>SUM(AA15:AA24)</f>
        <v>1783615743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1992647626</v>
      </c>
      <c r="D26" s="29">
        <f>+D13+D25</f>
        <v>0</v>
      </c>
      <c r="E26" s="30">
        <f t="shared" si="2"/>
        <v>2012905960</v>
      </c>
      <c r="F26" s="31">
        <f t="shared" si="2"/>
        <v>2012905960</v>
      </c>
      <c r="G26" s="31">
        <f t="shared" si="2"/>
        <v>2471442632</v>
      </c>
      <c r="H26" s="31">
        <f t="shared" si="2"/>
        <v>-772234599</v>
      </c>
      <c r="I26" s="31">
        <f t="shared" si="2"/>
        <v>-286401595</v>
      </c>
      <c r="J26" s="31">
        <f t="shared" si="2"/>
        <v>1412806438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1412806438</v>
      </c>
      <c r="X26" s="31">
        <f t="shared" si="2"/>
        <v>503226561</v>
      </c>
      <c r="Y26" s="31">
        <f t="shared" si="2"/>
        <v>909579877</v>
      </c>
      <c r="Z26" s="32">
        <f>+IF(X26&lt;&gt;0,+(Y26/X26)*100,0)</f>
        <v>180.7495763324782</v>
      </c>
      <c r="AA26" s="33">
        <f>+AA13+AA25</f>
        <v>2012905960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33693610</v>
      </c>
      <c r="D31" s="18"/>
      <c r="E31" s="19"/>
      <c r="F31" s="20"/>
      <c r="G31" s="20">
        <v>33815790</v>
      </c>
      <c r="H31" s="20">
        <v>15369</v>
      </c>
      <c r="I31" s="20">
        <v>75837</v>
      </c>
      <c r="J31" s="20">
        <v>33906996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33906996</v>
      </c>
      <c r="X31" s="20"/>
      <c r="Y31" s="20">
        <v>33906996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1389492554</v>
      </c>
      <c r="D32" s="18"/>
      <c r="E32" s="19"/>
      <c r="F32" s="20"/>
      <c r="G32" s="20">
        <v>-313871433</v>
      </c>
      <c r="H32" s="20">
        <v>15380663</v>
      </c>
      <c r="I32" s="20">
        <v>125922012</v>
      </c>
      <c r="J32" s="20">
        <v>-172568758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-172568758</v>
      </c>
      <c r="X32" s="20"/>
      <c r="Y32" s="20">
        <v>-172568758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1423186164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-280055643</v>
      </c>
      <c r="H37" s="31">
        <f t="shared" si="3"/>
        <v>15396032</v>
      </c>
      <c r="I37" s="31">
        <f t="shared" si="3"/>
        <v>125997849</v>
      </c>
      <c r="J37" s="31">
        <f t="shared" si="3"/>
        <v>-138661762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-138661762</v>
      </c>
      <c r="X37" s="31">
        <f t="shared" si="3"/>
        <v>0</v>
      </c>
      <c r="Y37" s="31">
        <f t="shared" si="3"/>
        <v>-138661762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1423186164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-280055643</v>
      </c>
      <c r="H44" s="31">
        <f t="shared" si="5"/>
        <v>15396032</v>
      </c>
      <c r="I44" s="31">
        <f t="shared" si="5"/>
        <v>125997849</v>
      </c>
      <c r="J44" s="31">
        <f t="shared" si="5"/>
        <v>-138661762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-138661762</v>
      </c>
      <c r="X44" s="31">
        <f t="shared" si="5"/>
        <v>0</v>
      </c>
      <c r="Y44" s="31">
        <f t="shared" si="5"/>
        <v>-138661762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569461462</v>
      </c>
      <c r="D45" s="42">
        <f t="shared" si="6"/>
        <v>0</v>
      </c>
      <c r="E45" s="43">
        <f t="shared" si="6"/>
        <v>2012905960</v>
      </c>
      <c r="F45" s="44">
        <f t="shared" si="6"/>
        <v>2012905960</v>
      </c>
      <c r="G45" s="44">
        <f t="shared" si="6"/>
        <v>2751498275</v>
      </c>
      <c r="H45" s="44">
        <f t="shared" si="6"/>
        <v>-787630631</v>
      </c>
      <c r="I45" s="44">
        <f t="shared" si="6"/>
        <v>-412399444</v>
      </c>
      <c r="J45" s="44">
        <f t="shared" si="6"/>
        <v>1551468200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1551468200</v>
      </c>
      <c r="X45" s="44">
        <f t="shared" si="6"/>
        <v>503226561</v>
      </c>
      <c r="Y45" s="44">
        <f t="shared" si="6"/>
        <v>1048241639</v>
      </c>
      <c r="Z45" s="45">
        <f>+IF(X45&lt;&gt;0,+(Y45/X45)*100,0)</f>
        <v>208.30411592682205</v>
      </c>
      <c r="AA45" s="46">
        <f>+AA26-AA44</f>
        <v>2012905960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-675054172</v>
      </c>
      <c r="D47" s="18"/>
      <c r="E47" s="19">
        <v>-287899712</v>
      </c>
      <c r="F47" s="20">
        <v>-287899712</v>
      </c>
      <c r="G47" s="20">
        <v>71909530</v>
      </c>
      <c r="H47" s="20">
        <v>-844909178</v>
      </c>
      <c r="I47" s="20">
        <v>-348754563</v>
      </c>
      <c r="J47" s="20">
        <v>-1121754211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-1121754211</v>
      </c>
      <c r="X47" s="20">
        <v>-71974938</v>
      </c>
      <c r="Y47" s="20">
        <v>-1049779273</v>
      </c>
      <c r="Z47" s="47">
        <v>1458.5344595920319</v>
      </c>
      <c r="AA47" s="22">
        <v>-287899712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-675054172</v>
      </c>
      <c r="D50" s="50">
        <f t="shared" ref="D50:Y50" si="7">SUM(D47:D49)</f>
        <v>0</v>
      </c>
      <c r="E50" s="51">
        <f t="shared" si="7"/>
        <v>-287899712</v>
      </c>
      <c r="F50" s="52">
        <f t="shared" si="7"/>
        <v>-287899712</v>
      </c>
      <c r="G50" s="52">
        <f t="shared" si="7"/>
        <v>71909530</v>
      </c>
      <c r="H50" s="52">
        <f t="shared" si="7"/>
        <v>-844909178</v>
      </c>
      <c r="I50" s="52">
        <f t="shared" si="7"/>
        <v>-348754563</v>
      </c>
      <c r="J50" s="52">
        <f t="shared" si="7"/>
        <v>-1121754211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-1121754211</v>
      </c>
      <c r="X50" s="52">
        <f t="shared" si="7"/>
        <v>-71974938</v>
      </c>
      <c r="Y50" s="52">
        <f t="shared" si="7"/>
        <v>-1049779273</v>
      </c>
      <c r="Z50" s="53">
        <f>+IF(X50&lt;&gt;0,+(Y50/X50)*100,0)</f>
        <v>1458.5344595920319</v>
      </c>
      <c r="AA50" s="54">
        <f>SUM(AA47:AA49)</f>
        <v>-287899712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19054733</v>
      </c>
      <c r="F6" s="20">
        <v>19054733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4763685</v>
      </c>
      <c r="Y6" s="20">
        <v>-4763685</v>
      </c>
      <c r="Z6" s="21">
        <v>-100</v>
      </c>
      <c r="AA6" s="22">
        <v>19054733</v>
      </c>
    </row>
    <row r="7" spans="1:27" ht="13.5" x14ac:dyDescent="0.25">
      <c r="A7" s="23" t="s">
        <v>35</v>
      </c>
      <c r="B7" s="17" t="s">
        <v>32</v>
      </c>
      <c r="C7" s="18">
        <v>186558155</v>
      </c>
      <c r="D7" s="18"/>
      <c r="E7" s="19"/>
      <c r="F7" s="20"/>
      <c r="G7" s="20">
        <v>906925</v>
      </c>
      <c r="H7" s="20">
        <v>915053</v>
      </c>
      <c r="I7" s="20">
        <v>936212</v>
      </c>
      <c r="J7" s="20">
        <v>2758190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2758190</v>
      </c>
      <c r="X7" s="20"/>
      <c r="Y7" s="20">
        <v>2758190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39946</v>
      </c>
      <c r="D10" s="18"/>
      <c r="E10" s="19">
        <v>-3490000</v>
      </c>
      <c r="F10" s="20">
        <v>-3490000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-872502</v>
      </c>
      <c r="Y10" s="20">
        <v>872502</v>
      </c>
      <c r="Z10" s="21">
        <v>-100</v>
      </c>
      <c r="AA10" s="22">
        <v>-3490000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398858</v>
      </c>
      <c r="F11" s="20">
        <v>398858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99714</v>
      </c>
      <c r="Y11" s="24">
        <v>-99714</v>
      </c>
      <c r="Z11" s="25">
        <v>-100</v>
      </c>
      <c r="AA11" s="26">
        <v>398858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186598101</v>
      </c>
      <c r="D13" s="29">
        <f>SUM(D6:D12)</f>
        <v>0</v>
      </c>
      <c r="E13" s="30">
        <f t="shared" si="0"/>
        <v>15963591</v>
      </c>
      <c r="F13" s="31">
        <f t="shared" si="0"/>
        <v>15963591</v>
      </c>
      <c r="G13" s="31">
        <f t="shared" si="0"/>
        <v>906925</v>
      </c>
      <c r="H13" s="31">
        <f t="shared" si="0"/>
        <v>915053</v>
      </c>
      <c r="I13" s="31">
        <f t="shared" si="0"/>
        <v>936212</v>
      </c>
      <c r="J13" s="31">
        <f t="shared" si="0"/>
        <v>2758190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2758190</v>
      </c>
      <c r="X13" s="31">
        <f t="shared" si="0"/>
        <v>3990897</v>
      </c>
      <c r="Y13" s="31">
        <f t="shared" si="0"/>
        <v>-1232707</v>
      </c>
      <c r="Z13" s="32">
        <f>+IF(X13&lt;&gt;0,+(Y13/X13)*100,0)</f>
        <v>-30.887968293844718</v>
      </c>
      <c r="AA13" s="33">
        <f>SUM(AA6:AA12)</f>
        <v>15963591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102904620</v>
      </c>
      <c r="D17" s="18"/>
      <c r="E17" s="19">
        <v>-2279050</v>
      </c>
      <c r="F17" s="20">
        <v>-2279050</v>
      </c>
      <c r="G17" s="24"/>
      <c r="H17" s="24"/>
      <c r="I17" s="24">
        <v>744509</v>
      </c>
      <c r="J17" s="20">
        <v>744509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744509</v>
      </c>
      <c r="X17" s="20">
        <v>-569763</v>
      </c>
      <c r="Y17" s="24">
        <v>1314272</v>
      </c>
      <c r="Z17" s="25">
        <v>-230.66994522283829</v>
      </c>
      <c r="AA17" s="26">
        <v>-2279050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102904620</v>
      </c>
      <c r="D25" s="29">
        <f t="shared" ref="D25:Y25" si="1">SUM(D15:D24)</f>
        <v>0</v>
      </c>
      <c r="E25" s="35">
        <f t="shared" si="1"/>
        <v>-2279050</v>
      </c>
      <c r="F25" s="36">
        <f t="shared" si="1"/>
        <v>-2279050</v>
      </c>
      <c r="G25" s="36">
        <f t="shared" si="1"/>
        <v>0</v>
      </c>
      <c r="H25" s="36">
        <f t="shared" si="1"/>
        <v>0</v>
      </c>
      <c r="I25" s="36">
        <f t="shared" si="1"/>
        <v>744509</v>
      </c>
      <c r="J25" s="36">
        <f t="shared" si="1"/>
        <v>744509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744509</v>
      </c>
      <c r="X25" s="36">
        <f t="shared" si="1"/>
        <v>-569763</v>
      </c>
      <c r="Y25" s="36">
        <f t="shared" si="1"/>
        <v>1314272</v>
      </c>
      <c r="Z25" s="37">
        <f>+IF(X25&lt;&gt;0,+(Y25/X25)*100,0)</f>
        <v>-230.66994522283829</v>
      </c>
      <c r="AA25" s="38">
        <f>SUM(AA15:AA24)</f>
        <v>-2279050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289502721</v>
      </c>
      <c r="D26" s="29">
        <f>+D13+D25</f>
        <v>0</v>
      </c>
      <c r="E26" s="30">
        <f t="shared" si="2"/>
        <v>13684541</v>
      </c>
      <c r="F26" s="31">
        <f t="shared" si="2"/>
        <v>13684541</v>
      </c>
      <c r="G26" s="31">
        <f t="shared" si="2"/>
        <v>906925</v>
      </c>
      <c r="H26" s="31">
        <f t="shared" si="2"/>
        <v>915053</v>
      </c>
      <c r="I26" s="31">
        <f t="shared" si="2"/>
        <v>1680721</v>
      </c>
      <c r="J26" s="31">
        <f t="shared" si="2"/>
        <v>3502699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3502699</v>
      </c>
      <c r="X26" s="31">
        <f t="shared" si="2"/>
        <v>3421134</v>
      </c>
      <c r="Y26" s="31">
        <f t="shared" si="2"/>
        <v>81565</v>
      </c>
      <c r="Z26" s="32">
        <f>+IF(X26&lt;&gt;0,+(Y26/X26)*100,0)</f>
        <v>2.3841509861934669</v>
      </c>
      <c r="AA26" s="33">
        <f>+AA13+AA25</f>
        <v>13684541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7365500</v>
      </c>
      <c r="F32" s="20">
        <v>7365500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1841376</v>
      </c>
      <c r="Y32" s="20">
        <v>-1841376</v>
      </c>
      <c r="Z32" s="21">
        <v>-100</v>
      </c>
      <c r="AA32" s="22">
        <v>7365500</v>
      </c>
    </row>
    <row r="33" spans="1:27" ht="13.5" x14ac:dyDescent="0.25">
      <c r="A33" s="23" t="s">
        <v>60</v>
      </c>
      <c r="B33" s="17" t="s">
        <v>32</v>
      </c>
      <c r="C33" s="18">
        <v>25577885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25577885</v>
      </c>
      <c r="D37" s="29">
        <f t="shared" ref="D37:Y37" si="3">SUM(D29:D36)</f>
        <v>0</v>
      </c>
      <c r="E37" s="30">
        <f t="shared" si="3"/>
        <v>7365500</v>
      </c>
      <c r="F37" s="31">
        <f t="shared" si="3"/>
        <v>7365500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1841376</v>
      </c>
      <c r="Y37" s="31">
        <f t="shared" si="3"/>
        <v>-1841376</v>
      </c>
      <c r="Z37" s="32">
        <f>+IF(X37&lt;&gt;0,+(Y37/X37)*100,0)</f>
        <v>-100</v>
      </c>
      <c r="AA37" s="33">
        <f>SUM(AA29:AA36)</f>
        <v>7365500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25577885</v>
      </c>
      <c r="D44" s="29">
        <f>+D37+D43</f>
        <v>0</v>
      </c>
      <c r="E44" s="30">
        <f t="shared" si="5"/>
        <v>7365500</v>
      </c>
      <c r="F44" s="31">
        <f t="shared" si="5"/>
        <v>7365500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1841376</v>
      </c>
      <c r="Y44" s="31">
        <f t="shared" si="5"/>
        <v>-1841376</v>
      </c>
      <c r="Z44" s="32">
        <f>+IF(X44&lt;&gt;0,+(Y44/X44)*100,0)</f>
        <v>-100</v>
      </c>
      <c r="AA44" s="33">
        <f>+AA37+AA43</f>
        <v>7365500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263924836</v>
      </c>
      <c r="D45" s="42">
        <f t="shared" si="6"/>
        <v>0</v>
      </c>
      <c r="E45" s="43">
        <f t="shared" si="6"/>
        <v>6319041</v>
      </c>
      <c r="F45" s="44">
        <f t="shared" si="6"/>
        <v>6319041</v>
      </c>
      <c r="G45" s="44">
        <f t="shared" si="6"/>
        <v>906925</v>
      </c>
      <c r="H45" s="44">
        <f t="shared" si="6"/>
        <v>915053</v>
      </c>
      <c r="I45" s="44">
        <f t="shared" si="6"/>
        <v>1680721</v>
      </c>
      <c r="J45" s="44">
        <f t="shared" si="6"/>
        <v>3502699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3502699</v>
      </c>
      <c r="X45" s="44">
        <f t="shared" si="6"/>
        <v>1579758</v>
      </c>
      <c r="Y45" s="44">
        <f t="shared" si="6"/>
        <v>1922941</v>
      </c>
      <c r="Z45" s="45">
        <f>+IF(X45&lt;&gt;0,+(Y45/X45)*100,0)</f>
        <v>121.72377034963584</v>
      </c>
      <c r="AA45" s="46">
        <f>+AA26-AA44</f>
        <v>6319041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7000000</v>
      </c>
      <c r="F47" s="20">
        <v>7000000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1749999</v>
      </c>
      <c r="Y47" s="20">
        <v>-1749999</v>
      </c>
      <c r="Z47" s="47">
        <v>-100</v>
      </c>
      <c r="AA47" s="22">
        <v>7000000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7000000</v>
      </c>
      <c r="F50" s="52">
        <f t="shared" si="7"/>
        <v>7000000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1749999</v>
      </c>
      <c r="Y50" s="52">
        <f t="shared" si="7"/>
        <v>-1749999</v>
      </c>
      <c r="Z50" s="53">
        <f>+IF(X50&lt;&gt;0,+(Y50/X50)*100,0)</f>
        <v>-100</v>
      </c>
      <c r="AA50" s="54">
        <f>SUM(AA47:AA49)</f>
        <v>7000000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28502340</v>
      </c>
      <c r="F6" s="20">
        <v>28502340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7125585</v>
      </c>
      <c r="Y6" s="20">
        <v>-7125585</v>
      </c>
      <c r="Z6" s="21">
        <v>-100</v>
      </c>
      <c r="AA6" s="22">
        <v>28502340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42579276</v>
      </c>
      <c r="F10" s="20">
        <v>42579276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10644819</v>
      </c>
      <c r="Y10" s="20">
        <v>-10644819</v>
      </c>
      <c r="Z10" s="21">
        <v>-100</v>
      </c>
      <c r="AA10" s="22">
        <v>42579276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71081616</v>
      </c>
      <c r="F13" s="31">
        <f t="shared" si="0"/>
        <v>71081616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17770404</v>
      </c>
      <c r="Y13" s="31">
        <f t="shared" si="0"/>
        <v>-17770404</v>
      </c>
      <c r="Z13" s="32">
        <f>+IF(X13&lt;&gt;0,+(Y13/X13)*100,0)</f>
        <v>-100</v>
      </c>
      <c r="AA13" s="33">
        <f>SUM(AA6:AA12)</f>
        <v>71081616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6786690</v>
      </c>
      <c r="F17" s="20">
        <v>6786690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1696677</v>
      </c>
      <c r="Y17" s="24">
        <v>-1696677</v>
      </c>
      <c r="Z17" s="25">
        <v>-100</v>
      </c>
      <c r="AA17" s="26">
        <v>6786690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6786690</v>
      </c>
      <c r="F25" s="36">
        <f t="shared" si="1"/>
        <v>6786690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1696677</v>
      </c>
      <c r="Y25" s="36">
        <f t="shared" si="1"/>
        <v>-1696677</v>
      </c>
      <c r="Z25" s="37">
        <f>+IF(X25&lt;&gt;0,+(Y25/X25)*100,0)</f>
        <v>-100</v>
      </c>
      <c r="AA25" s="38">
        <f>SUM(AA15:AA24)</f>
        <v>6786690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77868306</v>
      </c>
      <c r="F26" s="31">
        <f t="shared" si="2"/>
        <v>77868306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19467081</v>
      </c>
      <c r="Y26" s="31">
        <f t="shared" si="2"/>
        <v>-19467081</v>
      </c>
      <c r="Z26" s="32">
        <f>+IF(X26&lt;&gt;0,+(Y26/X26)*100,0)</f>
        <v>-100</v>
      </c>
      <c r="AA26" s="33">
        <f>+AA13+AA25</f>
        <v>77868306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-26852988</v>
      </c>
      <c r="F32" s="20">
        <v>-26852988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-6713247</v>
      </c>
      <c r="Y32" s="20">
        <v>6713247</v>
      </c>
      <c r="Z32" s="21">
        <v>-100</v>
      </c>
      <c r="AA32" s="22">
        <v>-26852988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-26852988</v>
      </c>
      <c r="F37" s="31">
        <f t="shared" si="3"/>
        <v>-26852988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-6713247</v>
      </c>
      <c r="Y37" s="31">
        <f t="shared" si="3"/>
        <v>6713247</v>
      </c>
      <c r="Z37" s="32">
        <f>+IF(X37&lt;&gt;0,+(Y37/X37)*100,0)</f>
        <v>-100</v>
      </c>
      <c r="AA37" s="33">
        <f>SUM(AA29:AA36)</f>
        <v>-26852988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-26852988</v>
      </c>
      <c r="F44" s="31">
        <f t="shared" si="5"/>
        <v>-26852988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-6713247</v>
      </c>
      <c r="Y44" s="31">
        <f t="shared" si="5"/>
        <v>6713247</v>
      </c>
      <c r="Z44" s="32">
        <f>+IF(X44&lt;&gt;0,+(Y44/X44)*100,0)</f>
        <v>-100</v>
      </c>
      <c r="AA44" s="33">
        <f>+AA37+AA43</f>
        <v>-26852988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104721294</v>
      </c>
      <c r="F45" s="44">
        <f t="shared" si="6"/>
        <v>104721294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26180328</v>
      </c>
      <c r="Y45" s="44">
        <f t="shared" si="6"/>
        <v>-26180328</v>
      </c>
      <c r="Z45" s="45">
        <f>+IF(X45&lt;&gt;0,+(Y45/X45)*100,0)</f>
        <v>-100</v>
      </c>
      <c r="AA45" s="46">
        <f>+AA26-AA44</f>
        <v>104721294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-154973976</v>
      </c>
      <c r="D6" s="18"/>
      <c r="E6" s="19">
        <v>-6932197</v>
      </c>
      <c r="F6" s="20">
        <v>-6932197</v>
      </c>
      <c r="G6" s="20"/>
      <c r="H6" s="20"/>
      <c r="I6" s="20">
        <v>-156003016</v>
      </c>
      <c r="J6" s="20">
        <v>-156003016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-156003016</v>
      </c>
      <c r="X6" s="20">
        <v>-1733049</v>
      </c>
      <c r="Y6" s="20">
        <v>-154269967</v>
      </c>
      <c r="Z6" s="21">
        <v>8901.6506169185068</v>
      </c>
      <c r="AA6" s="22">
        <v>-6932197</v>
      </c>
    </row>
    <row r="7" spans="1:27" ht="13.5" x14ac:dyDescent="0.25">
      <c r="A7" s="23" t="s">
        <v>35</v>
      </c>
      <c r="B7" s="17" t="s">
        <v>32</v>
      </c>
      <c r="C7" s="18">
        <v>302974816</v>
      </c>
      <c r="D7" s="18"/>
      <c r="E7" s="19">
        <v>11926369</v>
      </c>
      <c r="F7" s="20">
        <v>11926369</v>
      </c>
      <c r="G7" s="20"/>
      <c r="H7" s="20"/>
      <c r="I7" s="20">
        <v>307209737</v>
      </c>
      <c r="J7" s="20">
        <v>307209737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307209737</v>
      </c>
      <c r="X7" s="20">
        <v>2981592</v>
      </c>
      <c r="Y7" s="20">
        <v>304228145</v>
      </c>
      <c r="Z7" s="21">
        <v>10203.547131867808</v>
      </c>
      <c r="AA7" s="22">
        <v>11926369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24941</v>
      </c>
      <c r="D10" s="18"/>
      <c r="E10" s="19">
        <v>-8179992</v>
      </c>
      <c r="F10" s="20">
        <v>-8179992</v>
      </c>
      <c r="G10" s="20"/>
      <c r="H10" s="20"/>
      <c r="I10" s="20">
        <v>24941</v>
      </c>
      <c r="J10" s="20">
        <v>24941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24941</v>
      </c>
      <c r="X10" s="20">
        <v>-2044998</v>
      </c>
      <c r="Y10" s="20">
        <v>2069939</v>
      </c>
      <c r="Z10" s="21">
        <v>-101.21960999472861</v>
      </c>
      <c r="AA10" s="22">
        <v>-8179992</v>
      </c>
    </row>
    <row r="11" spans="1:27" ht="13.5" x14ac:dyDescent="0.25">
      <c r="A11" s="23" t="s">
        <v>39</v>
      </c>
      <c r="B11" s="17" t="s">
        <v>32</v>
      </c>
      <c r="C11" s="18">
        <v>29388190</v>
      </c>
      <c r="D11" s="18"/>
      <c r="E11" s="19"/>
      <c r="F11" s="20"/>
      <c r="G11" s="24"/>
      <c r="H11" s="24"/>
      <c r="I11" s="24">
        <v>29421155</v>
      </c>
      <c r="J11" s="20">
        <v>29421155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29421155</v>
      </c>
      <c r="X11" s="20"/>
      <c r="Y11" s="24">
        <v>29421155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-14048955</v>
      </c>
      <c r="D12" s="18"/>
      <c r="E12" s="19"/>
      <c r="F12" s="20"/>
      <c r="G12" s="20"/>
      <c r="H12" s="20"/>
      <c r="I12" s="20">
        <v>-14048955</v>
      </c>
      <c r="J12" s="20">
        <v>-14048955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-14048955</v>
      </c>
      <c r="X12" s="20"/>
      <c r="Y12" s="20">
        <v>-14048955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163365016</v>
      </c>
      <c r="D13" s="29">
        <f>SUM(D6:D12)</f>
        <v>0</v>
      </c>
      <c r="E13" s="30">
        <f t="shared" si="0"/>
        <v>-3185820</v>
      </c>
      <c r="F13" s="31">
        <f t="shared" si="0"/>
        <v>-3185820</v>
      </c>
      <c r="G13" s="31">
        <f t="shared" si="0"/>
        <v>0</v>
      </c>
      <c r="H13" s="31">
        <f t="shared" si="0"/>
        <v>0</v>
      </c>
      <c r="I13" s="31">
        <f t="shared" si="0"/>
        <v>166603862</v>
      </c>
      <c r="J13" s="31">
        <f t="shared" si="0"/>
        <v>166603862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166603862</v>
      </c>
      <c r="X13" s="31">
        <f t="shared" si="0"/>
        <v>-796455</v>
      </c>
      <c r="Y13" s="31">
        <f t="shared" si="0"/>
        <v>167400317</v>
      </c>
      <c r="Z13" s="32">
        <f>+IF(X13&lt;&gt;0,+(Y13/X13)*100,0)</f>
        <v>-21018.176419257834</v>
      </c>
      <c r="AA13" s="33">
        <f>SUM(AA6:AA12)</f>
        <v>-3185820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250577255</v>
      </c>
      <c r="D17" s="18"/>
      <c r="E17" s="19">
        <v>23488464</v>
      </c>
      <c r="F17" s="20">
        <v>23488464</v>
      </c>
      <c r="G17" s="24"/>
      <c r="H17" s="24"/>
      <c r="I17" s="24">
        <v>250692460</v>
      </c>
      <c r="J17" s="20">
        <v>250692460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250692460</v>
      </c>
      <c r="X17" s="20">
        <v>5872116</v>
      </c>
      <c r="Y17" s="24">
        <v>244820344</v>
      </c>
      <c r="Z17" s="25">
        <v>4169.2014258573909</v>
      </c>
      <c r="AA17" s="26">
        <v>23488464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250577255</v>
      </c>
      <c r="D25" s="29">
        <f t="shared" ref="D25:Y25" si="1">SUM(D15:D24)</f>
        <v>0</v>
      </c>
      <c r="E25" s="35">
        <f t="shared" si="1"/>
        <v>23488464</v>
      </c>
      <c r="F25" s="36">
        <f t="shared" si="1"/>
        <v>23488464</v>
      </c>
      <c r="G25" s="36">
        <f t="shared" si="1"/>
        <v>0</v>
      </c>
      <c r="H25" s="36">
        <f t="shared" si="1"/>
        <v>0</v>
      </c>
      <c r="I25" s="36">
        <f t="shared" si="1"/>
        <v>250692460</v>
      </c>
      <c r="J25" s="36">
        <f t="shared" si="1"/>
        <v>250692460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250692460</v>
      </c>
      <c r="X25" s="36">
        <f t="shared" si="1"/>
        <v>5872116</v>
      </c>
      <c r="Y25" s="36">
        <f t="shared" si="1"/>
        <v>244820344</v>
      </c>
      <c r="Z25" s="37">
        <f>+IF(X25&lt;&gt;0,+(Y25/X25)*100,0)</f>
        <v>4169.2014258573909</v>
      </c>
      <c r="AA25" s="38">
        <f>SUM(AA15:AA24)</f>
        <v>23488464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413942271</v>
      </c>
      <c r="D26" s="29">
        <f>+D13+D25</f>
        <v>0</v>
      </c>
      <c r="E26" s="30">
        <f t="shared" si="2"/>
        <v>20302644</v>
      </c>
      <c r="F26" s="31">
        <f t="shared" si="2"/>
        <v>20302644</v>
      </c>
      <c r="G26" s="31">
        <f t="shared" si="2"/>
        <v>0</v>
      </c>
      <c r="H26" s="31">
        <f t="shared" si="2"/>
        <v>0</v>
      </c>
      <c r="I26" s="31">
        <f t="shared" si="2"/>
        <v>417296322</v>
      </c>
      <c r="J26" s="31">
        <f t="shared" si="2"/>
        <v>417296322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417296322</v>
      </c>
      <c r="X26" s="31">
        <f t="shared" si="2"/>
        <v>5075661</v>
      </c>
      <c r="Y26" s="31">
        <f t="shared" si="2"/>
        <v>412220661</v>
      </c>
      <c r="Z26" s="32">
        <f>+IF(X26&lt;&gt;0,+(Y26/X26)*100,0)</f>
        <v>8121.5168034271801</v>
      </c>
      <c r="AA26" s="33">
        <f>+AA13+AA25</f>
        <v>20302644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</v>
      </c>
      <c r="D31" s="18"/>
      <c r="E31" s="19"/>
      <c r="F31" s="20"/>
      <c r="G31" s="20"/>
      <c r="H31" s="20"/>
      <c r="I31" s="20">
        <v>-15</v>
      </c>
      <c r="J31" s="20">
        <v>-15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</v>
      </c>
      <c r="X31" s="20"/>
      <c r="Y31" s="20">
        <v>-15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65231315</v>
      </c>
      <c r="D32" s="18"/>
      <c r="E32" s="19">
        <v>-8179992</v>
      </c>
      <c r="F32" s="20">
        <v>-8179992</v>
      </c>
      <c r="G32" s="20"/>
      <c r="H32" s="20"/>
      <c r="I32" s="20">
        <v>63335025</v>
      </c>
      <c r="J32" s="20">
        <v>63335025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63335025</v>
      </c>
      <c r="X32" s="20">
        <v>-2044998</v>
      </c>
      <c r="Y32" s="20">
        <v>65380023</v>
      </c>
      <c r="Z32" s="21">
        <v>-3197.0702660833899</v>
      </c>
      <c r="AA32" s="22">
        <v>-8179992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26581999</v>
      </c>
      <c r="D35" s="18"/>
      <c r="E35" s="19">
        <v>4126380</v>
      </c>
      <c r="F35" s="20">
        <v>4126380</v>
      </c>
      <c r="G35" s="20"/>
      <c r="H35" s="20"/>
      <c r="I35" s="20">
        <v>27003558</v>
      </c>
      <c r="J35" s="20">
        <v>27003558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27003558</v>
      </c>
      <c r="X35" s="20">
        <v>1031595</v>
      </c>
      <c r="Y35" s="20">
        <v>25971963</v>
      </c>
      <c r="Z35" s="21">
        <v>2517.6511130821686</v>
      </c>
      <c r="AA35" s="22">
        <v>4126380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91813299</v>
      </c>
      <c r="D37" s="29">
        <f t="shared" ref="D37:Y37" si="3">SUM(D29:D36)</f>
        <v>0</v>
      </c>
      <c r="E37" s="30">
        <f t="shared" si="3"/>
        <v>-4053612</v>
      </c>
      <c r="F37" s="31">
        <f t="shared" si="3"/>
        <v>-4053612</v>
      </c>
      <c r="G37" s="31">
        <f t="shared" si="3"/>
        <v>0</v>
      </c>
      <c r="H37" s="31">
        <f t="shared" si="3"/>
        <v>0</v>
      </c>
      <c r="I37" s="31">
        <f t="shared" si="3"/>
        <v>90338568</v>
      </c>
      <c r="J37" s="31">
        <f t="shared" si="3"/>
        <v>90338568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90338568</v>
      </c>
      <c r="X37" s="31">
        <f t="shared" si="3"/>
        <v>-1013403</v>
      </c>
      <c r="Y37" s="31">
        <f t="shared" si="3"/>
        <v>91351971</v>
      </c>
      <c r="Z37" s="32">
        <f>+IF(X37&lt;&gt;0,+(Y37/X37)*100,0)</f>
        <v>-9014.3773997116641</v>
      </c>
      <c r="AA37" s="33">
        <f>SUM(AA29:AA36)</f>
        <v>-4053612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91813299</v>
      </c>
      <c r="D44" s="29">
        <f>+D37+D43</f>
        <v>0</v>
      </c>
      <c r="E44" s="30">
        <f t="shared" si="5"/>
        <v>-4053612</v>
      </c>
      <c r="F44" s="31">
        <f t="shared" si="5"/>
        <v>-4053612</v>
      </c>
      <c r="G44" s="31">
        <f t="shared" si="5"/>
        <v>0</v>
      </c>
      <c r="H44" s="31">
        <f t="shared" si="5"/>
        <v>0</v>
      </c>
      <c r="I44" s="31">
        <f t="shared" si="5"/>
        <v>90338568</v>
      </c>
      <c r="J44" s="31">
        <f t="shared" si="5"/>
        <v>90338568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90338568</v>
      </c>
      <c r="X44" s="31">
        <f t="shared" si="5"/>
        <v>-1013403</v>
      </c>
      <c r="Y44" s="31">
        <f t="shared" si="5"/>
        <v>91351971</v>
      </c>
      <c r="Z44" s="32">
        <f>+IF(X44&lt;&gt;0,+(Y44/X44)*100,0)</f>
        <v>-9014.3773997116641</v>
      </c>
      <c r="AA44" s="33">
        <f>+AA37+AA43</f>
        <v>-4053612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322128972</v>
      </c>
      <c r="D45" s="42">
        <f t="shared" si="6"/>
        <v>0</v>
      </c>
      <c r="E45" s="43">
        <f t="shared" si="6"/>
        <v>24356256</v>
      </c>
      <c r="F45" s="44">
        <f t="shared" si="6"/>
        <v>24356256</v>
      </c>
      <c r="G45" s="44">
        <f t="shared" si="6"/>
        <v>0</v>
      </c>
      <c r="H45" s="44">
        <f t="shared" si="6"/>
        <v>0</v>
      </c>
      <c r="I45" s="44">
        <f t="shared" si="6"/>
        <v>326957754</v>
      </c>
      <c r="J45" s="44">
        <f t="shared" si="6"/>
        <v>326957754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326957754</v>
      </c>
      <c r="X45" s="44">
        <f t="shared" si="6"/>
        <v>6089064</v>
      </c>
      <c r="Y45" s="44">
        <f t="shared" si="6"/>
        <v>320868690</v>
      </c>
      <c r="Z45" s="45">
        <f>+IF(X45&lt;&gt;0,+(Y45/X45)*100,0)</f>
        <v>5269.5897103397174</v>
      </c>
      <c r="AA45" s="46">
        <f>+AA26-AA44</f>
        <v>24356256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52702266</v>
      </c>
      <c r="D47" s="18"/>
      <c r="E47" s="19">
        <v>24356256</v>
      </c>
      <c r="F47" s="20">
        <v>24356256</v>
      </c>
      <c r="G47" s="20"/>
      <c r="H47" s="20"/>
      <c r="I47" s="20">
        <v>55614530</v>
      </c>
      <c r="J47" s="20">
        <v>55614530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55614530</v>
      </c>
      <c r="X47" s="20">
        <v>6089064</v>
      </c>
      <c r="Y47" s="20">
        <v>49525466</v>
      </c>
      <c r="Z47" s="47">
        <v>813.35105034205583</v>
      </c>
      <c r="AA47" s="22">
        <v>24356256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52702266</v>
      </c>
      <c r="D50" s="50">
        <f t="shared" ref="D50:Y50" si="7">SUM(D47:D49)</f>
        <v>0</v>
      </c>
      <c r="E50" s="51">
        <f t="shared" si="7"/>
        <v>24356256</v>
      </c>
      <c r="F50" s="52">
        <f t="shared" si="7"/>
        <v>24356256</v>
      </c>
      <c r="G50" s="52">
        <f t="shared" si="7"/>
        <v>0</v>
      </c>
      <c r="H50" s="52">
        <f t="shared" si="7"/>
        <v>0</v>
      </c>
      <c r="I50" s="52">
        <f t="shared" si="7"/>
        <v>55614530</v>
      </c>
      <c r="J50" s="52">
        <f t="shared" si="7"/>
        <v>55614530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55614530</v>
      </c>
      <c r="X50" s="52">
        <f t="shared" si="7"/>
        <v>6089064</v>
      </c>
      <c r="Y50" s="52">
        <f t="shared" si="7"/>
        <v>49525466</v>
      </c>
      <c r="Z50" s="53">
        <f>+IF(X50&lt;&gt;0,+(Y50/X50)*100,0)</f>
        <v>813.35105034205583</v>
      </c>
      <c r="AA50" s="54">
        <f>SUM(AA47:AA49)</f>
        <v>24356256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-38553744</v>
      </c>
      <c r="F6" s="20">
        <v>-38553744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-9638436</v>
      </c>
      <c r="Y6" s="20">
        <v>9638436</v>
      </c>
      <c r="Z6" s="21">
        <v>-100</v>
      </c>
      <c r="AA6" s="22">
        <v>-38553744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20072710</v>
      </c>
      <c r="F7" s="20">
        <v>20072710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5018175</v>
      </c>
      <c r="Y7" s="20">
        <v>-5018175</v>
      </c>
      <c r="Z7" s="21">
        <v>-100</v>
      </c>
      <c r="AA7" s="22">
        <v>20072710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-8700000</v>
      </c>
      <c r="F10" s="20">
        <v>-8700000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-2175000</v>
      </c>
      <c r="Y10" s="20">
        <v>2175000</v>
      </c>
      <c r="Z10" s="21">
        <v>-100</v>
      </c>
      <c r="AA10" s="22">
        <v>-8700000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12021738</v>
      </c>
      <c r="F11" s="20">
        <v>12021738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3005433</v>
      </c>
      <c r="Y11" s="24">
        <v>-3005433</v>
      </c>
      <c r="Z11" s="25">
        <v>-100</v>
      </c>
      <c r="AA11" s="26">
        <v>12021738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-15159296</v>
      </c>
      <c r="F13" s="31">
        <f t="shared" si="0"/>
        <v>-15159296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-3789828</v>
      </c>
      <c r="Y13" s="31">
        <f t="shared" si="0"/>
        <v>3789828</v>
      </c>
      <c r="Z13" s="32">
        <f>+IF(X13&lt;&gt;0,+(Y13/X13)*100,0)</f>
        <v>-100</v>
      </c>
      <c r="AA13" s="33">
        <f>SUM(AA6:AA12)</f>
        <v>-15159296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10495833</v>
      </c>
      <c r="D17" s="18"/>
      <c r="E17" s="19">
        <v>40479918</v>
      </c>
      <c r="F17" s="20">
        <v>40479918</v>
      </c>
      <c r="G17" s="24"/>
      <c r="H17" s="24"/>
      <c r="I17" s="24">
        <v>75000</v>
      </c>
      <c r="J17" s="20">
        <v>75000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75000</v>
      </c>
      <c r="X17" s="20">
        <v>10119981</v>
      </c>
      <c r="Y17" s="24">
        <v>-10044981</v>
      </c>
      <c r="Z17" s="25">
        <v>-99.258891889223904</v>
      </c>
      <c r="AA17" s="26">
        <v>40479918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10495833</v>
      </c>
      <c r="D25" s="29">
        <f t="shared" ref="D25:Y25" si="1">SUM(D15:D24)</f>
        <v>0</v>
      </c>
      <c r="E25" s="35">
        <f t="shared" si="1"/>
        <v>40479918</v>
      </c>
      <c r="F25" s="36">
        <f t="shared" si="1"/>
        <v>40479918</v>
      </c>
      <c r="G25" s="36">
        <f t="shared" si="1"/>
        <v>0</v>
      </c>
      <c r="H25" s="36">
        <f t="shared" si="1"/>
        <v>0</v>
      </c>
      <c r="I25" s="36">
        <f t="shared" si="1"/>
        <v>75000</v>
      </c>
      <c r="J25" s="36">
        <f t="shared" si="1"/>
        <v>75000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75000</v>
      </c>
      <c r="X25" s="36">
        <f t="shared" si="1"/>
        <v>10119981</v>
      </c>
      <c r="Y25" s="36">
        <f t="shared" si="1"/>
        <v>-10044981</v>
      </c>
      <c r="Z25" s="37">
        <f>+IF(X25&lt;&gt;0,+(Y25/X25)*100,0)</f>
        <v>-99.258891889223904</v>
      </c>
      <c r="AA25" s="38">
        <f>SUM(AA15:AA24)</f>
        <v>40479918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10495833</v>
      </c>
      <c r="D26" s="29">
        <f>+D13+D25</f>
        <v>0</v>
      </c>
      <c r="E26" s="30">
        <f t="shared" si="2"/>
        <v>25320622</v>
      </c>
      <c r="F26" s="31">
        <f t="shared" si="2"/>
        <v>25320622</v>
      </c>
      <c r="G26" s="31">
        <f t="shared" si="2"/>
        <v>0</v>
      </c>
      <c r="H26" s="31">
        <f t="shared" si="2"/>
        <v>0</v>
      </c>
      <c r="I26" s="31">
        <f t="shared" si="2"/>
        <v>75000</v>
      </c>
      <c r="J26" s="31">
        <f t="shared" si="2"/>
        <v>75000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75000</v>
      </c>
      <c r="X26" s="31">
        <f t="shared" si="2"/>
        <v>6330153</v>
      </c>
      <c r="Y26" s="31">
        <f t="shared" si="2"/>
        <v>-6255153</v>
      </c>
      <c r="Z26" s="32">
        <f>+IF(X26&lt;&gt;0,+(Y26/X26)*100,0)</f>
        <v>-98.815194514255822</v>
      </c>
      <c r="AA26" s="33">
        <f>+AA13+AA25</f>
        <v>25320622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5854599</v>
      </c>
      <c r="F35" s="20">
        <v>5854599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1463652</v>
      </c>
      <c r="Y35" s="20">
        <v>-1463652</v>
      </c>
      <c r="Z35" s="21">
        <v>-100</v>
      </c>
      <c r="AA35" s="22">
        <v>5854599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5854599</v>
      </c>
      <c r="F37" s="31">
        <f t="shared" si="3"/>
        <v>5854599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1463652</v>
      </c>
      <c r="Y37" s="31">
        <f t="shared" si="3"/>
        <v>-1463652</v>
      </c>
      <c r="Z37" s="32">
        <f>+IF(X37&lt;&gt;0,+(Y37/X37)*100,0)</f>
        <v>-100</v>
      </c>
      <c r="AA37" s="33">
        <f>SUM(AA29:AA36)</f>
        <v>5854599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5854599</v>
      </c>
      <c r="F44" s="31">
        <f t="shared" si="5"/>
        <v>5854599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1463652</v>
      </c>
      <c r="Y44" s="31">
        <f t="shared" si="5"/>
        <v>-1463652</v>
      </c>
      <c r="Z44" s="32">
        <f>+IF(X44&lt;&gt;0,+(Y44/X44)*100,0)</f>
        <v>-100</v>
      </c>
      <c r="AA44" s="33">
        <f>+AA37+AA43</f>
        <v>5854599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10495833</v>
      </c>
      <c r="D45" s="42">
        <f t="shared" si="6"/>
        <v>0</v>
      </c>
      <c r="E45" s="43">
        <f t="shared" si="6"/>
        <v>19466023</v>
      </c>
      <c r="F45" s="44">
        <f t="shared" si="6"/>
        <v>19466023</v>
      </c>
      <c r="G45" s="44">
        <f t="shared" si="6"/>
        <v>0</v>
      </c>
      <c r="H45" s="44">
        <f t="shared" si="6"/>
        <v>0</v>
      </c>
      <c r="I45" s="44">
        <f t="shared" si="6"/>
        <v>75000</v>
      </c>
      <c r="J45" s="44">
        <f t="shared" si="6"/>
        <v>75000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75000</v>
      </c>
      <c r="X45" s="44">
        <f t="shared" si="6"/>
        <v>4866501</v>
      </c>
      <c r="Y45" s="44">
        <f t="shared" si="6"/>
        <v>-4791501</v>
      </c>
      <c r="Z45" s="45">
        <f>+IF(X45&lt;&gt;0,+(Y45/X45)*100,0)</f>
        <v>-98.458851647210182</v>
      </c>
      <c r="AA45" s="46">
        <f>+AA26-AA44</f>
        <v>19466023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-82815113</v>
      </c>
      <c r="F6" s="20">
        <v>-82815113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-20715913</v>
      </c>
      <c r="Y6" s="20">
        <v>20715913</v>
      </c>
      <c r="Z6" s="21">
        <v>-100</v>
      </c>
      <c r="AA6" s="22">
        <v>-82815113</v>
      </c>
    </row>
    <row r="7" spans="1:27" ht="13.5" x14ac:dyDescent="0.25">
      <c r="A7" s="23" t="s">
        <v>35</v>
      </c>
      <c r="B7" s="17" t="s">
        <v>32</v>
      </c>
      <c r="C7" s="18">
        <v>303470</v>
      </c>
      <c r="D7" s="18"/>
      <c r="E7" s="19">
        <v>2722172</v>
      </c>
      <c r="F7" s="20">
        <v>2722172</v>
      </c>
      <c r="G7" s="20">
        <v>-75794</v>
      </c>
      <c r="H7" s="20">
        <v>-43878</v>
      </c>
      <c r="I7" s="20">
        <v>-49685</v>
      </c>
      <c r="J7" s="20">
        <v>-169357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-169357</v>
      </c>
      <c r="X7" s="20">
        <v>680538</v>
      </c>
      <c r="Y7" s="20">
        <v>-849895</v>
      </c>
      <c r="Z7" s="21">
        <v>-124.88575215491274</v>
      </c>
      <c r="AA7" s="22">
        <v>2722172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41278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12554399</v>
      </c>
      <c r="F11" s="20">
        <v>12554399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3138597</v>
      </c>
      <c r="Y11" s="24">
        <v>-3138597</v>
      </c>
      <c r="Z11" s="25">
        <v>-100</v>
      </c>
      <c r="AA11" s="26">
        <v>12554399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344748</v>
      </c>
      <c r="D13" s="29">
        <f>SUM(D6:D12)</f>
        <v>0</v>
      </c>
      <c r="E13" s="30">
        <f t="shared" si="0"/>
        <v>-67538542</v>
      </c>
      <c r="F13" s="31">
        <f t="shared" si="0"/>
        <v>-67538542</v>
      </c>
      <c r="G13" s="31">
        <f t="shared" si="0"/>
        <v>-75794</v>
      </c>
      <c r="H13" s="31">
        <f t="shared" si="0"/>
        <v>-43878</v>
      </c>
      <c r="I13" s="31">
        <f t="shared" si="0"/>
        <v>-49685</v>
      </c>
      <c r="J13" s="31">
        <f t="shared" si="0"/>
        <v>-169357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-169357</v>
      </c>
      <c r="X13" s="31">
        <f t="shared" si="0"/>
        <v>-16896778</v>
      </c>
      <c r="Y13" s="31">
        <f t="shared" si="0"/>
        <v>16727421</v>
      </c>
      <c r="Z13" s="32">
        <f>+IF(X13&lt;&gt;0,+(Y13/X13)*100,0)</f>
        <v>-98.997696483909536</v>
      </c>
      <c r="AA13" s="33">
        <f>SUM(AA6:AA12)</f>
        <v>-67538542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164868310</v>
      </c>
      <c r="D17" s="18"/>
      <c r="E17" s="19">
        <v>79420464</v>
      </c>
      <c r="F17" s="20">
        <v>79420464</v>
      </c>
      <c r="G17" s="24">
        <v>13839170</v>
      </c>
      <c r="H17" s="24">
        <v>23404363</v>
      </c>
      <c r="I17" s="24">
        <v>17229751</v>
      </c>
      <c r="J17" s="20">
        <v>54473284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54473284</v>
      </c>
      <c r="X17" s="20">
        <v>19855107</v>
      </c>
      <c r="Y17" s="24">
        <v>34618177</v>
      </c>
      <c r="Z17" s="25">
        <v>174.3540188426081</v>
      </c>
      <c r="AA17" s="26">
        <v>79420464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164868310</v>
      </c>
      <c r="D25" s="29">
        <f t="shared" ref="D25:Y25" si="1">SUM(D15:D24)</f>
        <v>0</v>
      </c>
      <c r="E25" s="35">
        <f t="shared" si="1"/>
        <v>79420464</v>
      </c>
      <c r="F25" s="36">
        <f t="shared" si="1"/>
        <v>79420464</v>
      </c>
      <c r="G25" s="36">
        <f t="shared" si="1"/>
        <v>13839170</v>
      </c>
      <c r="H25" s="36">
        <f t="shared" si="1"/>
        <v>23404363</v>
      </c>
      <c r="I25" s="36">
        <f t="shared" si="1"/>
        <v>17229751</v>
      </c>
      <c r="J25" s="36">
        <f t="shared" si="1"/>
        <v>54473284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54473284</v>
      </c>
      <c r="X25" s="36">
        <f t="shared" si="1"/>
        <v>19855107</v>
      </c>
      <c r="Y25" s="36">
        <f t="shared" si="1"/>
        <v>34618177</v>
      </c>
      <c r="Z25" s="37">
        <f>+IF(X25&lt;&gt;0,+(Y25/X25)*100,0)</f>
        <v>174.3540188426081</v>
      </c>
      <c r="AA25" s="38">
        <f>SUM(AA15:AA24)</f>
        <v>79420464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165213058</v>
      </c>
      <c r="D26" s="29">
        <f>+D13+D25</f>
        <v>0</v>
      </c>
      <c r="E26" s="30">
        <f t="shared" si="2"/>
        <v>11881922</v>
      </c>
      <c r="F26" s="31">
        <f t="shared" si="2"/>
        <v>11881922</v>
      </c>
      <c r="G26" s="31">
        <f t="shared" si="2"/>
        <v>13763376</v>
      </c>
      <c r="H26" s="31">
        <f t="shared" si="2"/>
        <v>23360485</v>
      </c>
      <c r="I26" s="31">
        <f t="shared" si="2"/>
        <v>17180066</v>
      </c>
      <c r="J26" s="31">
        <f t="shared" si="2"/>
        <v>54303927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54303927</v>
      </c>
      <c r="X26" s="31">
        <f t="shared" si="2"/>
        <v>2958329</v>
      </c>
      <c r="Y26" s="31">
        <f t="shared" si="2"/>
        <v>51345598</v>
      </c>
      <c r="Z26" s="32">
        <f>+IF(X26&lt;&gt;0,+(Y26/X26)*100,0)</f>
        <v>1735.6283902162336</v>
      </c>
      <c r="AA26" s="33">
        <f>+AA13+AA25</f>
        <v>11881922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98123</v>
      </c>
      <c r="D31" s="18"/>
      <c r="E31" s="19"/>
      <c r="F31" s="20"/>
      <c r="G31" s="20"/>
      <c r="H31" s="20"/>
      <c r="I31" s="20">
        <v>-106</v>
      </c>
      <c r="J31" s="20">
        <v>-106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-106</v>
      </c>
      <c r="X31" s="20"/>
      <c r="Y31" s="20">
        <v>-106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499098</v>
      </c>
      <c r="D32" s="18"/>
      <c r="E32" s="19">
        <v>43231690</v>
      </c>
      <c r="F32" s="20">
        <v>43231690</v>
      </c>
      <c r="G32" s="20">
        <v>164765</v>
      </c>
      <c r="H32" s="20">
        <v>161736</v>
      </c>
      <c r="I32" s="20">
        <v>174023</v>
      </c>
      <c r="J32" s="20">
        <v>500524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500524</v>
      </c>
      <c r="X32" s="20">
        <v>10807932</v>
      </c>
      <c r="Y32" s="20">
        <v>-10307408</v>
      </c>
      <c r="Z32" s="21">
        <v>-95.368919789650789</v>
      </c>
      <c r="AA32" s="22">
        <v>43231690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597221</v>
      </c>
      <c r="D37" s="29">
        <f t="shared" ref="D37:Y37" si="3">SUM(D29:D36)</f>
        <v>0</v>
      </c>
      <c r="E37" s="30">
        <f t="shared" si="3"/>
        <v>43231690</v>
      </c>
      <c r="F37" s="31">
        <f t="shared" si="3"/>
        <v>43231690</v>
      </c>
      <c r="G37" s="31">
        <f t="shared" si="3"/>
        <v>164765</v>
      </c>
      <c r="H37" s="31">
        <f t="shared" si="3"/>
        <v>161736</v>
      </c>
      <c r="I37" s="31">
        <f t="shared" si="3"/>
        <v>173917</v>
      </c>
      <c r="J37" s="31">
        <f t="shared" si="3"/>
        <v>500418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500418</v>
      </c>
      <c r="X37" s="31">
        <f t="shared" si="3"/>
        <v>10807932</v>
      </c>
      <c r="Y37" s="31">
        <f t="shared" si="3"/>
        <v>-10307514</v>
      </c>
      <c r="Z37" s="32">
        <f>+IF(X37&lt;&gt;0,+(Y37/X37)*100,0)</f>
        <v>-95.369900550817675</v>
      </c>
      <c r="AA37" s="33">
        <f>SUM(AA29:AA36)</f>
        <v>43231690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597221</v>
      </c>
      <c r="D44" s="29">
        <f>+D37+D43</f>
        <v>0</v>
      </c>
      <c r="E44" s="30">
        <f t="shared" si="5"/>
        <v>43231690</v>
      </c>
      <c r="F44" s="31">
        <f t="shared" si="5"/>
        <v>43231690</v>
      </c>
      <c r="G44" s="31">
        <f t="shared" si="5"/>
        <v>164765</v>
      </c>
      <c r="H44" s="31">
        <f t="shared" si="5"/>
        <v>161736</v>
      </c>
      <c r="I44" s="31">
        <f t="shared" si="5"/>
        <v>173917</v>
      </c>
      <c r="J44" s="31">
        <f t="shared" si="5"/>
        <v>500418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500418</v>
      </c>
      <c r="X44" s="31">
        <f t="shared" si="5"/>
        <v>10807932</v>
      </c>
      <c r="Y44" s="31">
        <f t="shared" si="5"/>
        <v>-10307514</v>
      </c>
      <c r="Z44" s="32">
        <f>+IF(X44&lt;&gt;0,+(Y44/X44)*100,0)</f>
        <v>-95.369900550817675</v>
      </c>
      <c r="AA44" s="33">
        <f>+AA37+AA43</f>
        <v>43231690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164615837</v>
      </c>
      <c r="D45" s="42">
        <f t="shared" si="6"/>
        <v>0</v>
      </c>
      <c r="E45" s="43">
        <f t="shared" si="6"/>
        <v>-31349768</v>
      </c>
      <c r="F45" s="44">
        <f t="shared" si="6"/>
        <v>-31349768</v>
      </c>
      <c r="G45" s="44">
        <f t="shared" si="6"/>
        <v>13598611</v>
      </c>
      <c r="H45" s="44">
        <f t="shared" si="6"/>
        <v>23198749</v>
      </c>
      <c r="I45" s="44">
        <f t="shared" si="6"/>
        <v>17006149</v>
      </c>
      <c r="J45" s="44">
        <f t="shared" si="6"/>
        <v>53803509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53803509</v>
      </c>
      <c r="X45" s="44">
        <f t="shared" si="6"/>
        <v>-7849603</v>
      </c>
      <c r="Y45" s="44">
        <f t="shared" si="6"/>
        <v>61653112</v>
      </c>
      <c r="Z45" s="45">
        <f>+IF(X45&lt;&gt;0,+(Y45/X45)*100,0)</f>
        <v>-785.42968351393063</v>
      </c>
      <c r="AA45" s="46">
        <f>+AA26-AA44</f>
        <v>-31349768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-270351945</v>
      </c>
      <c r="D6" s="18"/>
      <c r="E6" s="19">
        <v>-8365973</v>
      </c>
      <c r="F6" s="20">
        <v>-8365973</v>
      </c>
      <c r="G6" s="20">
        <v>-267721978</v>
      </c>
      <c r="H6" s="20">
        <v>-9352995</v>
      </c>
      <c r="I6" s="20">
        <v>-9748058</v>
      </c>
      <c r="J6" s="20">
        <v>-286823031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-286823031</v>
      </c>
      <c r="X6" s="20">
        <v>-374492</v>
      </c>
      <c r="Y6" s="20">
        <v>-286448539</v>
      </c>
      <c r="Z6" s="21">
        <v>76489.895378272427</v>
      </c>
      <c r="AA6" s="22">
        <v>-8365973</v>
      </c>
    </row>
    <row r="7" spans="1:27" ht="13.5" x14ac:dyDescent="0.25">
      <c r="A7" s="23" t="s">
        <v>35</v>
      </c>
      <c r="B7" s="17" t="s">
        <v>32</v>
      </c>
      <c r="C7" s="18">
        <v>13543893</v>
      </c>
      <c r="D7" s="18"/>
      <c r="E7" s="19">
        <v>-2168667</v>
      </c>
      <c r="F7" s="20">
        <v>-2168667</v>
      </c>
      <c r="G7" s="20">
        <v>14243846</v>
      </c>
      <c r="H7" s="20">
        <v>-46923</v>
      </c>
      <c r="I7" s="20">
        <v>595026</v>
      </c>
      <c r="J7" s="20">
        <v>14791949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14791949</v>
      </c>
      <c r="X7" s="20">
        <v>-542166</v>
      </c>
      <c r="Y7" s="20">
        <v>15334115</v>
      </c>
      <c r="Z7" s="21">
        <v>-2828.3062751998464</v>
      </c>
      <c r="AA7" s="22">
        <v>-2168667</v>
      </c>
    </row>
    <row r="8" spans="1:27" ht="13.5" x14ac:dyDescent="0.25">
      <c r="A8" s="23" t="s">
        <v>36</v>
      </c>
      <c r="B8" s="17" t="s">
        <v>32</v>
      </c>
      <c r="C8" s="18">
        <v>22759219</v>
      </c>
      <c r="D8" s="18"/>
      <c r="E8" s="19"/>
      <c r="F8" s="20"/>
      <c r="G8" s="20">
        <v>11879300</v>
      </c>
      <c r="H8" s="20">
        <v>10879919</v>
      </c>
      <c r="I8" s="20"/>
      <c r="J8" s="20">
        <v>22759219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22759219</v>
      </c>
      <c r="X8" s="20"/>
      <c r="Y8" s="20">
        <v>22759219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-3823012</v>
      </c>
      <c r="D10" s="18"/>
      <c r="E10" s="19">
        <v>3225384</v>
      </c>
      <c r="F10" s="20">
        <v>3225384</v>
      </c>
      <c r="G10" s="20">
        <v>-3823012</v>
      </c>
      <c r="H10" s="20"/>
      <c r="I10" s="20"/>
      <c r="J10" s="20">
        <v>-3823012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-3823012</v>
      </c>
      <c r="X10" s="20">
        <v>4556345</v>
      </c>
      <c r="Y10" s="20">
        <v>-8379357</v>
      </c>
      <c r="Z10" s="21">
        <v>-183.90523544639399</v>
      </c>
      <c r="AA10" s="22">
        <v>3225384</v>
      </c>
    </row>
    <row r="11" spans="1:27" ht="13.5" x14ac:dyDescent="0.25">
      <c r="A11" s="23" t="s">
        <v>39</v>
      </c>
      <c r="B11" s="17" t="s">
        <v>32</v>
      </c>
      <c r="C11" s="18">
        <v>1973809</v>
      </c>
      <c r="D11" s="18"/>
      <c r="E11" s="19"/>
      <c r="F11" s="20"/>
      <c r="G11" s="24">
        <v>2063473</v>
      </c>
      <c r="H11" s="24">
        <v>105419</v>
      </c>
      <c r="I11" s="24">
        <v>34696</v>
      </c>
      <c r="J11" s="20">
        <v>2203588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2203588</v>
      </c>
      <c r="X11" s="20"/>
      <c r="Y11" s="24">
        <v>2203588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-88234</v>
      </c>
      <c r="D12" s="18"/>
      <c r="E12" s="19"/>
      <c r="F12" s="20"/>
      <c r="G12" s="20">
        <v>-88234</v>
      </c>
      <c r="H12" s="20"/>
      <c r="I12" s="20"/>
      <c r="J12" s="20">
        <v>-88234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-88234</v>
      </c>
      <c r="X12" s="20"/>
      <c r="Y12" s="20">
        <v>-88234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-235986270</v>
      </c>
      <c r="D13" s="29">
        <f>SUM(D6:D12)</f>
        <v>0</v>
      </c>
      <c r="E13" s="30">
        <f t="shared" si="0"/>
        <v>-7309256</v>
      </c>
      <c r="F13" s="31">
        <f t="shared" si="0"/>
        <v>-7309256</v>
      </c>
      <c r="G13" s="31">
        <f t="shared" si="0"/>
        <v>-243446605</v>
      </c>
      <c r="H13" s="31">
        <f t="shared" si="0"/>
        <v>1585420</v>
      </c>
      <c r="I13" s="31">
        <f t="shared" si="0"/>
        <v>-9118336</v>
      </c>
      <c r="J13" s="31">
        <f t="shared" si="0"/>
        <v>-250979521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-250979521</v>
      </c>
      <c r="X13" s="31">
        <f t="shared" si="0"/>
        <v>3639687</v>
      </c>
      <c r="Y13" s="31">
        <f t="shared" si="0"/>
        <v>-254619208</v>
      </c>
      <c r="Z13" s="32">
        <f>+IF(X13&lt;&gt;0,+(Y13/X13)*100,0)</f>
        <v>-6995.6347345252498</v>
      </c>
      <c r="AA13" s="33">
        <f>SUM(AA6:AA12)</f>
        <v>-7309256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59325473</v>
      </c>
      <c r="D17" s="18"/>
      <c r="E17" s="19">
        <v>18865287</v>
      </c>
      <c r="F17" s="20">
        <v>18865287</v>
      </c>
      <c r="G17" s="24">
        <v>59325473</v>
      </c>
      <c r="H17" s="24">
        <v>990186</v>
      </c>
      <c r="I17" s="24"/>
      <c r="J17" s="20">
        <v>60315659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60315659</v>
      </c>
      <c r="X17" s="20">
        <v>4716321</v>
      </c>
      <c r="Y17" s="24">
        <v>55599338</v>
      </c>
      <c r="Z17" s="25">
        <v>1178.8709462311833</v>
      </c>
      <c r="AA17" s="26">
        <v>18865287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59325473</v>
      </c>
      <c r="D25" s="29">
        <f t="shared" ref="D25:Y25" si="1">SUM(D15:D24)</f>
        <v>0</v>
      </c>
      <c r="E25" s="35">
        <f t="shared" si="1"/>
        <v>18865287</v>
      </c>
      <c r="F25" s="36">
        <f t="shared" si="1"/>
        <v>18865287</v>
      </c>
      <c r="G25" s="36">
        <f t="shared" si="1"/>
        <v>59325473</v>
      </c>
      <c r="H25" s="36">
        <f t="shared" si="1"/>
        <v>990186</v>
      </c>
      <c r="I25" s="36">
        <f t="shared" si="1"/>
        <v>0</v>
      </c>
      <c r="J25" s="36">
        <f t="shared" si="1"/>
        <v>60315659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60315659</v>
      </c>
      <c r="X25" s="36">
        <f t="shared" si="1"/>
        <v>4716321</v>
      </c>
      <c r="Y25" s="36">
        <f t="shared" si="1"/>
        <v>55599338</v>
      </c>
      <c r="Z25" s="37">
        <f>+IF(X25&lt;&gt;0,+(Y25/X25)*100,0)</f>
        <v>1178.8709462311833</v>
      </c>
      <c r="AA25" s="38">
        <f>SUM(AA15:AA24)</f>
        <v>18865287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-176660797</v>
      </c>
      <c r="D26" s="29">
        <f>+D13+D25</f>
        <v>0</v>
      </c>
      <c r="E26" s="30">
        <f t="shared" si="2"/>
        <v>11556031</v>
      </c>
      <c r="F26" s="31">
        <f t="shared" si="2"/>
        <v>11556031</v>
      </c>
      <c r="G26" s="31">
        <f t="shared" si="2"/>
        <v>-184121132</v>
      </c>
      <c r="H26" s="31">
        <f t="shared" si="2"/>
        <v>2575606</v>
      </c>
      <c r="I26" s="31">
        <f t="shared" si="2"/>
        <v>-9118336</v>
      </c>
      <c r="J26" s="31">
        <f t="shared" si="2"/>
        <v>-190663862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-190663862</v>
      </c>
      <c r="X26" s="31">
        <f t="shared" si="2"/>
        <v>8356008</v>
      </c>
      <c r="Y26" s="31">
        <f t="shared" si="2"/>
        <v>-199019870</v>
      </c>
      <c r="Z26" s="32">
        <f>+IF(X26&lt;&gt;0,+(Y26/X26)*100,0)</f>
        <v>-2381.7577723716877</v>
      </c>
      <c r="AA26" s="33">
        <f>+AA13+AA25</f>
        <v>11556031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174542</v>
      </c>
      <c r="D31" s="18"/>
      <c r="E31" s="19"/>
      <c r="F31" s="20"/>
      <c r="G31" s="20">
        <v>179216</v>
      </c>
      <c r="H31" s="20">
        <v>-3308</v>
      </c>
      <c r="I31" s="20"/>
      <c r="J31" s="20">
        <v>175908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175908</v>
      </c>
      <c r="X31" s="20"/>
      <c r="Y31" s="20">
        <v>175908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-63813587</v>
      </c>
      <c r="D32" s="18"/>
      <c r="E32" s="19">
        <v>1580588</v>
      </c>
      <c r="F32" s="20">
        <v>1580588</v>
      </c>
      <c r="G32" s="20">
        <v>-67935071</v>
      </c>
      <c r="H32" s="20">
        <v>-8036335</v>
      </c>
      <c r="I32" s="20">
        <v>-8444793</v>
      </c>
      <c r="J32" s="20">
        <v>-84416199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-84416199</v>
      </c>
      <c r="X32" s="20">
        <v>395151</v>
      </c>
      <c r="Y32" s="20">
        <v>-84811350</v>
      </c>
      <c r="Z32" s="21">
        <v>-21463.022996272313</v>
      </c>
      <c r="AA32" s="22">
        <v>1580588</v>
      </c>
    </row>
    <row r="33" spans="1:27" ht="13.5" x14ac:dyDescent="0.25">
      <c r="A33" s="23" t="s">
        <v>60</v>
      </c>
      <c r="B33" s="17" t="s">
        <v>32</v>
      </c>
      <c r="C33" s="18">
        <v>3982609</v>
      </c>
      <c r="D33" s="18"/>
      <c r="E33" s="19">
        <v>-5154000</v>
      </c>
      <c r="F33" s="20">
        <v>-5154000</v>
      </c>
      <c r="G33" s="20">
        <v>9577249</v>
      </c>
      <c r="H33" s="20"/>
      <c r="I33" s="20">
        <v>1361360</v>
      </c>
      <c r="J33" s="20">
        <v>10938609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10938609</v>
      </c>
      <c r="X33" s="20">
        <v>428500</v>
      </c>
      <c r="Y33" s="20">
        <v>10510109</v>
      </c>
      <c r="Z33" s="21">
        <v>2452.7675612602097</v>
      </c>
      <c r="AA33" s="22">
        <v>-5154000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127859</v>
      </c>
      <c r="D35" s="18"/>
      <c r="E35" s="19">
        <v>1210490</v>
      </c>
      <c r="F35" s="20">
        <v>1210490</v>
      </c>
      <c r="G35" s="20">
        <v>2090207</v>
      </c>
      <c r="H35" s="20">
        <v>-1824072</v>
      </c>
      <c r="I35" s="20">
        <v>54879</v>
      </c>
      <c r="J35" s="20">
        <v>321014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321014</v>
      </c>
      <c r="X35" s="20">
        <v>302622</v>
      </c>
      <c r="Y35" s="20">
        <v>18392</v>
      </c>
      <c r="Z35" s="21">
        <v>6.0775488893735421</v>
      </c>
      <c r="AA35" s="22">
        <v>1210490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-59528577</v>
      </c>
      <c r="D37" s="29">
        <f t="shared" ref="D37:Y37" si="3">SUM(D29:D36)</f>
        <v>0</v>
      </c>
      <c r="E37" s="30">
        <f t="shared" si="3"/>
        <v>-2362922</v>
      </c>
      <c r="F37" s="31">
        <f t="shared" si="3"/>
        <v>-2362922</v>
      </c>
      <c r="G37" s="31">
        <f t="shared" si="3"/>
        <v>-56088399</v>
      </c>
      <c r="H37" s="31">
        <f t="shared" si="3"/>
        <v>-9863715</v>
      </c>
      <c r="I37" s="31">
        <f t="shared" si="3"/>
        <v>-7028554</v>
      </c>
      <c r="J37" s="31">
        <f t="shared" si="3"/>
        <v>-72980668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-72980668</v>
      </c>
      <c r="X37" s="31">
        <f t="shared" si="3"/>
        <v>1126273</v>
      </c>
      <c r="Y37" s="31">
        <f t="shared" si="3"/>
        <v>-74106941</v>
      </c>
      <c r="Z37" s="32">
        <f>+IF(X37&lt;&gt;0,+(Y37/X37)*100,0)</f>
        <v>-6579.8381919836484</v>
      </c>
      <c r="AA37" s="33">
        <f>SUM(AA29:AA36)</f>
        <v>-2362922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-59528577</v>
      </c>
      <c r="D44" s="29">
        <f>+D37+D43</f>
        <v>0</v>
      </c>
      <c r="E44" s="30">
        <f t="shared" si="5"/>
        <v>-2362922</v>
      </c>
      <c r="F44" s="31">
        <f t="shared" si="5"/>
        <v>-2362922</v>
      </c>
      <c r="G44" s="31">
        <f t="shared" si="5"/>
        <v>-56088399</v>
      </c>
      <c r="H44" s="31">
        <f t="shared" si="5"/>
        <v>-9863715</v>
      </c>
      <c r="I44" s="31">
        <f t="shared" si="5"/>
        <v>-7028554</v>
      </c>
      <c r="J44" s="31">
        <f t="shared" si="5"/>
        <v>-72980668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-72980668</v>
      </c>
      <c r="X44" s="31">
        <f t="shared" si="5"/>
        <v>1126273</v>
      </c>
      <c r="Y44" s="31">
        <f t="shared" si="5"/>
        <v>-74106941</v>
      </c>
      <c r="Z44" s="32">
        <f>+IF(X44&lt;&gt;0,+(Y44/X44)*100,0)</f>
        <v>-6579.8381919836484</v>
      </c>
      <c r="AA44" s="33">
        <f>+AA37+AA43</f>
        <v>-2362922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-117132220</v>
      </c>
      <c r="D45" s="42">
        <f t="shared" si="6"/>
        <v>0</v>
      </c>
      <c r="E45" s="43">
        <f t="shared" si="6"/>
        <v>13918953</v>
      </c>
      <c r="F45" s="44">
        <f t="shared" si="6"/>
        <v>13918953</v>
      </c>
      <c r="G45" s="44">
        <f t="shared" si="6"/>
        <v>-128032733</v>
      </c>
      <c r="H45" s="44">
        <f t="shared" si="6"/>
        <v>12439321</v>
      </c>
      <c r="I45" s="44">
        <f t="shared" si="6"/>
        <v>-2089782</v>
      </c>
      <c r="J45" s="44">
        <f t="shared" si="6"/>
        <v>-117683194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-117683194</v>
      </c>
      <c r="X45" s="44">
        <f t="shared" si="6"/>
        <v>7229735</v>
      </c>
      <c r="Y45" s="44">
        <f t="shared" si="6"/>
        <v>-124912929</v>
      </c>
      <c r="Z45" s="45">
        <f>+IF(X45&lt;&gt;0,+(Y45/X45)*100,0)</f>
        <v>-1727.7663565815346</v>
      </c>
      <c r="AA45" s="46">
        <f>+AA26-AA44</f>
        <v>13918953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-5213189</v>
      </c>
      <c r="D47" s="18"/>
      <c r="E47" s="19">
        <v>8918953</v>
      </c>
      <c r="F47" s="20">
        <v>8918953</v>
      </c>
      <c r="G47" s="20">
        <v>-8776498</v>
      </c>
      <c r="H47" s="20">
        <v>186067</v>
      </c>
      <c r="I47" s="20">
        <v>4240984</v>
      </c>
      <c r="J47" s="20">
        <v>-4349447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-4349447</v>
      </c>
      <c r="X47" s="20">
        <v>2229735</v>
      </c>
      <c r="Y47" s="20">
        <v>-6579182</v>
      </c>
      <c r="Z47" s="47">
        <v>-295.06564681453176</v>
      </c>
      <c r="AA47" s="22">
        <v>8918953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-5213189</v>
      </c>
      <c r="D50" s="50">
        <f t="shared" ref="D50:Y50" si="7">SUM(D47:D49)</f>
        <v>0</v>
      </c>
      <c r="E50" s="51">
        <f t="shared" si="7"/>
        <v>8918953</v>
      </c>
      <c r="F50" s="52">
        <f t="shared" si="7"/>
        <v>8918953</v>
      </c>
      <c r="G50" s="52">
        <f t="shared" si="7"/>
        <v>-8776498</v>
      </c>
      <c r="H50" s="52">
        <f t="shared" si="7"/>
        <v>186067</v>
      </c>
      <c r="I50" s="52">
        <f t="shared" si="7"/>
        <v>4240984</v>
      </c>
      <c r="J50" s="52">
        <f t="shared" si="7"/>
        <v>-4349447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-4349447</v>
      </c>
      <c r="X50" s="52">
        <f t="shared" si="7"/>
        <v>2229735</v>
      </c>
      <c r="Y50" s="52">
        <f t="shared" si="7"/>
        <v>-6579182</v>
      </c>
      <c r="Z50" s="53">
        <f>+IF(X50&lt;&gt;0,+(Y50/X50)*100,0)</f>
        <v>-295.06564681453176</v>
      </c>
      <c r="AA50" s="54">
        <f>SUM(AA47:AA49)</f>
        <v>8918953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720976662</v>
      </c>
      <c r="D7" s="18"/>
      <c r="E7" s="19">
        <v>3392235605</v>
      </c>
      <c r="F7" s="20">
        <v>3392235605</v>
      </c>
      <c r="G7" s="20">
        <v>1020607339</v>
      </c>
      <c r="H7" s="20">
        <v>-187254487</v>
      </c>
      <c r="I7" s="20">
        <v>56166039</v>
      </c>
      <c r="J7" s="20">
        <v>889518891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889518891</v>
      </c>
      <c r="X7" s="20">
        <v>848058906</v>
      </c>
      <c r="Y7" s="20">
        <v>41459985</v>
      </c>
      <c r="Z7" s="21">
        <v>4.8888095752159932</v>
      </c>
      <c r="AA7" s="22">
        <v>3392235605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198191</v>
      </c>
      <c r="D10" s="18"/>
      <c r="E10" s="19"/>
      <c r="F10" s="20"/>
      <c r="G10" s="20">
        <v>-283708007</v>
      </c>
      <c r="H10" s="20">
        <v>316951405</v>
      </c>
      <c r="I10" s="20">
        <v>-13444778</v>
      </c>
      <c r="J10" s="20">
        <v>19798620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19798620</v>
      </c>
      <c r="X10" s="20">
        <v>3</v>
      </c>
      <c r="Y10" s="20">
        <v>19798617</v>
      </c>
      <c r="Z10" s="21">
        <v>659953900</v>
      </c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721174853</v>
      </c>
      <c r="D13" s="29">
        <f>SUM(D6:D12)</f>
        <v>0</v>
      </c>
      <c r="E13" s="30">
        <f t="shared" si="0"/>
        <v>3392235605</v>
      </c>
      <c r="F13" s="31">
        <f t="shared" si="0"/>
        <v>3392235605</v>
      </c>
      <c r="G13" s="31">
        <f t="shared" si="0"/>
        <v>736899332</v>
      </c>
      <c r="H13" s="31">
        <f t="shared" si="0"/>
        <v>129696918</v>
      </c>
      <c r="I13" s="31">
        <f t="shared" si="0"/>
        <v>42721261</v>
      </c>
      <c r="J13" s="31">
        <f t="shared" si="0"/>
        <v>909317511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909317511</v>
      </c>
      <c r="X13" s="31">
        <f t="shared" si="0"/>
        <v>848058909</v>
      </c>
      <c r="Y13" s="31">
        <f t="shared" si="0"/>
        <v>61258602</v>
      </c>
      <c r="Z13" s="32">
        <f>+IF(X13&lt;&gt;0,+(Y13/X13)*100,0)</f>
        <v>7.2233899496715273</v>
      </c>
      <c r="AA13" s="33">
        <f>SUM(AA6:AA12)</f>
        <v>3392235605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222408026</v>
      </c>
      <c r="D17" s="18"/>
      <c r="E17" s="19">
        <v>2000000</v>
      </c>
      <c r="F17" s="20">
        <v>2000000</v>
      </c>
      <c r="G17" s="24">
        <v>222366156</v>
      </c>
      <c r="H17" s="24">
        <v>41870</v>
      </c>
      <c r="I17" s="24">
        <v>2538080</v>
      </c>
      <c r="J17" s="20">
        <v>224946106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224946106</v>
      </c>
      <c r="X17" s="20">
        <v>500001</v>
      </c>
      <c r="Y17" s="24">
        <v>224446105</v>
      </c>
      <c r="Z17" s="25">
        <v>44889.13122173756</v>
      </c>
      <c r="AA17" s="26">
        <v>2000000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222408026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222366156</v>
      </c>
      <c r="H25" s="36">
        <f t="shared" si="1"/>
        <v>41870</v>
      </c>
      <c r="I25" s="36">
        <f t="shared" si="1"/>
        <v>2538080</v>
      </c>
      <c r="J25" s="36">
        <f t="shared" si="1"/>
        <v>224946106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224946106</v>
      </c>
      <c r="X25" s="36">
        <f t="shared" si="1"/>
        <v>500001</v>
      </c>
      <c r="Y25" s="36">
        <f t="shared" si="1"/>
        <v>224446105</v>
      </c>
      <c r="Z25" s="37">
        <f>+IF(X25&lt;&gt;0,+(Y25/X25)*100,0)</f>
        <v>44889.13122173756</v>
      </c>
      <c r="AA25" s="38">
        <f>SUM(AA15:AA24)</f>
        <v>2000000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943582879</v>
      </c>
      <c r="D26" s="29">
        <f>+D13+D25</f>
        <v>0</v>
      </c>
      <c r="E26" s="30">
        <f t="shared" si="2"/>
        <v>3394235605</v>
      </c>
      <c r="F26" s="31">
        <f t="shared" si="2"/>
        <v>3394235605</v>
      </c>
      <c r="G26" s="31">
        <f t="shared" si="2"/>
        <v>959265488</v>
      </c>
      <c r="H26" s="31">
        <f t="shared" si="2"/>
        <v>129738788</v>
      </c>
      <c r="I26" s="31">
        <f t="shared" si="2"/>
        <v>45259341</v>
      </c>
      <c r="J26" s="31">
        <f t="shared" si="2"/>
        <v>1134263617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1134263617</v>
      </c>
      <c r="X26" s="31">
        <f t="shared" si="2"/>
        <v>848558910</v>
      </c>
      <c r="Y26" s="31">
        <f t="shared" si="2"/>
        <v>285704707</v>
      </c>
      <c r="Z26" s="32">
        <f>+IF(X26&lt;&gt;0,+(Y26/X26)*100,0)</f>
        <v>33.669401574016824</v>
      </c>
      <c r="AA26" s="33">
        <f>+AA13+AA25</f>
        <v>3394235605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44795791</v>
      </c>
      <c r="D31" s="18"/>
      <c r="E31" s="19"/>
      <c r="F31" s="20"/>
      <c r="G31" s="20">
        <v>45495236</v>
      </c>
      <c r="H31" s="20">
        <v>241886</v>
      </c>
      <c r="I31" s="20">
        <v>129566</v>
      </c>
      <c r="J31" s="20">
        <v>45866688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45866688</v>
      </c>
      <c r="X31" s="20"/>
      <c r="Y31" s="20">
        <v>45866688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298824974</v>
      </c>
      <c r="D35" s="18"/>
      <c r="E35" s="19"/>
      <c r="F35" s="20"/>
      <c r="G35" s="20">
        <v>304711566</v>
      </c>
      <c r="H35" s="20">
        <v>4864376</v>
      </c>
      <c r="I35" s="20">
        <v>5286857</v>
      </c>
      <c r="J35" s="20">
        <v>314862799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314862799</v>
      </c>
      <c r="X35" s="20"/>
      <c r="Y35" s="20">
        <v>314862799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343620765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350206802</v>
      </c>
      <c r="H37" s="31">
        <f t="shared" si="3"/>
        <v>5106262</v>
      </c>
      <c r="I37" s="31">
        <f t="shared" si="3"/>
        <v>5416423</v>
      </c>
      <c r="J37" s="31">
        <f t="shared" si="3"/>
        <v>360729487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360729487</v>
      </c>
      <c r="X37" s="31">
        <f t="shared" si="3"/>
        <v>0</v>
      </c>
      <c r="Y37" s="31">
        <f t="shared" si="3"/>
        <v>360729487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343620765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350206802</v>
      </c>
      <c r="H44" s="31">
        <f t="shared" si="5"/>
        <v>5106262</v>
      </c>
      <c r="I44" s="31">
        <f t="shared" si="5"/>
        <v>5416423</v>
      </c>
      <c r="J44" s="31">
        <f t="shared" si="5"/>
        <v>360729487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360729487</v>
      </c>
      <c r="X44" s="31">
        <f t="shared" si="5"/>
        <v>0</v>
      </c>
      <c r="Y44" s="31">
        <f t="shared" si="5"/>
        <v>360729487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599962114</v>
      </c>
      <c r="D45" s="42">
        <f t="shared" si="6"/>
        <v>0</v>
      </c>
      <c r="E45" s="43">
        <f t="shared" si="6"/>
        <v>3394235605</v>
      </c>
      <c r="F45" s="44">
        <f t="shared" si="6"/>
        <v>3394235605</v>
      </c>
      <c r="G45" s="44">
        <f t="shared" si="6"/>
        <v>609058686</v>
      </c>
      <c r="H45" s="44">
        <f t="shared" si="6"/>
        <v>124632526</v>
      </c>
      <c r="I45" s="44">
        <f t="shared" si="6"/>
        <v>39842918</v>
      </c>
      <c r="J45" s="44">
        <f t="shared" si="6"/>
        <v>773534130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773534130</v>
      </c>
      <c r="X45" s="44">
        <f t="shared" si="6"/>
        <v>848558910</v>
      </c>
      <c r="Y45" s="44">
        <f t="shared" si="6"/>
        <v>-75024780</v>
      </c>
      <c r="Z45" s="45">
        <f>+IF(X45&lt;&gt;0,+(Y45/X45)*100,0)</f>
        <v>-8.841434473889386</v>
      </c>
      <c r="AA45" s="46">
        <f>+AA26-AA44</f>
        <v>3394235605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-2553985866</v>
      </c>
      <c r="D47" s="18"/>
      <c r="E47" s="19"/>
      <c r="F47" s="20"/>
      <c r="G47" s="20">
        <v>-2385385318</v>
      </c>
      <c r="H47" s="20">
        <v>-314474185</v>
      </c>
      <c r="I47" s="20">
        <v>34834009</v>
      </c>
      <c r="J47" s="20">
        <v>-2665025494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-2665025494</v>
      </c>
      <c r="X47" s="20"/>
      <c r="Y47" s="20">
        <v>-2665025494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-2553985866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-2385385318</v>
      </c>
      <c r="H50" s="52">
        <f t="shared" si="7"/>
        <v>-314474185</v>
      </c>
      <c r="I50" s="52">
        <f t="shared" si="7"/>
        <v>34834009</v>
      </c>
      <c r="J50" s="52">
        <f t="shared" si="7"/>
        <v>-2665025494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-2665025494</v>
      </c>
      <c r="X50" s="52">
        <f t="shared" si="7"/>
        <v>0</v>
      </c>
      <c r="Y50" s="52">
        <f t="shared" si="7"/>
        <v>-2665025494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110675224</v>
      </c>
      <c r="F7" s="20">
        <v>110675224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110675224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40646</v>
      </c>
      <c r="F10" s="20">
        <v>40646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40646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110715870</v>
      </c>
      <c r="F13" s="31">
        <f t="shared" si="0"/>
        <v>110715870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110715870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224036690</v>
      </c>
      <c r="F17" s="20">
        <v>224036690</v>
      </c>
      <c r="G17" s="24">
        <v>3415543</v>
      </c>
      <c r="H17" s="24"/>
      <c r="I17" s="24">
        <v>4473231</v>
      </c>
      <c r="J17" s="20">
        <v>7888774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7888774</v>
      </c>
      <c r="X17" s="20">
        <v>6043394</v>
      </c>
      <c r="Y17" s="24">
        <v>1845380</v>
      </c>
      <c r="Z17" s="25">
        <v>30.535490487629964</v>
      </c>
      <c r="AA17" s="26">
        <v>224036690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224036690</v>
      </c>
      <c r="F25" s="36">
        <f t="shared" si="1"/>
        <v>224036690</v>
      </c>
      <c r="G25" s="36">
        <f t="shared" si="1"/>
        <v>3415543</v>
      </c>
      <c r="H25" s="36">
        <f t="shared" si="1"/>
        <v>0</v>
      </c>
      <c r="I25" s="36">
        <f t="shared" si="1"/>
        <v>4473231</v>
      </c>
      <c r="J25" s="36">
        <f t="shared" si="1"/>
        <v>7888774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7888774</v>
      </c>
      <c r="X25" s="36">
        <f t="shared" si="1"/>
        <v>6043394</v>
      </c>
      <c r="Y25" s="36">
        <f t="shared" si="1"/>
        <v>1845380</v>
      </c>
      <c r="Z25" s="37">
        <f>+IF(X25&lt;&gt;0,+(Y25/X25)*100,0)</f>
        <v>30.535490487629964</v>
      </c>
      <c r="AA25" s="38">
        <f>SUM(AA15:AA24)</f>
        <v>224036690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334752560</v>
      </c>
      <c r="F26" s="31">
        <f t="shared" si="2"/>
        <v>334752560</v>
      </c>
      <c r="G26" s="31">
        <f t="shared" si="2"/>
        <v>3415543</v>
      </c>
      <c r="H26" s="31">
        <f t="shared" si="2"/>
        <v>0</v>
      </c>
      <c r="I26" s="31">
        <f t="shared" si="2"/>
        <v>4473231</v>
      </c>
      <c r="J26" s="31">
        <f t="shared" si="2"/>
        <v>7888774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7888774</v>
      </c>
      <c r="X26" s="31">
        <f t="shared" si="2"/>
        <v>6043394</v>
      </c>
      <c r="Y26" s="31">
        <f t="shared" si="2"/>
        <v>1845380</v>
      </c>
      <c r="Z26" s="32">
        <f>+IF(X26&lt;&gt;0,+(Y26/X26)*100,0)</f>
        <v>30.535490487629964</v>
      </c>
      <c r="AA26" s="33">
        <f>+AA13+AA25</f>
        <v>334752560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7534</v>
      </c>
      <c r="H31" s="20">
        <v>17512</v>
      </c>
      <c r="I31" s="20">
        <v>6490</v>
      </c>
      <c r="J31" s="20">
        <v>31536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31536</v>
      </c>
      <c r="X31" s="20"/>
      <c r="Y31" s="20">
        <v>31536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390592116</v>
      </c>
      <c r="F32" s="20">
        <v>390592116</v>
      </c>
      <c r="G32" s="20">
        <v>-7796600</v>
      </c>
      <c r="H32" s="20"/>
      <c r="I32" s="20">
        <v>18114573</v>
      </c>
      <c r="J32" s="20">
        <v>10317973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10317973</v>
      </c>
      <c r="X32" s="20"/>
      <c r="Y32" s="20">
        <v>10317973</v>
      </c>
      <c r="Z32" s="21"/>
      <c r="AA32" s="22">
        <v>390592116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390592116</v>
      </c>
      <c r="F37" s="31">
        <f t="shared" si="3"/>
        <v>390592116</v>
      </c>
      <c r="G37" s="31">
        <f t="shared" si="3"/>
        <v>-7789066</v>
      </c>
      <c r="H37" s="31">
        <f t="shared" si="3"/>
        <v>17512</v>
      </c>
      <c r="I37" s="31">
        <f t="shared" si="3"/>
        <v>18121063</v>
      </c>
      <c r="J37" s="31">
        <f t="shared" si="3"/>
        <v>10349509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10349509</v>
      </c>
      <c r="X37" s="31">
        <f t="shared" si="3"/>
        <v>0</v>
      </c>
      <c r="Y37" s="31">
        <f t="shared" si="3"/>
        <v>10349509</v>
      </c>
      <c r="Z37" s="32">
        <f>+IF(X37&lt;&gt;0,+(Y37/X37)*100,0)</f>
        <v>0</v>
      </c>
      <c r="AA37" s="33">
        <f>SUM(AA29:AA36)</f>
        <v>390592116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390592116</v>
      </c>
      <c r="F44" s="31">
        <f t="shared" si="5"/>
        <v>390592116</v>
      </c>
      <c r="G44" s="31">
        <f t="shared" si="5"/>
        <v>-7789066</v>
      </c>
      <c r="H44" s="31">
        <f t="shared" si="5"/>
        <v>17512</v>
      </c>
      <c r="I44" s="31">
        <f t="shared" si="5"/>
        <v>18121063</v>
      </c>
      <c r="J44" s="31">
        <f t="shared" si="5"/>
        <v>10349509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10349509</v>
      </c>
      <c r="X44" s="31">
        <f t="shared" si="5"/>
        <v>0</v>
      </c>
      <c r="Y44" s="31">
        <f t="shared" si="5"/>
        <v>10349509</v>
      </c>
      <c r="Z44" s="32">
        <f>+IF(X44&lt;&gt;0,+(Y44/X44)*100,0)</f>
        <v>0</v>
      </c>
      <c r="AA44" s="33">
        <f>+AA37+AA43</f>
        <v>390592116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-55839556</v>
      </c>
      <c r="F45" s="44">
        <f t="shared" si="6"/>
        <v>-55839556</v>
      </c>
      <c r="G45" s="44">
        <f t="shared" si="6"/>
        <v>11204609</v>
      </c>
      <c r="H45" s="44">
        <f t="shared" si="6"/>
        <v>-17512</v>
      </c>
      <c r="I45" s="44">
        <f t="shared" si="6"/>
        <v>-13647832</v>
      </c>
      <c r="J45" s="44">
        <f t="shared" si="6"/>
        <v>-2460735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-2460735</v>
      </c>
      <c r="X45" s="44">
        <f t="shared" si="6"/>
        <v>6043394</v>
      </c>
      <c r="Y45" s="44">
        <f t="shared" si="6"/>
        <v>-8504129</v>
      </c>
      <c r="Z45" s="45">
        <f>+IF(X45&lt;&gt;0,+(Y45/X45)*100,0)</f>
        <v>-140.71776554697576</v>
      </c>
      <c r="AA45" s="46">
        <f>+AA26-AA44</f>
        <v>-55839556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55913671</v>
      </c>
      <c r="D6" s="18"/>
      <c r="E6" s="19">
        <v>132215903</v>
      </c>
      <c r="F6" s="20">
        <v>132215903</v>
      </c>
      <c r="G6" s="20">
        <v>34877531</v>
      </c>
      <c r="H6" s="20">
        <v>37709785</v>
      </c>
      <c r="I6" s="20">
        <v>-2538942</v>
      </c>
      <c r="J6" s="20">
        <v>70048374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70048374</v>
      </c>
      <c r="X6" s="20">
        <v>95103871</v>
      </c>
      <c r="Y6" s="20">
        <v>-25055497</v>
      </c>
      <c r="Z6" s="21">
        <v>-26.345401860666641</v>
      </c>
      <c r="AA6" s="22">
        <v>132215903</v>
      </c>
    </row>
    <row r="7" spans="1:27" ht="13.5" x14ac:dyDescent="0.25">
      <c r="A7" s="23" t="s">
        <v>35</v>
      </c>
      <c r="B7" s="17" t="s">
        <v>32</v>
      </c>
      <c r="C7" s="18">
        <v>-4424844</v>
      </c>
      <c r="D7" s="18"/>
      <c r="E7" s="19">
        <v>135269174</v>
      </c>
      <c r="F7" s="20">
        <v>135269174</v>
      </c>
      <c r="G7" s="20">
        <v>771469</v>
      </c>
      <c r="H7" s="20">
        <v>4600100</v>
      </c>
      <c r="I7" s="20">
        <v>1182490</v>
      </c>
      <c r="J7" s="20">
        <v>6554059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6554059</v>
      </c>
      <c r="X7" s="20">
        <v>135269174</v>
      </c>
      <c r="Y7" s="20">
        <v>-128715115</v>
      </c>
      <c r="Z7" s="21">
        <v>-95.154802231586032</v>
      </c>
      <c r="AA7" s="22">
        <v>135269174</v>
      </c>
    </row>
    <row r="8" spans="1:27" ht="13.5" x14ac:dyDescent="0.25">
      <c r="A8" s="23" t="s">
        <v>36</v>
      </c>
      <c r="B8" s="17" t="s">
        <v>32</v>
      </c>
      <c r="C8" s="18">
        <v>1068959</v>
      </c>
      <c r="D8" s="18"/>
      <c r="E8" s="19"/>
      <c r="F8" s="20"/>
      <c r="G8" s="20">
        <v>1068959</v>
      </c>
      <c r="H8" s="20"/>
      <c r="I8" s="20"/>
      <c r="J8" s="20">
        <v>1068959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1068959</v>
      </c>
      <c r="X8" s="20"/>
      <c r="Y8" s="20">
        <v>1068959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-41886984</v>
      </c>
      <c r="D10" s="18"/>
      <c r="E10" s="19">
        <v>-25390356</v>
      </c>
      <c r="F10" s="20">
        <v>-25390356</v>
      </c>
      <c r="G10" s="20">
        <v>-41911840</v>
      </c>
      <c r="H10" s="20">
        <v>-62656</v>
      </c>
      <c r="I10" s="20">
        <v>-14259</v>
      </c>
      <c r="J10" s="20">
        <v>-41988755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-41988755</v>
      </c>
      <c r="X10" s="20">
        <v>-25390356</v>
      </c>
      <c r="Y10" s="20">
        <v>-16598399</v>
      </c>
      <c r="Z10" s="21">
        <v>65.372848651669159</v>
      </c>
      <c r="AA10" s="22">
        <v>-25390356</v>
      </c>
    </row>
    <row r="11" spans="1:27" ht="13.5" x14ac:dyDescent="0.25">
      <c r="A11" s="23" t="s">
        <v>39</v>
      </c>
      <c r="B11" s="17" t="s">
        <v>32</v>
      </c>
      <c r="C11" s="18">
        <v>95153079</v>
      </c>
      <c r="D11" s="18"/>
      <c r="E11" s="19">
        <v>46522484</v>
      </c>
      <c r="F11" s="20">
        <v>46522484</v>
      </c>
      <c r="G11" s="24">
        <v>96956523</v>
      </c>
      <c r="H11" s="24">
        <v>1153806</v>
      </c>
      <c r="I11" s="24">
        <v>978394</v>
      </c>
      <c r="J11" s="20">
        <v>99088723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99088723</v>
      </c>
      <c r="X11" s="20">
        <v>46522484</v>
      </c>
      <c r="Y11" s="24">
        <v>52566239</v>
      </c>
      <c r="Z11" s="25">
        <v>112.99104106306963</v>
      </c>
      <c r="AA11" s="26">
        <v>46522484</v>
      </c>
    </row>
    <row r="12" spans="1:27" ht="13.5" x14ac:dyDescent="0.25">
      <c r="A12" s="23" t="s">
        <v>40</v>
      </c>
      <c r="B12" s="17" t="s">
        <v>32</v>
      </c>
      <c r="C12" s="18">
        <v>-341284</v>
      </c>
      <c r="D12" s="18"/>
      <c r="E12" s="19">
        <v>-264266</v>
      </c>
      <c r="F12" s="20">
        <v>-264266</v>
      </c>
      <c r="G12" s="20">
        <v>-341284</v>
      </c>
      <c r="H12" s="20"/>
      <c r="I12" s="20"/>
      <c r="J12" s="20">
        <v>-341284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-341284</v>
      </c>
      <c r="X12" s="20">
        <v>-264266</v>
      </c>
      <c r="Y12" s="20">
        <v>-77018</v>
      </c>
      <c r="Z12" s="21">
        <v>29.144119939757669</v>
      </c>
      <c r="AA12" s="22">
        <v>-264266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105482597</v>
      </c>
      <c r="D13" s="29">
        <f>SUM(D6:D12)</f>
        <v>0</v>
      </c>
      <c r="E13" s="30">
        <f t="shared" si="0"/>
        <v>288352939</v>
      </c>
      <c r="F13" s="31">
        <f t="shared" si="0"/>
        <v>288352939</v>
      </c>
      <c r="G13" s="31">
        <f t="shared" si="0"/>
        <v>91421358</v>
      </c>
      <c r="H13" s="31">
        <f t="shared" si="0"/>
        <v>43401035</v>
      </c>
      <c r="I13" s="31">
        <f t="shared" si="0"/>
        <v>-392317</v>
      </c>
      <c r="J13" s="31">
        <f t="shared" si="0"/>
        <v>134430076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134430076</v>
      </c>
      <c r="X13" s="31">
        <f t="shared" si="0"/>
        <v>251240907</v>
      </c>
      <c r="Y13" s="31">
        <f t="shared" si="0"/>
        <v>-116810831</v>
      </c>
      <c r="Z13" s="32">
        <f>+IF(X13&lt;&gt;0,+(Y13/X13)*100,0)</f>
        <v>-46.493555685181477</v>
      </c>
      <c r="AA13" s="33">
        <f>SUM(AA6:AA12)</f>
        <v>288352939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>
        <v>-2057300</v>
      </c>
      <c r="H16" s="20"/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1407672020</v>
      </c>
      <c r="D17" s="18"/>
      <c r="E17" s="19">
        <v>1354802196</v>
      </c>
      <c r="F17" s="20">
        <v>1354802196</v>
      </c>
      <c r="G17" s="24">
        <v>1434934967</v>
      </c>
      <c r="H17" s="24">
        <v>-14871566</v>
      </c>
      <c r="I17" s="24">
        <v>2624343</v>
      </c>
      <c r="J17" s="20">
        <v>1422687744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1422687744</v>
      </c>
      <c r="X17" s="20">
        <v>1311338928</v>
      </c>
      <c r="Y17" s="24">
        <v>111348816</v>
      </c>
      <c r="Z17" s="25">
        <v>8.491230880320515</v>
      </c>
      <c r="AA17" s="26">
        <v>1354802196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1405614720</v>
      </c>
      <c r="D25" s="29">
        <f t="shared" ref="D25:Y25" si="1">SUM(D15:D24)</f>
        <v>0</v>
      </c>
      <c r="E25" s="35">
        <f t="shared" si="1"/>
        <v>1354802196</v>
      </c>
      <c r="F25" s="36">
        <f t="shared" si="1"/>
        <v>1354802196</v>
      </c>
      <c r="G25" s="36">
        <f t="shared" si="1"/>
        <v>1432877667</v>
      </c>
      <c r="H25" s="36">
        <f t="shared" si="1"/>
        <v>-14871566</v>
      </c>
      <c r="I25" s="36">
        <f t="shared" si="1"/>
        <v>2624343</v>
      </c>
      <c r="J25" s="36">
        <f t="shared" si="1"/>
        <v>1420630444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1420630444</v>
      </c>
      <c r="X25" s="36">
        <f t="shared" si="1"/>
        <v>1311338928</v>
      </c>
      <c r="Y25" s="36">
        <f t="shared" si="1"/>
        <v>109291516</v>
      </c>
      <c r="Z25" s="37">
        <f>+IF(X25&lt;&gt;0,+(Y25/X25)*100,0)</f>
        <v>8.3343454286594625</v>
      </c>
      <c r="AA25" s="38">
        <f>SUM(AA15:AA24)</f>
        <v>1354802196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1511097317</v>
      </c>
      <c r="D26" s="29">
        <f>+D13+D25</f>
        <v>0</v>
      </c>
      <c r="E26" s="30">
        <f t="shared" si="2"/>
        <v>1643155135</v>
      </c>
      <c r="F26" s="31">
        <f t="shared" si="2"/>
        <v>1643155135</v>
      </c>
      <c r="G26" s="31">
        <f t="shared" si="2"/>
        <v>1524299025</v>
      </c>
      <c r="H26" s="31">
        <f t="shared" si="2"/>
        <v>28529469</v>
      </c>
      <c r="I26" s="31">
        <f t="shared" si="2"/>
        <v>2232026</v>
      </c>
      <c r="J26" s="31">
        <f t="shared" si="2"/>
        <v>1555060520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1555060520</v>
      </c>
      <c r="X26" s="31">
        <f t="shared" si="2"/>
        <v>1562579835</v>
      </c>
      <c r="Y26" s="31">
        <f t="shared" si="2"/>
        <v>-7519315</v>
      </c>
      <c r="Z26" s="32">
        <f>+IF(X26&lt;&gt;0,+(Y26/X26)*100,0)</f>
        <v>-0.48121157278341553</v>
      </c>
      <c r="AA26" s="33">
        <f>+AA13+AA25</f>
        <v>1643155135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195187</v>
      </c>
      <c r="D31" s="18"/>
      <c r="E31" s="19">
        <v>183995</v>
      </c>
      <c r="F31" s="20">
        <v>183995</v>
      </c>
      <c r="G31" s="20">
        <v>196884</v>
      </c>
      <c r="H31" s="20">
        <v>-412</v>
      </c>
      <c r="I31" s="20">
        <v>1855</v>
      </c>
      <c r="J31" s="20">
        <v>198327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198327</v>
      </c>
      <c r="X31" s="20">
        <v>183995</v>
      </c>
      <c r="Y31" s="20">
        <v>14332</v>
      </c>
      <c r="Z31" s="21">
        <v>7.7893421016875468</v>
      </c>
      <c r="AA31" s="22">
        <v>183995</v>
      </c>
    </row>
    <row r="32" spans="1:27" ht="13.5" x14ac:dyDescent="0.25">
      <c r="A32" s="23" t="s">
        <v>59</v>
      </c>
      <c r="B32" s="17" t="s">
        <v>32</v>
      </c>
      <c r="C32" s="18">
        <v>-7440757</v>
      </c>
      <c r="D32" s="18"/>
      <c r="E32" s="19">
        <v>561642</v>
      </c>
      <c r="F32" s="20">
        <v>561642</v>
      </c>
      <c r="G32" s="20">
        <v>-16503084</v>
      </c>
      <c r="H32" s="20">
        <v>307338</v>
      </c>
      <c r="I32" s="20">
        <v>-129931</v>
      </c>
      <c r="J32" s="20">
        <v>-16325677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-16325677</v>
      </c>
      <c r="X32" s="20">
        <v>561642</v>
      </c>
      <c r="Y32" s="20">
        <v>-16887319</v>
      </c>
      <c r="Z32" s="21">
        <v>-3006.7763806837806</v>
      </c>
      <c r="AA32" s="22">
        <v>561642</v>
      </c>
    </row>
    <row r="33" spans="1:27" ht="13.5" x14ac:dyDescent="0.25">
      <c r="A33" s="23" t="s">
        <v>60</v>
      </c>
      <c r="B33" s="17" t="s">
        <v>32</v>
      </c>
      <c r="C33" s="18">
        <v>7538447</v>
      </c>
      <c r="D33" s="18"/>
      <c r="E33" s="19">
        <v>14602878</v>
      </c>
      <c r="F33" s="20">
        <v>14602878</v>
      </c>
      <c r="G33" s="20">
        <v>7538448</v>
      </c>
      <c r="H33" s="20">
        <v>-2431999</v>
      </c>
      <c r="I33" s="20">
        <v>4274281</v>
      </c>
      <c r="J33" s="20">
        <v>9380730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9380730</v>
      </c>
      <c r="X33" s="20">
        <v>14602878</v>
      </c>
      <c r="Y33" s="20">
        <v>-5222148</v>
      </c>
      <c r="Z33" s="21">
        <v>-35.761087643134452</v>
      </c>
      <c r="AA33" s="22">
        <v>14602878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42936343</v>
      </c>
      <c r="D35" s="18"/>
      <c r="E35" s="19">
        <v>29648893</v>
      </c>
      <c r="F35" s="20">
        <v>29648893</v>
      </c>
      <c r="G35" s="20">
        <v>43683590</v>
      </c>
      <c r="H35" s="20">
        <v>519372</v>
      </c>
      <c r="I35" s="20">
        <v>846779</v>
      </c>
      <c r="J35" s="20">
        <v>45049741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45049741</v>
      </c>
      <c r="X35" s="20">
        <v>29648893</v>
      </c>
      <c r="Y35" s="20">
        <v>15400848</v>
      </c>
      <c r="Z35" s="21">
        <v>51.944091133520566</v>
      </c>
      <c r="AA35" s="22">
        <v>29648893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43229220</v>
      </c>
      <c r="D37" s="29">
        <f t="shared" ref="D37:Y37" si="3">SUM(D29:D36)</f>
        <v>0</v>
      </c>
      <c r="E37" s="30">
        <f t="shared" si="3"/>
        <v>44997408</v>
      </c>
      <c r="F37" s="31">
        <f t="shared" si="3"/>
        <v>44997408</v>
      </c>
      <c r="G37" s="31">
        <f t="shared" si="3"/>
        <v>34915838</v>
      </c>
      <c r="H37" s="31">
        <f t="shared" si="3"/>
        <v>-1605701</v>
      </c>
      <c r="I37" s="31">
        <f t="shared" si="3"/>
        <v>4992984</v>
      </c>
      <c r="J37" s="31">
        <f t="shared" si="3"/>
        <v>38303121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38303121</v>
      </c>
      <c r="X37" s="31">
        <f t="shared" si="3"/>
        <v>44997408</v>
      </c>
      <c r="Y37" s="31">
        <f t="shared" si="3"/>
        <v>-6694287</v>
      </c>
      <c r="Z37" s="32">
        <f>+IF(X37&lt;&gt;0,+(Y37/X37)*100,0)</f>
        <v>-14.877050251427814</v>
      </c>
      <c r="AA37" s="33">
        <f>SUM(AA29:AA36)</f>
        <v>44997408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43229220</v>
      </c>
      <c r="D44" s="29">
        <f>+D37+D43</f>
        <v>0</v>
      </c>
      <c r="E44" s="30">
        <f t="shared" si="5"/>
        <v>44997408</v>
      </c>
      <c r="F44" s="31">
        <f t="shared" si="5"/>
        <v>44997408</v>
      </c>
      <c r="G44" s="31">
        <f t="shared" si="5"/>
        <v>34915838</v>
      </c>
      <c r="H44" s="31">
        <f t="shared" si="5"/>
        <v>-1605701</v>
      </c>
      <c r="I44" s="31">
        <f t="shared" si="5"/>
        <v>4992984</v>
      </c>
      <c r="J44" s="31">
        <f t="shared" si="5"/>
        <v>38303121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38303121</v>
      </c>
      <c r="X44" s="31">
        <f t="shared" si="5"/>
        <v>44997408</v>
      </c>
      <c r="Y44" s="31">
        <f t="shared" si="5"/>
        <v>-6694287</v>
      </c>
      <c r="Z44" s="32">
        <f>+IF(X44&lt;&gt;0,+(Y44/X44)*100,0)</f>
        <v>-14.877050251427814</v>
      </c>
      <c r="AA44" s="33">
        <f>+AA37+AA43</f>
        <v>44997408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1467868097</v>
      </c>
      <c r="D45" s="42">
        <f t="shared" si="6"/>
        <v>0</v>
      </c>
      <c r="E45" s="43">
        <f t="shared" si="6"/>
        <v>1598157727</v>
      </c>
      <c r="F45" s="44">
        <f t="shared" si="6"/>
        <v>1598157727</v>
      </c>
      <c r="G45" s="44">
        <f t="shared" si="6"/>
        <v>1489383187</v>
      </c>
      <c r="H45" s="44">
        <f t="shared" si="6"/>
        <v>30135170</v>
      </c>
      <c r="I45" s="44">
        <f t="shared" si="6"/>
        <v>-2760958</v>
      </c>
      <c r="J45" s="44">
        <f t="shared" si="6"/>
        <v>1516757399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1516757399</v>
      </c>
      <c r="X45" s="44">
        <f t="shared" si="6"/>
        <v>1517582427</v>
      </c>
      <c r="Y45" s="44">
        <f t="shared" si="6"/>
        <v>-825028</v>
      </c>
      <c r="Z45" s="45">
        <f>+IF(X45&lt;&gt;0,+(Y45/X45)*100,0)</f>
        <v>-5.4364625296231109E-2</v>
      </c>
      <c r="AA45" s="46">
        <f>+AA26-AA44</f>
        <v>1598157727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129397019</v>
      </c>
      <c r="D47" s="18"/>
      <c r="E47" s="19">
        <v>116658917</v>
      </c>
      <c r="F47" s="20">
        <v>116658917</v>
      </c>
      <c r="G47" s="20">
        <v>132438557</v>
      </c>
      <c r="H47" s="20">
        <v>46953840</v>
      </c>
      <c r="I47" s="20">
        <v>21296630</v>
      </c>
      <c r="J47" s="20">
        <v>200689027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200689027</v>
      </c>
      <c r="X47" s="20">
        <v>36083617</v>
      </c>
      <c r="Y47" s="20">
        <v>164605410</v>
      </c>
      <c r="Z47" s="47">
        <v>456.17768861696987</v>
      </c>
      <c r="AA47" s="22">
        <v>116658917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129397019</v>
      </c>
      <c r="D50" s="50">
        <f t="shared" ref="D50:Y50" si="7">SUM(D47:D49)</f>
        <v>0</v>
      </c>
      <c r="E50" s="51">
        <f t="shared" si="7"/>
        <v>116658917</v>
      </c>
      <c r="F50" s="52">
        <f t="shared" si="7"/>
        <v>116658917</v>
      </c>
      <c r="G50" s="52">
        <f t="shared" si="7"/>
        <v>132438557</v>
      </c>
      <c r="H50" s="52">
        <f t="shared" si="7"/>
        <v>46953840</v>
      </c>
      <c r="I50" s="52">
        <f t="shared" si="7"/>
        <v>21296630</v>
      </c>
      <c r="J50" s="52">
        <f t="shared" si="7"/>
        <v>200689027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200689027</v>
      </c>
      <c r="X50" s="52">
        <f t="shared" si="7"/>
        <v>36083617</v>
      </c>
      <c r="Y50" s="52">
        <f t="shared" si="7"/>
        <v>164605410</v>
      </c>
      <c r="Z50" s="53">
        <f>+IF(X50&lt;&gt;0,+(Y50/X50)*100,0)</f>
        <v>456.17768861696987</v>
      </c>
      <c r="AA50" s="54">
        <f>SUM(AA47:AA49)</f>
        <v>116658917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27599695</v>
      </c>
      <c r="D7" s="18"/>
      <c r="E7" s="19">
        <v>64335055</v>
      </c>
      <c r="F7" s="20">
        <v>64335055</v>
      </c>
      <c r="G7" s="20">
        <v>129312584</v>
      </c>
      <c r="H7" s="20">
        <v>-87668642</v>
      </c>
      <c r="I7" s="20">
        <v>-67496301</v>
      </c>
      <c r="J7" s="20">
        <v>-25852359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-25852359</v>
      </c>
      <c r="X7" s="20">
        <v>16083777</v>
      </c>
      <c r="Y7" s="20">
        <v>-41936136</v>
      </c>
      <c r="Z7" s="21">
        <v>-260.73562198729815</v>
      </c>
      <c r="AA7" s="22">
        <v>64335055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14776759</v>
      </c>
      <c r="D10" s="18"/>
      <c r="E10" s="19">
        <v>11347116</v>
      </c>
      <c r="F10" s="20">
        <v>11347116</v>
      </c>
      <c r="G10" s="20">
        <v>12093296</v>
      </c>
      <c r="H10" s="20">
        <v>-569594</v>
      </c>
      <c r="I10" s="20">
        <v>-3353798</v>
      </c>
      <c r="J10" s="20">
        <v>8169904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8169904</v>
      </c>
      <c r="X10" s="20">
        <v>2836779</v>
      </c>
      <c r="Y10" s="20">
        <v>5333125</v>
      </c>
      <c r="Z10" s="21">
        <v>187.99931189563938</v>
      </c>
      <c r="AA10" s="22">
        <v>11347116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42376454</v>
      </c>
      <c r="D13" s="29">
        <f>SUM(D6:D12)</f>
        <v>0</v>
      </c>
      <c r="E13" s="30">
        <f t="shared" si="0"/>
        <v>75682171</v>
      </c>
      <c r="F13" s="31">
        <f t="shared" si="0"/>
        <v>75682171</v>
      </c>
      <c r="G13" s="31">
        <f t="shared" si="0"/>
        <v>141405880</v>
      </c>
      <c r="H13" s="31">
        <f t="shared" si="0"/>
        <v>-88238236</v>
      </c>
      <c r="I13" s="31">
        <f t="shared" si="0"/>
        <v>-70850099</v>
      </c>
      <c r="J13" s="31">
        <f t="shared" si="0"/>
        <v>-17682455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-17682455</v>
      </c>
      <c r="X13" s="31">
        <f t="shared" si="0"/>
        <v>18920556</v>
      </c>
      <c r="Y13" s="31">
        <f t="shared" si="0"/>
        <v>-36603011</v>
      </c>
      <c r="Z13" s="32">
        <f>+IF(X13&lt;&gt;0,+(Y13/X13)*100,0)</f>
        <v>-193.45631809128653</v>
      </c>
      <c r="AA13" s="33">
        <f>SUM(AA6:AA12)</f>
        <v>75682171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526178666</v>
      </c>
      <c r="D17" s="18"/>
      <c r="E17" s="19">
        <v>504873108</v>
      </c>
      <c r="F17" s="20">
        <v>504873108</v>
      </c>
      <c r="G17" s="24">
        <v>444078535</v>
      </c>
      <c r="H17" s="24">
        <v>93338090</v>
      </c>
      <c r="I17" s="24">
        <v>16985512</v>
      </c>
      <c r="J17" s="20">
        <v>554402137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554402137</v>
      </c>
      <c r="X17" s="20">
        <v>126218361</v>
      </c>
      <c r="Y17" s="24">
        <v>428183776</v>
      </c>
      <c r="Z17" s="25">
        <v>339.24048181864759</v>
      </c>
      <c r="AA17" s="26">
        <v>504873108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526178666</v>
      </c>
      <c r="D25" s="29">
        <f t="shared" ref="D25:Y25" si="1">SUM(D15:D24)</f>
        <v>0</v>
      </c>
      <c r="E25" s="35">
        <f t="shared" si="1"/>
        <v>504873108</v>
      </c>
      <c r="F25" s="36">
        <f t="shared" si="1"/>
        <v>504873108</v>
      </c>
      <c r="G25" s="36">
        <f t="shared" si="1"/>
        <v>444078535</v>
      </c>
      <c r="H25" s="36">
        <f t="shared" si="1"/>
        <v>93338090</v>
      </c>
      <c r="I25" s="36">
        <f t="shared" si="1"/>
        <v>16985512</v>
      </c>
      <c r="J25" s="36">
        <f t="shared" si="1"/>
        <v>554402137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554402137</v>
      </c>
      <c r="X25" s="36">
        <f t="shared" si="1"/>
        <v>126218361</v>
      </c>
      <c r="Y25" s="36">
        <f t="shared" si="1"/>
        <v>428183776</v>
      </c>
      <c r="Z25" s="37">
        <f>+IF(X25&lt;&gt;0,+(Y25/X25)*100,0)</f>
        <v>339.24048181864759</v>
      </c>
      <c r="AA25" s="38">
        <f>SUM(AA15:AA24)</f>
        <v>504873108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568555120</v>
      </c>
      <c r="D26" s="29">
        <f>+D13+D25</f>
        <v>0</v>
      </c>
      <c r="E26" s="30">
        <f t="shared" si="2"/>
        <v>580555279</v>
      </c>
      <c r="F26" s="31">
        <f t="shared" si="2"/>
        <v>580555279</v>
      </c>
      <c r="G26" s="31">
        <f t="shared" si="2"/>
        <v>585484415</v>
      </c>
      <c r="H26" s="31">
        <f t="shared" si="2"/>
        <v>5099854</v>
      </c>
      <c r="I26" s="31">
        <f t="shared" si="2"/>
        <v>-53864587</v>
      </c>
      <c r="J26" s="31">
        <f t="shared" si="2"/>
        <v>536719682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536719682</v>
      </c>
      <c r="X26" s="31">
        <f t="shared" si="2"/>
        <v>145138917</v>
      </c>
      <c r="Y26" s="31">
        <f t="shared" si="2"/>
        <v>391580765</v>
      </c>
      <c r="Z26" s="32">
        <f>+IF(X26&lt;&gt;0,+(Y26/X26)*100,0)</f>
        <v>269.79722123736116</v>
      </c>
      <c r="AA26" s="33">
        <f>+AA13+AA25</f>
        <v>580555279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100000000</v>
      </c>
      <c r="F33" s="20">
        <v>100000000</v>
      </c>
      <c r="G33" s="20">
        <v>-6617975</v>
      </c>
      <c r="H33" s="20">
        <v>6617975</v>
      </c>
      <c r="I33" s="20">
        <v>2292844</v>
      </c>
      <c r="J33" s="20">
        <v>2292844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2292844</v>
      </c>
      <c r="X33" s="20">
        <v>24999996</v>
      </c>
      <c r="Y33" s="20">
        <v>-22707152</v>
      </c>
      <c r="Z33" s="21">
        <v>-90.828622532579601</v>
      </c>
      <c r="AA33" s="22">
        <v>100000000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33461620</v>
      </c>
      <c r="D35" s="18"/>
      <c r="E35" s="19">
        <v>23590849</v>
      </c>
      <c r="F35" s="20">
        <v>23590849</v>
      </c>
      <c r="G35" s="20">
        <v>33926945</v>
      </c>
      <c r="H35" s="20">
        <v>543947</v>
      </c>
      <c r="I35" s="20">
        <v>-4745935</v>
      </c>
      <c r="J35" s="20">
        <v>29724957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29724957</v>
      </c>
      <c r="X35" s="20">
        <v>5897709</v>
      </c>
      <c r="Y35" s="20">
        <v>23827248</v>
      </c>
      <c r="Z35" s="21">
        <v>404.00853958715157</v>
      </c>
      <c r="AA35" s="22">
        <v>23590849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33461620</v>
      </c>
      <c r="D37" s="29">
        <f t="shared" ref="D37:Y37" si="3">SUM(D29:D36)</f>
        <v>0</v>
      </c>
      <c r="E37" s="30">
        <f t="shared" si="3"/>
        <v>123590849</v>
      </c>
      <c r="F37" s="31">
        <f t="shared" si="3"/>
        <v>123590849</v>
      </c>
      <c r="G37" s="31">
        <f t="shared" si="3"/>
        <v>27308970</v>
      </c>
      <c r="H37" s="31">
        <f t="shared" si="3"/>
        <v>7161922</v>
      </c>
      <c r="I37" s="31">
        <f t="shared" si="3"/>
        <v>-2453091</v>
      </c>
      <c r="J37" s="31">
        <f t="shared" si="3"/>
        <v>32017801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32017801</v>
      </c>
      <c r="X37" s="31">
        <f t="shared" si="3"/>
        <v>30897705</v>
      </c>
      <c r="Y37" s="31">
        <f t="shared" si="3"/>
        <v>1120096</v>
      </c>
      <c r="Z37" s="32">
        <f>+IF(X37&lt;&gt;0,+(Y37/X37)*100,0)</f>
        <v>3.6251753973312906</v>
      </c>
      <c r="AA37" s="33">
        <f>SUM(AA29:AA36)</f>
        <v>123590849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33461620</v>
      </c>
      <c r="D44" s="29">
        <f>+D37+D43</f>
        <v>0</v>
      </c>
      <c r="E44" s="30">
        <f t="shared" si="5"/>
        <v>123590849</v>
      </c>
      <c r="F44" s="31">
        <f t="shared" si="5"/>
        <v>123590849</v>
      </c>
      <c r="G44" s="31">
        <f t="shared" si="5"/>
        <v>27308970</v>
      </c>
      <c r="H44" s="31">
        <f t="shared" si="5"/>
        <v>7161922</v>
      </c>
      <c r="I44" s="31">
        <f t="shared" si="5"/>
        <v>-2453091</v>
      </c>
      <c r="J44" s="31">
        <f t="shared" si="5"/>
        <v>32017801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32017801</v>
      </c>
      <c r="X44" s="31">
        <f t="shared" si="5"/>
        <v>30897705</v>
      </c>
      <c r="Y44" s="31">
        <f t="shared" si="5"/>
        <v>1120096</v>
      </c>
      <c r="Z44" s="32">
        <f>+IF(X44&lt;&gt;0,+(Y44/X44)*100,0)</f>
        <v>3.6251753973312906</v>
      </c>
      <c r="AA44" s="33">
        <f>+AA37+AA43</f>
        <v>123590849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535093500</v>
      </c>
      <c r="D45" s="42">
        <f t="shared" si="6"/>
        <v>0</v>
      </c>
      <c r="E45" s="43">
        <f t="shared" si="6"/>
        <v>456964430</v>
      </c>
      <c r="F45" s="44">
        <f t="shared" si="6"/>
        <v>456964430</v>
      </c>
      <c r="G45" s="44">
        <f t="shared" si="6"/>
        <v>558175445</v>
      </c>
      <c r="H45" s="44">
        <f t="shared" si="6"/>
        <v>-2062068</v>
      </c>
      <c r="I45" s="44">
        <f t="shared" si="6"/>
        <v>-51411496</v>
      </c>
      <c r="J45" s="44">
        <f t="shared" si="6"/>
        <v>504701881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504701881</v>
      </c>
      <c r="X45" s="44">
        <f t="shared" si="6"/>
        <v>114241212</v>
      </c>
      <c r="Y45" s="44">
        <f t="shared" si="6"/>
        <v>390460669</v>
      </c>
      <c r="Z45" s="45">
        <f>+IF(X45&lt;&gt;0,+(Y45/X45)*100,0)</f>
        <v>341.78617520269302</v>
      </c>
      <c r="AA45" s="46">
        <f>+AA26-AA44</f>
        <v>456964430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-22203377</v>
      </c>
      <c r="D47" s="18"/>
      <c r="E47" s="19">
        <v>-16882629</v>
      </c>
      <c r="F47" s="20">
        <v>-16882629</v>
      </c>
      <c r="G47" s="20">
        <v>17833348</v>
      </c>
      <c r="H47" s="20">
        <v>-91504915</v>
      </c>
      <c r="I47" s="20">
        <v>-63612010</v>
      </c>
      <c r="J47" s="20">
        <v>-137283577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-137283577</v>
      </c>
      <c r="X47" s="20">
        <v>-4220658</v>
      </c>
      <c r="Y47" s="20">
        <v>-133062919</v>
      </c>
      <c r="Z47" s="47">
        <v>3152.6581637270779</v>
      </c>
      <c r="AA47" s="22">
        <v>-16882629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-22203377</v>
      </c>
      <c r="D50" s="50">
        <f t="shared" ref="D50:Y50" si="7">SUM(D47:D49)</f>
        <v>0</v>
      </c>
      <c r="E50" s="51">
        <f t="shared" si="7"/>
        <v>-16882629</v>
      </c>
      <c r="F50" s="52">
        <f t="shared" si="7"/>
        <v>-16882629</v>
      </c>
      <c r="G50" s="52">
        <f t="shared" si="7"/>
        <v>17833348</v>
      </c>
      <c r="H50" s="52">
        <f t="shared" si="7"/>
        <v>-91504915</v>
      </c>
      <c r="I50" s="52">
        <f t="shared" si="7"/>
        <v>-63612010</v>
      </c>
      <c r="J50" s="52">
        <f t="shared" si="7"/>
        <v>-137283577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-137283577</v>
      </c>
      <c r="X50" s="52">
        <f t="shared" si="7"/>
        <v>-4220658</v>
      </c>
      <c r="Y50" s="52">
        <f t="shared" si="7"/>
        <v>-133062919</v>
      </c>
      <c r="Z50" s="53">
        <f>+IF(X50&lt;&gt;0,+(Y50/X50)*100,0)</f>
        <v>3152.6581637270779</v>
      </c>
      <c r="AA50" s="54">
        <f>SUM(AA47:AA49)</f>
        <v>-16882629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17054990</v>
      </c>
      <c r="D6" s="18"/>
      <c r="E6" s="19">
        <v>51374611</v>
      </c>
      <c r="F6" s="20">
        <v>51374611</v>
      </c>
      <c r="G6" s="20">
        <v>1800167</v>
      </c>
      <c r="H6" s="20">
        <v>-2147771</v>
      </c>
      <c r="I6" s="20">
        <v>1935389</v>
      </c>
      <c r="J6" s="20">
        <v>1587785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1587785</v>
      </c>
      <c r="X6" s="20">
        <v>27621050</v>
      </c>
      <c r="Y6" s="20">
        <v>-26033265</v>
      </c>
      <c r="Z6" s="21">
        <v>-94.251540039209232</v>
      </c>
      <c r="AA6" s="22">
        <v>51374611</v>
      </c>
    </row>
    <row r="7" spans="1:27" ht="13.5" x14ac:dyDescent="0.25">
      <c r="A7" s="23" t="s">
        <v>35</v>
      </c>
      <c r="B7" s="17" t="s">
        <v>32</v>
      </c>
      <c r="C7" s="18">
        <v>133733512</v>
      </c>
      <c r="D7" s="18"/>
      <c r="E7" s="19">
        <v>-49094745</v>
      </c>
      <c r="F7" s="20">
        <v>-49094745</v>
      </c>
      <c r="G7" s="20">
        <v>60463436</v>
      </c>
      <c r="H7" s="20">
        <v>79914709</v>
      </c>
      <c r="I7" s="20">
        <v>-24776409</v>
      </c>
      <c r="J7" s="20">
        <v>115601736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115601736</v>
      </c>
      <c r="X7" s="20">
        <v>-3348738</v>
      </c>
      <c r="Y7" s="20">
        <v>118950474</v>
      </c>
      <c r="Z7" s="21">
        <v>-3552.0985517529289</v>
      </c>
      <c r="AA7" s="22">
        <v>-49094745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447055</v>
      </c>
      <c r="D10" s="18"/>
      <c r="E10" s="19">
        <v>-3648081</v>
      </c>
      <c r="F10" s="20">
        <v>-3648081</v>
      </c>
      <c r="G10" s="20">
        <v>451919</v>
      </c>
      <c r="H10" s="20">
        <v>-4864</v>
      </c>
      <c r="I10" s="20"/>
      <c r="J10" s="20">
        <v>447055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447055</v>
      </c>
      <c r="X10" s="20">
        <v>-573082</v>
      </c>
      <c r="Y10" s="20">
        <v>1020137</v>
      </c>
      <c r="Z10" s="21">
        <v>-178.00890622982399</v>
      </c>
      <c r="AA10" s="22">
        <v>-3648081</v>
      </c>
    </row>
    <row r="11" spans="1:27" ht="13.5" x14ac:dyDescent="0.25">
      <c r="A11" s="23" t="s">
        <v>39</v>
      </c>
      <c r="B11" s="17" t="s">
        <v>32</v>
      </c>
      <c r="C11" s="18">
        <v>33439531</v>
      </c>
      <c r="D11" s="18"/>
      <c r="E11" s="19">
        <v>21131137</v>
      </c>
      <c r="F11" s="20">
        <v>21131137</v>
      </c>
      <c r="G11" s="24">
        <v>34774772</v>
      </c>
      <c r="H11" s="24">
        <v>1388485</v>
      </c>
      <c r="I11" s="24">
        <v>709685</v>
      </c>
      <c r="J11" s="20">
        <v>36872942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36872942</v>
      </c>
      <c r="X11" s="20">
        <v>21131137</v>
      </c>
      <c r="Y11" s="24">
        <v>15741805</v>
      </c>
      <c r="Z11" s="25">
        <v>74.495778433503119</v>
      </c>
      <c r="AA11" s="26">
        <v>21131137</v>
      </c>
    </row>
    <row r="12" spans="1:27" ht="13.5" x14ac:dyDescent="0.25">
      <c r="A12" s="23" t="s">
        <v>40</v>
      </c>
      <c r="B12" s="17" t="s">
        <v>32</v>
      </c>
      <c r="C12" s="18">
        <v>-425033</v>
      </c>
      <c r="D12" s="18"/>
      <c r="E12" s="19">
        <v>-425033</v>
      </c>
      <c r="F12" s="20">
        <v>-425033</v>
      </c>
      <c r="G12" s="20">
        <v>-425033</v>
      </c>
      <c r="H12" s="20"/>
      <c r="I12" s="20"/>
      <c r="J12" s="20">
        <v>-425033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-425033</v>
      </c>
      <c r="X12" s="20">
        <v>-425033</v>
      </c>
      <c r="Y12" s="20"/>
      <c r="Z12" s="21"/>
      <c r="AA12" s="22">
        <v>-425033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184250055</v>
      </c>
      <c r="D13" s="29">
        <f>SUM(D6:D12)</f>
        <v>0</v>
      </c>
      <c r="E13" s="30">
        <f t="shared" si="0"/>
        <v>19337889</v>
      </c>
      <c r="F13" s="31">
        <f t="shared" si="0"/>
        <v>19337889</v>
      </c>
      <c r="G13" s="31">
        <f t="shared" si="0"/>
        <v>97065261</v>
      </c>
      <c r="H13" s="31">
        <f t="shared" si="0"/>
        <v>79150559</v>
      </c>
      <c r="I13" s="31">
        <f t="shared" si="0"/>
        <v>-22131335</v>
      </c>
      <c r="J13" s="31">
        <f t="shared" si="0"/>
        <v>154084485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154084485</v>
      </c>
      <c r="X13" s="31">
        <f t="shared" si="0"/>
        <v>44405334</v>
      </c>
      <c r="Y13" s="31">
        <f t="shared" si="0"/>
        <v>109679151</v>
      </c>
      <c r="Z13" s="32">
        <f>+IF(X13&lt;&gt;0,+(Y13/X13)*100,0)</f>
        <v>246.99544203405833</v>
      </c>
      <c r="AA13" s="33">
        <f>SUM(AA6:AA12)</f>
        <v>19337889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174251966</v>
      </c>
      <c r="D17" s="18"/>
      <c r="E17" s="19">
        <v>168283138</v>
      </c>
      <c r="F17" s="20">
        <v>168283138</v>
      </c>
      <c r="G17" s="24">
        <v>150272541</v>
      </c>
      <c r="H17" s="24">
        <v>39853677</v>
      </c>
      <c r="I17" s="24">
        <v>1528318</v>
      </c>
      <c r="J17" s="20">
        <v>191654536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191654536</v>
      </c>
      <c r="X17" s="20">
        <v>96034853</v>
      </c>
      <c r="Y17" s="24">
        <v>95619683</v>
      </c>
      <c r="Z17" s="25">
        <v>99.567688201699028</v>
      </c>
      <c r="AA17" s="26">
        <v>168283138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174251966</v>
      </c>
      <c r="D25" s="29">
        <f t="shared" ref="D25:Y25" si="1">SUM(D15:D24)</f>
        <v>0</v>
      </c>
      <c r="E25" s="35">
        <f t="shared" si="1"/>
        <v>168283138</v>
      </c>
      <c r="F25" s="36">
        <f t="shared" si="1"/>
        <v>168283138</v>
      </c>
      <c r="G25" s="36">
        <f t="shared" si="1"/>
        <v>150272541</v>
      </c>
      <c r="H25" s="36">
        <f t="shared" si="1"/>
        <v>39853677</v>
      </c>
      <c r="I25" s="36">
        <f t="shared" si="1"/>
        <v>1528318</v>
      </c>
      <c r="J25" s="36">
        <f t="shared" si="1"/>
        <v>191654536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191654536</v>
      </c>
      <c r="X25" s="36">
        <f t="shared" si="1"/>
        <v>96034853</v>
      </c>
      <c r="Y25" s="36">
        <f t="shared" si="1"/>
        <v>95619683</v>
      </c>
      <c r="Z25" s="37">
        <f>+IF(X25&lt;&gt;0,+(Y25/X25)*100,0)</f>
        <v>99.567688201699028</v>
      </c>
      <c r="AA25" s="38">
        <f>SUM(AA15:AA24)</f>
        <v>168283138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358502021</v>
      </c>
      <c r="D26" s="29">
        <f>+D13+D25</f>
        <v>0</v>
      </c>
      <c r="E26" s="30">
        <f t="shared" si="2"/>
        <v>187621027</v>
      </c>
      <c r="F26" s="31">
        <f t="shared" si="2"/>
        <v>187621027</v>
      </c>
      <c r="G26" s="31">
        <f t="shared" si="2"/>
        <v>247337802</v>
      </c>
      <c r="H26" s="31">
        <f t="shared" si="2"/>
        <v>119004236</v>
      </c>
      <c r="I26" s="31">
        <f t="shared" si="2"/>
        <v>-20603017</v>
      </c>
      <c r="J26" s="31">
        <f t="shared" si="2"/>
        <v>345739021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345739021</v>
      </c>
      <c r="X26" s="31">
        <f t="shared" si="2"/>
        <v>140440187</v>
      </c>
      <c r="Y26" s="31">
        <f t="shared" si="2"/>
        <v>205298834</v>
      </c>
      <c r="Z26" s="32">
        <f>+IF(X26&lt;&gt;0,+(Y26/X26)*100,0)</f>
        <v>146.18239863209524</v>
      </c>
      <c r="AA26" s="33">
        <f>+AA13+AA25</f>
        <v>187621027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888630</v>
      </c>
      <c r="D31" s="18"/>
      <c r="E31" s="19">
        <v>694529</v>
      </c>
      <c r="F31" s="20">
        <v>694529</v>
      </c>
      <c r="G31" s="20">
        <v>897380</v>
      </c>
      <c r="H31" s="20">
        <v>5419</v>
      </c>
      <c r="I31" s="20">
        <v>8446</v>
      </c>
      <c r="J31" s="20">
        <v>911245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911245</v>
      </c>
      <c r="X31" s="20">
        <v>694529</v>
      </c>
      <c r="Y31" s="20">
        <v>216716</v>
      </c>
      <c r="Z31" s="21">
        <v>31.203304685621479</v>
      </c>
      <c r="AA31" s="22">
        <v>694529</v>
      </c>
    </row>
    <row r="32" spans="1:27" ht="13.5" x14ac:dyDescent="0.25">
      <c r="A32" s="23" t="s">
        <v>59</v>
      </c>
      <c r="B32" s="17" t="s">
        <v>32</v>
      </c>
      <c r="C32" s="18">
        <v>31881551</v>
      </c>
      <c r="D32" s="18"/>
      <c r="E32" s="19">
        <v>10074880</v>
      </c>
      <c r="F32" s="20">
        <v>10074880</v>
      </c>
      <c r="G32" s="20">
        <v>-130922</v>
      </c>
      <c r="H32" s="20">
        <v>12718913</v>
      </c>
      <c r="I32" s="20">
        <v>-461414</v>
      </c>
      <c r="J32" s="20">
        <v>12126577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12126577</v>
      </c>
      <c r="X32" s="20">
        <v>10074880</v>
      </c>
      <c r="Y32" s="20">
        <v>2051697</v>
      </c>
      <c r="Z32" s="21">
        <v>20.364480768009148</v>
      </c>
      <c r="AA32" s="22">
        <v>10074880</v>
      </c>
    </row>
    <row r="33" spans="1:27" ht="13.5" x14ac:dyDescent="0.25">
      <c r="A33" s="23" t="s">
        <v>60</v>
      </c>
      <c r="B33" s="17" t="s">
        <v>32</v>
      </c>
      <c r="C33" s="18">
        <v>-6536949</v>
      </c>
      <c r="D33" s="18"/>
      <c r="E33" s="19">
        <v>229719</v>
      </c>
      <c r="F33" s="20">
        <v>229719</v>
      </c>
      <c r="G33" s="20">
        <v>10229718</v>
      </c>
      <c r="H33" s="20">
        <v>-6766667</v>
      </c>
      <c r="I33" s="20"/>
      <c r="J33" s="20">
        <v>3463051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3463051</v>
      </c>
      <c r="X33" s="20">
        <v>229719</v>
      </c>
      <c r="Y33" s="20">
        <v>3233332</v>
      </c>
      <c r="Z33" s="21">
        <v>1407.5161392832113</v>
      </c>
      <c r="AA33" s="22">
        <v>229719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24044800</v>
      </c>
      <c r="D35" s="18"/>
      <c r="E35" s="19">
        <v>11961879</v>
      </c>
      <c r="F35" s="20">
        <v>11961879</v>
      </c>
      <c r="G35" s="20">
        <v>24885422</v>
      </c>
      <c r="H35" s="20">
        <v>1206674</v>
      </c>
      <c r="I35" s="20">
        <v>-547364</v>
      </c>
      <c r="J35" s="20">
        <v>25544732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25544732</v>
      </c>
      <c r="X35" s="20">
        <v>11961879</v>
      </c>
      <c r="Y35" s="20">
        <v>13582853</v>
      </c>
      <c r="Z35" s="21">
        <v>113.55116533113234</v>
      </c>
      <c r="AA35" s="22">
        <v>11961879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50278032</v>
      </c>
      <c r="D37" s="29">
        <f t="shared" ref="D37:Y37" si="3">SUM(D29:D36)</f>
        <v>0</v>
      </c>
      <c r="E37" s="30">
        <f t="shared" si="3"/>
        <v>22961007</v>
      </c>
      <c r="F37" s="31">
        <f t="shared" si="3"/>
        <v>22961007</v>
      </c>
      <c r="G37" s="31">
        <f t="shared" si="3"/>
        <v>35881598</v>
      </c>
      <c r="H37" s="31">
        <f t="shared" si="3"/>
        <v>7164339</v>
      </c>
      <c r="I37" s="31">
        <f t="shared" si="3"/>
        <v>-1000332</v>
      </c>
      <c r="J37" s="31">
        <f t="shared" si="3"/>
        <v>42045605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42045605</v>
      </c>
      <c r="X37" s="31">
        <f t="shared" si="3"/>
        <v>22961007</v>
      </c>
      <c r="Y37" s="31">
        <f t="shared" si="3"/>
        <v>19084598</v>
      </c>
      <c r="Z37" s="32">
        <f>+IF(X37&lt;&gt;0,+(Y37/X37)*100,0)</f>
        <v>83.117425990941953</v>
      </c>
      <c r="AA37" s="33">
        <f>SUM(AA29:AA36)</f>
        <v>22961007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50278032</v>
      </c>
      <c r="D44" s="29">
        <f>+D37+D43</f>
        <v>0</v>
      </c>
      <c r="E44" s="30">
        <f t="shared" si="5"/>
        <v>22961007</v>
      </c>
      <c r="F44" s="31">
        <f t="shared" si="5"/>
        <v>22961007</v>
      </c>
      <c r="G44" s="31">
        <f t="shared" si="5"/>
        <v>35881598</v>
      </c>
      <c r="H44" s="31">
        <f t="shared" si="5"/>
        <v>7164339</v>
      </c>
      <c r="I44" s="31">
        <f t="shared" si="5"/>
        <v>-1000332</v>
      </c>
      <c r="J44" s="31">
        <f t="shared" si="5"/>
        <v>42045605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42045605</v>
      </c>
      <c r="X44" s="31">
        <f t="shared" si="5"/>
        <v>22961007</v>
      </c>
      <c r="Y44" s="31">
        <f t="shared" si="5"/>
        <v>19084598</v>
      </c>
      <c r="Z44" s="32">
        <f>+IF(X44&lt;&gt;0,+(Y44/X44)*100,0)</f>
        <v>83.117425990941953</v>
      </c>
      <c r="AA44" s="33">
        <f>+AA37+AA43</f>
        <v>22961007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308223989</v>
      </c>
      <c r="D45" s="42">
        <f t="shared" si="6"/>
        <v>0</v>
      </c>
      <c r="E45" s="43">
        <f t="shared" si="6"/>
        <v>164660020</v>
      </c>
      <c r="F45" s="44">
        <f t="shared" si="6"/>
        <v>164660020</v>
      </c>
      <c r="G45" s="44">
        <f t="shared" si="6"/>
        <v>211456204</v>
      </c>
      <c r="H45" s="44">
        <f t="shared" si="6"/>
        <v>111839897</v>
      </c>
      <c r="I45" s="44">
        <f t="shared" si="6"/>
        <v>-19602685</v>
      </c>
      <c r="J45" s="44">
        <f t="shared" si="6"/>
        <v>303693416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303693416</v>
      </c>
      <c r="X45" s="44">
        <f t="shared" si="6"/>
        <v>117479180</v>
      </c>
      <c r="Y45" s="44">
        <f t="shared" si="6"/>
        <v>186214236</v>
      </c>
      <c r="Z45" s="45">
        <f>+IF(X45&lt;&gt;0,+(Y45/X45)*100,0)</f>
        <v>158.50828717054375</v>
      </c>
      <c r="AA45" s="46">
        <f>+AA26-AA44</f>
        <v>164660020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2646792</v>
      </c>
      <c r="D47" s="18"/>
      <c r="E47" s="19">
        <v>76049976</v>
      </c>
      <c r="F47" s="20">
        <v>76049976</v>
      </c>
      <c r="G47" s="20">
        <v>32174194</v>
      </c>
      <c r="H47" s="20">
        <v>12243990</v>
      </c>
      <c r="I47" s="20">
        <v>-39736184</v>
      </c>
      <c r="J47" s="20">
        <v>4682000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4682000</v>
      </c>
      <c r="X47" s="20">
        <v>28869143</v>
      </c>
      <c r="Y47" s="20">
        <v>-24187143</v>
      </c>
      <c r="Z47" s="47">
        <v>-83.781991727291654</v>
      </c>
      <c r="AA47" s="22">
        <v>76049976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2646792</v>
      </c>
      <c r="D50" s="50">
        <f t="shared" ref="D50:Y50" si="7">SUM(D47:D49)</f>
        <v>0</v>
      </c>
      <c r="E50" s="51">
        <f t="shared" si="7"/>
        <v>76049976</v>
      </c>
      <c r="F50" s="52">
        <f t="shared" si="7"/>
        <v>76049976</v>
      </c>
      <c r="G50" s="52">
        <f t="shared" si="7"/>
        <v>32174194</v>
      </c>
      <c r="H50" s="52">
        <f t="shared" si="7"/>
        <v>12243990</v>
      </c>
      <c r="I50" s="52">
        <f t="shared" si="7"/>
        <v>-39736184</v>
      </c>
      <c r="J50" s="52">
        <f t="shared" si="7"/>
        <v>4682000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4682000</v>
      </c>
      <c r="X50" s="52">
        <f t="shared" si="7"/>
        <v>28869143</v>
      </c>
      <c r="Y50" s="52">
        <f t="shared" si="7"/>
        <v>-24187143</v>
      </c>
      <c r="Z50" s="53">
        <f>+IF(X50&lt;&gt;0,+(Y50/X50)*100,0)</f>
        <v>-83.781991727291654</v>
      </c>
      <c r="AA50" s="54">
        <f>SUM(AA47:AA49)</f>
        <v>76049976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108994426</v>
      </c>
      <c r="D7" s="18"/>
      <c r="E7" s="19">
        <v>396839968</v>
      </c>
      <c r="F7" s="20">
        <v>396839968</v>
      </c>
      <c r="G7" s="20">
        <v>498002924</v>
      </c>
      <c r="H7" s="20">
        <v>-369360106</v>
      </c>
      <c r="I7" s="20">
        <v>11598289</v>
      </c>
      <c r="J7" s="20">
        <v>140241107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140241107</v>
      </c>
      <c r="X7" s="20">
        <v>99209991</v>
      </c>
      <c r="Y7" s="20">
        <v>41031116</v>
      </c>
      <c r="Z7" s="21">
        <v>41.35784671122488</v>
      </c>
      <c r="AA7" s="22">
        <v>396839968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11268824</v>
      </c>
      <c r="F10" s="20">
        <v>11268824</v>
      </c>
      <c r="G10" s="20">
        <v>282406</v>
      </c>
      <c r="H10" s="20">
        <v>-282406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2817207</v>
      </c>
      <c r="Y10" s="20">
        <v>-2817207</v>
      </c>
      <c r="Z10" s="21">
        <v>-100</v>
      </c>
      <c r="AA10" s="22">
        <v>11268824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108994426</v>
      </c>
      <c r="D13" s="29">
        <f>SUM(D6:D12)</f>
        <v>0</v>
      </c>
      <c r="E13" s="30">
        <f t="shared" si="0"/>
        <v>408108792</v>
      </c>
      <c r="F13" s="31">
        <f t="shared" si="0"/>
        <v>408108792</v>
      </c>
      <c r="G13" s="31">
        <f t="shared" si="0"/>
        <v>498285330</v>
      </c>
      <c r="H13" s="31">
        <f t="shared" si="0"/>
        <v>-369642512</v>
      </c>
      <c r="I13" s="31">
        <f t="shared" si="0"/>
        <v>11598289</v>
      </c>
      <c r="J13" s="31">
        <f t="shared" si="0"/>
        <v>140241107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140241107</v>
      </c>
      <c r="X13" s="31">
        <f t="shared" si="0"/>
        <v>102027198</v>
      </c>
      <c r="Y13" s="31">
        <f t="shared" si="0"/>
        <v>38213909</v>
      </c>
      <c r="Z13" s="32">
        <f>+IF(X13&lt;&gt;0,+(Y13/X13)*100,0)</f>
        <v>37.454629499871203</v>
      </c>
      <c r="AA13" s="33">
        <f>SUM(AA6:AA12)</f>
        <v>408108792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-2222852122</v>
      </c>
      <c r="D17" s="18"/>
      <c r="E17" s="19">
        <v>1238283328</v>
      </c>
      <c r="F17" s="20">
        <v>1238283328</v>
      </c>
      <c r="G17" s="24">
        <v>1169966228</v>
      </c>
      <c r="H17" s="24">
        <v>-3386262484</v>
      </c>
      <c r="I17" s="24">
        <v>3368931</v>
      </c>
      <c r="J17" s="20">
        <v>-2212927325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-2212927325</v>
      </c>
      <c r="X17" s="20">
        <v>309570831</v>
      </c>
      <c r="Y17" s="24">
        <v>-2522498156</v>
      </c>
      <c r="Z17" s="25">
        <v>-814.83715628233733</v>
      </c>
      <c r="AA17" s="26">
        <v>1238283328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-2222852122</v>
      </c>
      <c r="D25" s="29">
        <f t="shared" ref="D25:Y25" si="1">SUM(D15:D24)</f>
        <v>0</v>
      </c>
      <c r="E25" s="35">
        <f t="shared" si="1"/>
        <v>1238283328</v>
      </c>
      <c r="F25" s="36">
        <f t="shared" si="1"/>
        <v>1238283328</v>
      </c>
      <c r="G25" s="36">
        <f t="shared" si="1"/>
        <v>1169966228</v>
      </c>
      <c r="H25" s="36">
        <f t="shared" si="1"/>
        <v>-3386262484</v>
      </c>
      <c r="I25" s="36">
        <f t="shared" si="1"/>
        <v>3368931</v>
      </c>
      <c r="J25" s="36">
        <f t="shared" si="1"/>
        <v>-2212927325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-2212927325</v>
      </c>
      <c r="X25" s="36">
        <f t="shared" si="1"/>
        <v>309570831</v>
      </c>
      <c r="Y25" s="36">
        <f t="shared" si="1"/>
        <v>-2522498156</v>
      </c>
      <c r="Z25" s="37">
        <f>+IF(X25&lt;&gt;0,+(Y25/X25)*100,0)</f>
        <v>-814.83715628233733</v>
      </c>
      <c r="AA25" s="38">
        <f>SUM(AA15:AA24)</f>
        <v>1238283328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-2113857696</v>
      </c>
      <c r="D26" s="29">
        <f>+D13+D25</f>
        <v>0</v>
      </c>
      <c r="E26" s="30">
        <f t="shared" si="2"/>
        <v>1646392120</v>
      </c>
      <c r="F26" s="31">
        <f t="shared" si="2"/>
        <v>1646392120</v>
      </c>
      <c r="G26" s="31">
        <f t="shared" si="2"/>
        <v>1668251558</v>
      </c>
      <c r="H26" s="31">
        <f t="shared" si="2"/>
        <v>-3755904996</v>
      </c>
      <c r="I26" s="31">
        <f t="shared" si="2"/>
        <v>14967220</v>
      </c>
      <c r="J26" s="31">
        <f t="shared" si="2"/>
        <v>-2072686218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-2072686218</v>
      </c>
      <c r="X26" s="31">
        <f t="shared" si="2"/>
        <v>411598029</v>
      </c>
      <c r="Y26" s="31">
        <f t="shared" si="2"/>
        <v>-2484284247</v>
      </c>
      <c r="Z26" s="32">
        <f>+IF(X26&lt;&gt;0,+(Y26/X26)*100,0)</f>
        <v>-603.57049158755819</v>
      </c>
      <c r="AA26" s="33">
        <f>+AA13+AA25</f>
        <v>1646392120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335538</v>
      </c>
      <c r="D31" s="18"/>
      <c r="E31" s="19">
        <v>1538246</v>
      </c>
      <c r="F31" s="20">
        <v>1538246</v>
      </c>
      <c r="G31" s="20">
        <v>1495931</v>
      </c>
      <c r="H31" s="20">
        <v>-1111048</v>
      </c>
      <c r="I31" s="20">
        <v>20709</v>
      </c>
      <c r="J31" s="20">
        <v>405592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405592</v>
      </c>
      <c r="X31" s="20">
        <v>384561</v>
      </c>
      <c r="Y31" s="20">
        <v>21031</v>
      </c>
      <c r="Z31" s="21">
        <v>5.4688332930276342</v>
      </c>
      <c r="AA31" s="22">
        <v>1538246</v>
      </c>
    </row>
    <row r="32" spans="1:27" ht="13.5" x14ac:dyDescent="0.25">
      <c r="A32" s="23" t="s">
        <v>59</v>
      </c>
      <c r="B32" s="17" t="s">
        <v>32</v>
      </c>
      <c r="C32" s="18">
        <v>492686678</v>
      </c>
      <c r="D32" s="18"/>
      <c r="E32" s="19"/>
      <c r="F32" s="20"/>
      <c r="G32" s="20">
        <v>412818660</v>
      </c>
      <c r="H32" s="20">
        <v>-412818660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1623078</v>
      </c>
      <c r="D35" s="18"/>
      <c r="E35" s="19">
        <v>55316880</v>
      </c>
      <c r="F35" s="20">
        <v>55316880</v>
      </c>
      <c r="G35" s="20">
        <v>54701223</v>
      </c>
      <c r="H35" s="20">
        <v>-51356117</v>
      </c>
      <c r="I35" s="20">
        <v>914378</v>
      </c>
      <c r="J35" s="20">
        <v>4259484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4259484</v>
      </c>
      <c r="X35" s="20">
        <v>13829220</v>
      </c>
      <c r="Y35" s="20">
        <v>-9569736</v>
      </c>
      <c r="Z35" s="21">
        <v>-69.199390855015679</v>
      </c>
      <c r="AA35" s="22">
        <v>55316880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494645294</v>
      </c>
      <c r="D37" s="29">
        <f t="shared" ref="D37:Y37" si="3">SUM(D29:D36)</f>
        <v>0</v>
      </c>
      <c r="E37" s="30">
        <f t="shared" si="3"/>
        <v>56855126</v>
      </c>
      <c r="F37" s="31">
        <f t="shared" si="3"/>
        <v>56855126</v>
      </c>
      <c r="G37" s="31">
        <f t="shared" si="3"/>
        <v>469015814</v>
      </c>
      <c r="H37" s="31">
        <f t="shared" si="3"/>
        <v>-465285825</v>
      </c>
      <c r="I37" s="31">
        <f t="shared" si="3"/>
        <v>935087</v>
      </c>
      <c r="J37" s="31">
        <f t="shared" si="3"/>
        <v>4665076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4665076</v>
      </c>
      <c r="X37" s="31">
        <f t="shared" si="3"/>
        <v>14213781</v>
      </c>
      <c r="Y37" s="31">
        <f t="shared" si="3"/>
        <v>-9548705</v>
      </c>
      <c r="Z37" s="32">
        <f>+IF(X37&lt;&gt;0,+(Y37/X37)*100,0)</f>
        <v>-67.179204463611768</v>
      </c>
      <c r="AA37" s="33">
        <f>SUM(AA29:AA36)</f>
        <v>56855126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494645294</v>
      </c>
      <c r="D44" s="29">
        <f>+D37+D43</f>
        <v>0</v>
      </c>
      <c r="E44" s="30">
        <f t="shared" si="5"/>
        <v>56855126</v>
      </c>
      <c r="F44" s="31">
        <f t="shared" si="5"/>
        <v>56855126</v>
      </c>
      <c r="G44" s="31">
        <f t="shared" si="5"/>
        <v>469015814</v>
      </c>
      <c r="H44" s="31">
        <f t="shared" si="5"/>
        <v>-465285825</v>
      </c>
      <c r="I44" s="31">
        <f t="shared" si="5"/>
        <v>935087</v>
      </c>
      <c r="J44" s="31">
        <f t="shared" si="5"/>
        <v>4665076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4665076</v>
      </c>
      <c r="X44" s="31">
        <f t="shared" si="5"/>
        <v>14213781</v>
      </c>
      <c r="Y44" s="31">
        <f t="shared" si="5"/>
        <v>-9548705</v>
      </c>
      <c r="Z44" s="32">
        <f>+IF(X44&lt;&gt;0,+(Y44/X44)*100,0)</f>
        <v>-67.179204463611768</v>
      </c>
      <c r="AA44" s="33">
        <f>+AA37+AA43</f>
        <v>56855126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-2608502990</v>
      </c>
      <c r="D45" s="42">
        <f t="shared" si="6"/>
        <v>0</v>
      </c>
      <c r="E45" s="43">
        <f t="shared" si="6"/>
        <v>1589536994</v>
      </c>
      <c r="F45" s="44">
        <f t="shared" si="6"/>
        <v>1589536994</v>
      </c>
      <c r="G45" s="44">
        <f t="shared" si="6"/>
        <v>1199235744</v>
      </c>
      <c r="H45" s="44">
        <f t="shared" si="6"/>
        <v>-3290619171</v>
      </c>
      <c r="I45" s="44">
        <f t="shared" si="6"/>
        <v>14032133</v>
      </c>
      <c r="J45" s="44">
        <f t="shared" si="6"/>
        <v>-2077351294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-2077351294</v>
      </c>
      <c r="X45" s="44">
        <f t="shared" si="6"/>
        <v>397384248</v>
      </c>
      <c r="Y45" s="44">
        <f t="shared" si="6"/>
        <v>-2474735542</v>
      </c>
      <c r="Z45" s="45">
        <f>+IF(X45&lt;&gt;0,+(Y45/X45)*100,0)</f>
        <v>-622.75632576155863</v>
      </c>
      <c r="AA45" s="46">
        <f>+AA26-AA44</f>
        <v>1589536994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-57333325</v>
      </c>
      <c r="D47" s="18"/>
      <c r="E47" s="19">
        <v>2251418805</v>
      </c>
      <c r="F47" s="20">
        <v>2251418805</v>
      </c>
      <c r="G47" s="20">
        <v>266400164</v>
      </c>
      <c r="H47" s="20">
        <v>-386548995</v>
      </c>
      <c r="I47" s="20"/>
      <c r="J47" s="20">
        <v>-120148831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-120148831</v>
      </c>
      <c r="X47" s="20">
        <v>562854702</v>
      </c>
      <c r="Y47" s="20">
        <v>-683003533</v>
      </c>
      <c r="Z47" s="47">
        <v>-121.34633157954858</v>
      </c>
      <c r="AA47" s="22">
        <v>2251418805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-57333325</v>
      </c>
      <c r="D50" s="50">
        <f t="shared" ref="D50:Y50" si="7">SUM(D47:D49)</f>
        <v>0</v>
      </c>
      <c r="E50" s="51">
        <f t="shared" si="7"/>
        <v>2251418805</v>
      </c>
      <c r="F50" s="52">
        <f t="shared" si="7"/>
        <v>2251418805</v>
      </c>
      <c r="G50" s="52">
        <f t="shared" si="7"/>
        <v>266400164</v>
      </c>
      <c r="H50" s="52">
        <f t="shared" si="7"/>
        <v>-386548995</v>
      </c>
      <c r="I50" s="52">
        <f t="shared" si="7"/>
        <v>0</v>
      </c>
      <c r="J50" s="52">
        <f t="shared" si="7"/>
        <v>-120148831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-120148831</v>
      </c>
      <c r="X50" s="52">
        <f t="shared" si="7"/>
        <v>562854702</v>
      </c>
      <c r="Y50" s="52">
        <f t="shared" si="7"/>
        <v>-683003533</v>
      </c>
      <c r="Z50" s="53">
        <f>+IF(X50&lt;&gt;0,+(Y50/X50)*100,0)</f>
        <v>-121.34633157954858</v>
      </c>
      <c r="AA50" s="54">
        <f>SUM(AA47:AA49)</f>
        <v>2251418805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-3513446</v>
      </c>
      <c r="D6" s="18"/>
      <c r="E6" s="19">
        <v>35246192</v>
      </c>
      <c r="F6" s="20">
        <v>35246192</v>
      </c>
      <c r="G6" s="20">
        <v>4079185</v>
      </c>
      <c r="H6" s="20">
        <v>281399</v>
      </c>
      <c r="I6" s="20">
        <v>-87050</v>
      </c>
      <c r="J6" s="20">
        <v>4273534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4273534</v>
      </c>
      <c r="X6" s="20">
        <v>7930576</v>
      </c>
      <c r="Y6" s="20">
        <v>-3657042</v>
      </c>
      <c r="Z6" s="21">
        <v>-46.113195308890553</v>
      </c>
      <c r="AA6" s="22">
        <v>35246192</v>
      </c>
    </row>
    <row r="7" spans="1:27" ht="13.5" x14ac:dyDescent="0.25">
      <c r="A7" s="23" t="s">
        <v>35</v>
      </c>
      <c r="B7" s="17" t="s">
        <v>32</v>
      </c>
      <c r="C7" s="18">
        <v>-12545209</v>
      </c>
      <c r="D7" s="18"/>
      <c r="E7" s="19">
        <v>12333520</v>
      </c>
      <c r="F7" s="20">
        <v>12333520</v>
      </c>
      <c r="G7" s="20">
        <v>-22703641</v>
      </c>
      <c r="H7" s="20">
        <v>-781017</v>
      </c>
      <c r="I7" s="20">
        <v>3387808</v>
      </c>
      <c r="J7" s="20">
        <v>-20096850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-20096850</v>
      </c>
      <c r="X7" s="20">
        <v>3083401</v>
      </c>
      <c r="Y7" s="20">
        <v>-23180251</v>
      </c>
      <c r="Z7" s="21">
        <v>-751.77542590146402</v>
      </c>
      <c r="AA7" s="22">
        <v>12333520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-15810</v>
      </c>
      <c r="H8" s="20">
        <v>-19104325</v>
      </c>
      <c r="I8" s="20"/>
      <c r="J8" s="20">
        <v>-19120135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-19120135</v>
      </c>
      <c r="X8" s="20"/>
      <c r="Y8" s="20">
        <v>-19120135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127017</v>
      </c>
      <c r="D10" s="18"/>
      <c r="E10" s="19">
        <v>127016</v>
      </c>
      <c r="F10" s="20">
        <v>127016</v>
      </c>
      <c r="G10" s="20">
        <v>127017</v>
      </c>
      <c r="H10" s="20">
        <v>32042</v>
      </c>
      <c r="I10" s="20"/>
      <c r="J10" s="20">
        <v>159059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159059</v>
      </c>
      <c r="X10" s="20">
        <v>127016</v>
      </c>
      <c r="Y10" s="20">
        <v>32043</v>
      </c>
      <c r="Z10" s="21">
        <v>25.227530389872143</v>
      </c>
      <c r="AA10" s="22">
        <v>127016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-15931638</v>
      </c>
      <c r="D13" s="29">
        <f>SUM(D6:D12)</f>
        <v>0</v>
      </c>
      <c r="E13" s="30">
        <f t="shared" si="0"/>
        <v>47706728</v>
      </c>
      <c r="F13" s="31">
        <f t="shared" si="0"/>
        <v>47706728</v>
      </c>
      <c r="G13" s="31">
        <f t="shared" si="0"/>
        <v>-18513249</v>
      </c>
      <c r="H13" s="31">
        <f t="shared" si="0"/>
        <v>-19571901</v>
      </c>
      <c r="I13" s="31">
        <f t="shared" si="0"/>
        <v>3300758</v>
      </c>
      <c r="J13" s="31">
        <f t="shared" si="0"/>
        <v>-34784392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-34784392</v>
      </c>
      <c r="X13" s="31">
        <f t="shared" si="0"/>
        <v>11140993</v>
      </c>
      <c r="Y13" s="31">
        <f t="shared" si="0"/>
        <v>-45925385</v>
      </c>
      <c r="Z13" s="32">
        <f>+IF(X13&lt;&gt;0,+(Y13/X13)*100,0)</f>
        <v>-412.21985329314901</v>
      </c>
      <c r="AA13" s="33">
        <f>SUM(AA6:AA12)</f>
        <v>47706728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308871898</v>
      </c>
      <c r="D17" s="18"/>
      <c r="E17" s="19">
        <v>-3416665</v>
      </c>
      <c r="F17" s="20">
        <v>-3416665</v>
      </c>
      <c r="G17" s="24">
        <v>313468270</v>
      </c>
      <c r="H17" s="24">
        <v>-32382259</v>
      </c>
      <c r="I17" s="24"/>
      <c r="J17" s="20">
        <v>281086011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281086011</v>
      </c>
      <c r="X17" s="20">
        <v>-1717822</v>
      </c>
      <c r="Y17" s="24">
        <v>282803833</v>
      </c>
      <c r="Z17" s="25">
        <v>-16462.929977611184</v>
      </c>
      <c r="AA17" s="26">
        <v>-3416665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308871898</v>
      </c>
      <c r="D25" s="29">
        <f t="shared" ref="D25:Y25" si="1">SUM(D15:D24)</f>
        <v>0</v>
      </c>
      <c r="E25" s="35">
        <f t="shared" si="1"/>
        <v>-3416665</v>
      </c>
      <c r="F25" s="36">
        <f t="shared" si="1"/>
        <v>-3416665</v>
      </c>
      <c r="G25" s="36">
        <f t="shared" si="1"/>
        <v>313468270</v>
      </c>
      <c r="H25" s="36">
        <f t="shared" si="1"/>
        <v>-32382259</v>
      </c>
      <c r="I25" s="36">
        <f t="shared" si="1"/>
        <v>0</v>
      </c>
      <c r="J25" s="36">
        <f t="shared" si="1"/>
        <v>281086011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281086011</v>
      </c>
      <c r="X25" s="36">
        <f t="shared" si="1"/>
        <v>-1717822</v>
      </c>
      <c r="Y25" s="36">
        <f t="shared" si="1"/>
        <v>282803833</v>
      </c>
      <c r="Z25" s="37">
        <f>+IF(X25&lt;&gt;0,+(Y25/X25)*100,0)</f>
        <v>-16462.929977611184</v>
      </c>
      <c r="AA25" s="38">
        <f>SUM(AA15:AA24)</f>
        <v>-3416665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292940260</v>
      </c>
      <c r="D26" s="29">
        <f>+D13+D25</f>
        <v>0</v>
      </c>
      <c r="E26" s="30">
        <f t="shared" si="2"/>
        <v>44290063</v>
      </c>
      <c r="F26" s="31">
        <f t="shared" si="2"/>
        <v>44290063</v>
      </c>
      <c r="G26" s="31">
        <f t="shared" si="2"/>
        <v>294955021</v>
      </c>
      <c r="H26" s="31">
        <f t="shared" si="2"/>
        <v>-51954160</v>
      </c>
      <c r="I26" s="31">
        <f t="shared" si="2"/>
        <v>3300758</v>
      </c>
      <c r="J26" s="31">
        <f t="shared" si="2"/>
        <v>246301619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246301619</v>
      </c>
      <c r="X26" s="31">
        <f t="shared" si="2"/>
        <v>9423171</v>
      </c>
      <c r="Y26" s="31">
        <f t="shared" si="2"/>
        <v>236878448</v>
      </c>
      <c r="Z26" s="32">
        <f>+IF(X26&lt;&gt;0,+(Y26/X26)*100,0)</f>
        <v>2513.7870043958665</v>
      </c>
      <c r="AA26" s="33">
        <f>+AA13+AA25</f>
        <v>44290063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603242</v>
      </c>
      <c r="D33" s="18"/>
      <c r="E33" s="19">
        <v>391250</v>
      </c>
      <c r="F33" s="20">
        <v>391250</v>
      </c>
      <c r="G33" s="20">
        <v>603242</v>
      </c>
      <c r="H33" s="20">
        <v>-603242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391250</v>
      </c>
      <c r="Y33" s="20">
        <v>-391250</v>
      </c>
      <c r="Z33" s="21">
        <v>-100</v>
      </c>
      <c r="AA33" s="22">
        <v>391250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603242</v>
      </c>
      <c r="D37" s="29">
        <f t="shared" ref="D37:Y37" si="3">SUM(D29:D36)</f>
        <v>0</v>
      </c>
      <c r="E37" s="30">
        <f t="shared" si="3"/>
        <v>391250</v>
      </c>
      <c r="F37" s="31">
        <f t="shared" si="3"/>
        <v>391250</v>
      </c>
      <c r="G37" s="31">
        <f t="shared" si="3"/>
        <v>603242</v>
      </c>
      <c r="H37" s="31">
        <f t="shared" si="3"/>
        <v>-603242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391250</v>
      </c>
      <c r="Y37" s="31">
        <f t="shared" si="3"/>
        <v>-391250</v>
      </c>
      <c r="Z37" s="32">
        <f>+IF(X37&lt;&gt;0,+(Y37/X37)*100,0)</f>
        <v>-100</v>
      </c>
      <c r="AA37" s="33">
        <f>SUM(AA29:AA36)</f>
        <v>391250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603242</v>
      </c>
      <c r="D44" s="29">
        <f>+D37+D43</f>
        <v>0</v>
      </c>
      <c r="E44" s="30">
        <f t="shared" si="5"/>
        <v>391250</v>
      </c>
      <c r="F44" s="31">
        <f t="shared" si="5"/>
        <v>391250</v>
      </c>
      <c r="G44" s="31">
        <f t="shared" si="5"/>
        <v>603242</v>
      </c>
      <c r="H44" s="31">
        <f t="shared" si="5"/>
        <v>-603242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391250</v>
      </c>
      <c r="Y44" s="31">
        <f t="shared" si="5"/>
        <v>-391250</v>
      </c>
      <c r="Z44" s="32">
        <f>+IF(X44&lt;&gt;0,+(Y44/X44)*100,0)</f>
        <v>-100</v>
      </c>
      <c r="AA44" s="33">
        <f>+AA37+AA43</f>
        <v>391250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292337018</v>
      </c>
      <c r="D45" s="42">
        <f t="shared" si="6"/>
        <v>0</v>
      </c>
      <c r="E45" s="43">
        <f t="shared" si="6"/>
        <v>43898813</v>
      </c>
      <c r="F45" s="44">
        <f t="shared" si="6"/>
        <v>43898813</v>
      </c>
      <c r="G45" s="44">
        <f t="shared" si="6"/>
        <v>294351779</v>
      </c>
      <c r="H45" s="44">
        <f t="shared" si="6"/>
        <v>-51350918</v>
      </c>
      <c r="I45" s="44">
        <f t="shared" si="6"/>
        <v>3300758</v>
      </c>
      <c r="J45" s="44">
        <f t="shared" si="6"/>
        <v>246301619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246301619</v>
      </c>
      <c r="X45" s="44">
        <f t="shared" si="6"/>
        <v>9031921</v>
      </c>
      <c r="Y45" s="44">
        <f t="shared" si="6"/>
        <v>237269698</v>
      </c>
      <c r="Z45" s="45">
        <f>+IF(X45&lt;&gt;0,+(Y45/X45)*100,0)</f>
        <v>2627.0125480504094</v>
      </c>
      <c r="AA45" s="46">
        <f>+AA26-AA44</f>
        <v>43898813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51464366</v>
      </c>
      <c r="F47" s="20">
        <v>51464366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11985140</v>
      </c>
      <c r="Y47" s="20">
        <v>-11985140</v>
      </c>
      <c r="Z47" s="47">
        <v>-100</v>
      </c>
      <c r="AA47" s="22">
        <v>51464366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51464366</v>
      </c>
      <c r="F50" s="52">
        <f t="shared" si="7"/>
        <v>51464366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11985140</v>
      </c>
      <c r="Y50" s="52">
        <f t="shared" si="7"/>
        <v>-11985140</v>
      </c>
      <c r="Z50" s="53">
        <f>+IF(X50&lt;&gt;0,+(Y50/X50)*100,0)</f>
        <v>-100</v>
      </c>
      <c r="AA50" s="54">
        <f>SUM(AA47:AA49)</f>
        <v>51464366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16675740</v>
      </c>
      <c r="F6" s="20">
        <v>16675740</v>
      </c>
      <c r="G6" s="20">
        <v>-7689652</v>
      </c>
      <c r="H6" s="20">
        <v>-957219</v>
      </c>
      <c r="I6" s="20">
        <v>-902723</v>
      </c>
      <c r="J6" s="20">
        <v>-9549594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-9549594</v>
      </c>
      <c r="X6" s="20">
        <v>4168935</v>
      </c>
      <c r="Y6" s="20">
        <v>-13718529</v>
      </c>
      <c r="Z6" s="21">
        <v>-329.06555271310299</v>
      </c>
      <c r="AA6" s="22">
        <v>16675740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17692870</v>
      </c>
      <c r="F7" s="20">
        <v>17692870</v>
      </c>
      <c r="G7" s="20">
        <v>83889463</v>
      </c>
      <c r="H7" s="20">
        <v>5842530</v>
      </c>
      <c r="I7" s="20">
        <v>5506124</v>
      </c>
      <c r="J7" s="20">
        <v>95238117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95238117</v>
      </c>
      <c r="X7" s="20">
        <v>37947568</v>
      </c>
      <c r="Y7" s="20">
        <v>57290549</v>
      </c>
      <c r="Z7" s="21">
        <v>150.97291346839407</v>
      </c>
      <c r="AA7" s="22">
        <v>17692870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275281962</v>
      </c>
      <c r="F10" s="20">
        <v>275281962</v>
      </c>
      <c r="G10" s="20">
        <v>288733695</v>
      </c>
      <c r="H10" s="20">
        <v>-288743430</v>
      </c>
      <c r="I10" s="20">
        <v>-825077</v>
      </c>
      <c r="J10" s="20">
        <v>-834812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-834812</v>
      </c>
      <c r="X10" s="20">
        <v>285378063</v>
      </c>
      <c r="Y10" s="20">
        <v>-286212875</v>
      </c>
      <c r="Z10" s="21">
        <v>-100.2925284414731</v>
      </c>
      <c r="AA10" s="22">
        <v>275281962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1233747</v>
      </c>
      <c r="H11" s="24">
        <v>106926</v>
      </c>
      <c r="I11" s="24">
        <v>-394901</v>
      </c>
      <c r="J11" s="20">
        <v>945772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945772</v>
      </c>
      <c r="X11" s="20"/>
      <c r="Y11" s="24">
        <v>945772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309650572</v>
      </c>
      <c r="F13" s="31">
        <f t="shared" si="0"/>
        <v>309650572</v>
      </c>
      <c r="G13" s="31">
        <f t="shared" si="0"/>
        <v>366167253</v>
      </c>
      <c r="H13" s="31">
        <f t="shared" si="0"/>
        <v>-283751193</v>
      </c>
      <c r="I13" s="31">
        <f t="shared" si="0"/>
        <v>3383423</v>
      </c>
      <c r="J13" s="31">
        <f t="shared" si="0"/>
        <v>85799483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85799483</v>
      </c>
      <c r="X13" s="31">
        <f t="shared" si="0"/>
        <v>327494566</v>
      </c>
      <c r="Y13" s="31">
        <f t="shared" si="0"/>
        <v>-241695083</v>
      </c>
      <c r="Z13" s="32">
        <f>+IF(X13&lt;&gt;0,+(Y13/X13)*100,0)</f>
        <v>-73.801249880891149</v>
      </c>
      <c r="AA13" s="33">
        <f>SUM(AA6:AA12)</f>
        <v>309650572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2871646</v>
      </c>
      <c r="F17" s="20">
        <v>2871646</v>
      </c>
      <c r="G17" s="24">
        <v>4692489</v>
      </c>
      <c r="H17" s="24">
        <v>687051</v>
      </c>
      <c r="I17" s="24">
        <v>-5550022</v>
      </c>
      <c r="J17" s="20">
        <v>-170482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-170482</v>
      </c>
      <c r="X17" s="20">
        <v>8126899</v>
      </c>
      <c r="Y17" s="24">
        <v>-8297381</v>
      </c>
      <c r="Z17" s="25">
        <v>-102.09774970748376</v>
      </c>
      <c r="AA17" s="26">
        <v>2871646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2871646</v>
      </c>
      <c r="F25" s="36">
        <f t="shared" si="1"/>
        <v>2871646</v>
      </c>
      <c r="G25" s="36">
        <f t="shared" si="1"/>
        <v>4692489</v>
      </c>
      <c r="H25" s="36">
        <f t="shared" si="1"/>
        <v>687051</v>
      </c>
      <c r="I25" s="36">
        <f t="shared" si="1"/>
        <v>-5550022</v>
      </c>
      <c r="J25" s="36">
        <f t="shared" si="1"/>
        <v>-170482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-170482</v>
      </c>
      <c r="X25" s="36">
        <f t="shared" si="1"/>
        <v>8126899</v>
      </c>
      <c r="Y25" s="36">
        <f t="shared" si="1"/>
        <v>-8297381</v>
      </c>
      <c r="Z25" s="37">
        <f>+IF(X25&lt;&gt;0,+(Y25/X25)*100,0)</f>
        <v>-102.09774970748376</v>
      </c>
      <c r="AA25" s="38">
        <f>SUM(AA15:AA24)</f>
        <v>2871646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312522218</v>
      </c>
      <c r="F26" s="31">
        <f t="shared" si="2"/>
        <v>312522218</v>
      </c>
      <c r="G26" s="31">
        <f t="shared" si="2"/>
        <v>370859742</v>
      </c>
      <c r="H26" s="31">
        <f t="shared" si="2"/>
        <v>-283064142</v>
      </c>
      <c r="I26" s="31">
        <f t="shared" si="2"/>
        <v>-2166599</v>
      </c>
      <c r="J26" s="31">
        <f t="shared" si="2"/>
        <v>85629001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85629001</v>
      </c>
      <c r="X26" s="31">
        <f t="shared" si="2"/>
        <v>335621465</v>
      </c>
      <c r="Y26" s="31">
        <f t="shared" si="2"/>
        <v>-249992464</v>
      </c>
      <c r="Z26" s="32">
        <f>+IF(X26&lt;&gt;0,+(Y26/X26)*100,0)</f>
        <v>-74.486434888781616</v>
      </c>
      <c r="AA26" s="33">
        <f>+AA13+AA25</f>
        <v>312522218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95017</v>
      </c>
      <c r="F31" s="20">
        <v>95017</v>
      </c>
      <c r="G31" s="20">
        <v>207185</v>
      </c>
      <c r="H31" s="20">
        <v>387349</v>
      </c>
      <c r="I31" s="20">
        <v>5186</v>
      </c>
      <c r="J31" s="20">
        <v>599720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599720</v>
      </c>
      <c r="X31" s="20">
        <v>95017</v>
      </c>
      <c r="Y31" s="20">
        <v>504703</v>
      </c>
      <c r="Z31" s="21">
        <v>531.17126408958393</v>
      </c>
      <c r="AA31" s="22">
        <v>95017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-6630996</v>
      </c>
      <c r="F32" s="20">
        <v>-6630996</v>
      </c>
      <c r="G32" s="20">
        <v>-9623753</v>
      </c>
      <c r="H32" s="20">
        <v>-20869</v>
      </c>
      <c r="I32" s="20">
        <v>-992598</v>
      </c>
      <c r="J32" s="20">
        <v>-10637220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-10637220</v>
      </c>
      <c r="X32" s="20">
        <v>-8130999</v>
      </c>
      <c r="Y32" s="20">
        <v>-2506221</v>
      </c>
      <c r="Z32" s="21">
        <v>30.823039087816884</v>
      </c>
      <c r="AA32" s="22">
        <v>-6630996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571999</v>
      </c>
      <c r="F33" s="20">
        <v>571999</v>
      </c>
      <c r="G33" s="20">
        <v>12314173</v>
      </c>
      <c r="H33" s="20">
        <v>-992858</v>
      </c>
      <c r="I33" s="20"/>
      <c r="J33" s="20">
        <v>11321315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11321315</v>
      </c>
      <c r="X33" s="20">
        <v>571999</v>
      </c>
      <c r="Y33" s="20">
        <v>10749316</v>
      </c>
      <c r="Z33" s="21">
        <v>1879.2543343607242</v>
      </c>
      <c r="AA33" s="22">
        <v>571999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255000</v>
      </c>
      <c r="F35" s="20">
        <v>255000</v>
      </c>
      <c r="G35" s="20">
        <v>3685593</v>
      </c>
      <c r="H35" s="20">
        <v>303742</v>
      </c>
      <c r="I35" s="20">
        <v>247381</v>
      </c>
      <c r="J35" s="20">
        <v>4236716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4236716</v>
      </c>
      <c r="X35" s="20">
        <v>63750</v>
      </c>
      <c r="Y35" s="20">
        <v>4172966</v>
      </c>
      <c r="Z35" s="21">
        <v>6545.8290196078433</v>
      </c>
      <c r="AA35" s="22">
        <v>255000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-5708980</v>
      </c>
      <c r="F37" s="31">
        <f t="shared" si="3"/>
        <v>-5708980</v>
      </c>
      <c r="G37" s="31">
        <f t="shared" si="3"/>
        <v>6583198</v>
      </c>
      <c r="H37" s="31">
        <f t="shared" si="3"/>
        <v>-322636</v>
      </c>
      <c r="I37" s="31">
        <f t="shared" si="3"/>
        <v>-740031</v>
      </c>
      <c r="J37" s="31">
        <f t="shared" si="3"/>
        <v>5520531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5520531</v>
      </c>
      <c r="X37" s="31">
        <f t="shared" si="3"/>
        <v>-7400233</v>
      </c>
      <c r="Y37" s="31">
        <f t="shared" si="3"/>
        <v>12920764</v>
      </c>
      <c r="Z37" s="32">
        <f>+IF(X37&lt;&gt;0,+(Y37/X37)*100,0)</f>
        <v>-174.59942139659657</v>
      </c>
      <c r="AA37" s="33">
        <f>SUM(AA29:AA36)</f>
        <v>-5708980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-5708980</v>
      </c>
      <c r="F44" s="31">
        <f t="shared" si="5"/>
        <v>-5708980</v>
      </c>
      <c r="G44" s="31">
        <f t="shared" si="5"/>
        <v>6583198</v>
      </c>
      <c r="H44" s="31">
        <f t="shared" si="5"/>
        <v>-322636</v>
      </c>
      <c r="I44" s="31">
        <f t="shared" si="5"/>
        <v>-740031</v>
      </c>
      <c r="J44" s="31">
        <f t="shared" si="5"/>
        <v>5520531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5520531</v>
      </c>
      <c r="X44" s="31">
        <f t="shared" si="5"/>
        <v>-7400233</v>
      </c>
      <c r="Y44" s="31">
        <f t="shared" si="5"/>
        <v>12920764</v>
      </c>
      <c r="Z44" s="32">
        <f>+IF(X44&lt;&gt;0,+(Y44/X44)*100,0)</f>
        <v>-174.59942139659657</v>
      </c>
      <c r="AA44" s="33">
        <f>+AA37+AA43</f>
        <v>-5708980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318231198</v>
      </c>
      <c r="F45" s="44">
        <f t="shared" si="6"/>
        <v>318231198</v>
      </c>
      <c r="G45" s="44">
        <f t="shared" si="6"/>
        <v>364276544</v>
      </c>
      <c r="H45" s="44">
        <f t="shared" si="6"/>
        <v>-282741506</v>
      </c>
      <c r="I45" s="44">
        <f t="shared" si="6"/>
        <v>-1426568</v>
      </c>
      <c r="J45" s="44">
        <f t="shared" si="6"/>
        <v>80108470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80108470</v>
      </c>
      <c r="X45" s="44">
        <f t="shared" si="6"/>
        <v>343021698</v>
      </c>
      <c r="Y45" s="44">
        <f t="shared" si="6"/>
        <v>-262913228</v>
      </c>
      <c r="Z45" s="45">
        <f>+IF(X45&lt;&gt;0,+(Y45/X45)*100,0)</f>
        <v>-76.646238279655421</v>
      </c>
      <c r="AA45" s="46">
        <f>+AA26-AA44</f>
        <v>318231198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-40350424</v>
      </c>
      <c r="F47" s="20">
        <v>-40350424</v>
      </c>
      <c r="G47" s="20">
        <v>-22310182</v>
      </c>
      <c r="H47" s="20">
        <v>73211310</v>
      </c>
      <c r="I47" s="20">
        <v>1225466</v>
      </c>
      <c r="J47" s="20">
        <v>52126594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52126594</v>
      </c>
      <c r="X47" s="20">
        <v>-15559924</v>
      </c>
      <c r="Y47" s="20">
        <v>67686518</v>
      </c>
      <c r="Z47" s="47">
        <v>-435.00545375414436</v>
      </c>
      <c r="AA47" s="22">
        <v>-40350424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-40350424</v>
      </c>
      <c r="F50" s="52">
        <f t="shared" si="7"/>
        <v>-40350424</v>
      </c>
      <c r="G50" s="52">
        <f t="shared" si="7"/>
        <v>-22310182</v>
      </c>
      <c r="H50" s="52">
        <f t="shared" si="7"/>
        <v>73211310</v>
      </c>
      <c r="I50" s="52">
        <f t="shared" si="7"/>
        <v>1225466</v>
      </c>
      <c r="J50" s="52">
        <f t="shared" si="7"/>
        <v>52126594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52126594</v>
      </c>
      <c r="X50" s="52">
        <f t="shared" si="7"/>
        <v>-15559924</v>
      </c>
      <c r="Y50" s="52">
        <f t="shared" si="7"/>
        <v>67686518</v>
      </c>
      <c r="Z50" s="53">
        <f>+IF(X50&lt;&gt;0,+(Y50/X50)*100,0)</f>
        <v>-435.00545375414436</v>
      </c>
      <c r="AA50" s="54">
        <f>SUM(AA47:AA49)</f>
        <v>-40350424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221576061</v>
      </c>
      <c r="D7" s="18"/>
      <c r="E7" s="19">
        <v>112140769</v>
      </c>
      <c r="F7" s="20">
        <v>112140769</v>
      </c>
      <c r="G7" s="20">
        <v>326268635</v>
      </c>
      <c r="H7" s="20">
        <v>-72377972</v>
      </c>
      <c r="I7" s="20">
        <v>13460233</v>
      </c>
      <c r="J7" s="20">
        <v>267350896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267350896</v>
      </c>
      <c r="X7" s="20">
        <v>28035201</v>
      </c>
      <c r="Y7" s="20">
        <v>239315695</v>
      </c>
      <c r="Z7" s="21">
        <v>853.62575071247045</v>
      </c>
      <c r="AA7" s="22">
        <v>112140769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54085</v>
      </c>
      <c r="H8" s="20">
        <v>56677</v>
      </c>
      <c r="I8" s="20">
        <v>49606</v>
      </c>
      <c r="J8" s="20">
        <v>160368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160368</v>
      </c>
      <c r="X8" s="20"/>
      <c r="Y8" s="20">
        <v>160368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1255683</v>
      </c>
      <c r="D10" s="18"/>
      <c r="E10" s="19">
        <v>385298</v>
      </c>
      <c r="F10" s="20">
        <v>385298</v>
      </c>
      <c r="G10" s="20">
        <v>-10635537</v>
      </c>
      <c r="H10" s="20">
        <v>9480773</v>
      </c>
      <c r="I10" s="20">
        <v>-925181</v>
      </c>
      <c r="J10" s="20">
        <v>-2079945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-2079945</v>
      </c>
      <c r="X10" s="20">
        <v>96333</v>
      </c>
      <c r="Y10" s="20">
        <v>-2176278</v>
      </c>
      <c r="Z10" s="21">
        <v>-2259.1199277506148</v>
      </c>
      <c r="AA10" s="22">
        <v>385298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222831744</v>
      </c>
      <c r="D13" s="29">
        <f>SUM(D6:D12)</f>
        <v>0</v>
      </c>
      <c r="E13" s="30">
        <f t="shared" si="0"/>
        <v>112526067</v>
      </c>
      <c r="F13" s="31">
        <f t="shared" si="0"/>
        <v>112526067</v>
      </c>
      <c r="G13" s="31">
        <f t="shared" si="0"/>
        <v>315687183</v>
      </c>
      <c r="H13" s="31">
        <f t="shared" si="0"/>
        <v>-62840522</v>
      </c>
      <c r="I13" s="31">
        <f t="shared" si="0"/>
        <v>12584658</v>
      </c>
      <c r="J13" s="31">
        <f t="shared" si="0"/>
        <v>265431319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265431319</v>
      </c>
      <c r="X13" s="31">
        <f t="shared" si="0"/>
        <v>28131534</v>
      </c>
      <c r="Y13" s="31">
        <f t="shared" si="0"/>
        <v>237299785</v>
      </c>
      <c r="Z13" s="32">
        <f>+IF(X13&lt;&gt;0,+(Y13/X13)*100,0)</f>
        <v>843.53659846633309</v>
      </c>
      <c r="AA13" s="33">
        <f>SUM(AA6:AA12)</f>
        <v>112526067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387734734</v>
      </c>
      <c r="D17" s="18"/>
      <c r="E17" s="19">
        <v>535309811</v>
      </c>
      <c r="F17" s="20">
        <v>535309811</v>
      </c>
      <c r="G17" s="24">
        <v>414515459</v>
      </c>
      <c r="H17" s="24">
        <v>-24980837</v>
      </c>
      <c r="I17" s="24">
        <v>981120</v>
      </c>
      <c r="J17" s="20">
        <v>390515742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390515742</v>
      </c>
      <c r="X17" s="20">
        <v>133827501</v>
      </c>
      <c r="Y17" s="24">
        <v>256688241</v>
      </c>
      <c r="Z17" s="25">
        <v>191.80530091494424</v>
      </c>
      <c r="AA17" s="26">
        <v>535309811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387734734</v>
      </c>
      <c r="D25" s="29">
        <f t="shared" ref="D25:Y25" si="1">SUM(D15:D24)</f>
        <v>0</v>
      </c>
      <c r="E25" s="35">
        <f t="shared" si="1"/>
        <v>535309811</v>
      </c>
      <c r="F25" s="36">
        <f t="shared" si="1"/>
        <v>535309811</v>
      </c>
      <c r="G25" s="36">
        <f t="shared" si="1"/>
        <v>414515459</v>
      </c>
      <c r="H25" s="36">
        <f t="shared" si="1"/>
        <v>-24980837</v>
      </c>
      <c r="I25" s="36">
        <f t="shared" si="1"/>
        <v>981120</v>
      </c>
      <c r="J25" s="36">
        <f t="shared" si="1"/>
        <v>390515742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390515742</v>
      </c>
      <c r="X25" s="36">
        <f t="shared" si="1"/>
        <v>133827501</v>
      </c>
      <c r="Y25" s="36">
        <f t="shared" si="1"/>
        <v>256688241</v>
      </c>
      <c r="Z25" s="37">
        <f>+IF(X25&lt;&gt;0,+(Y25/X25)*100,0)</f>
        <v>191.80530091494424</v>
      </c>
      <c r="AA25" s="38">
        <f>SUM(AA15:AA24)</f>
        <v>535309811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610566478</v>
      </c>
      <c r="D26" s="29">
        <f>+D13+D25</f>
        <v>0</v>
      </c>
      <c r="E26" s="30">
        <f t="shared" si="2"/>
        <v>647835878</v>
      </c>
      <c r="F26" s="31">
        <f t="shared" si="2"/>
        <v>647835878</v>
      </c>
      <c r="G26" s="31">
        <f t="shared" si="2"/>
        <v>730202642</v>
      </c>
      <c r="H26" s="31">
        <f t="shared" si="2"/>
        <v>-87821359</v>
      </c>
      <c r="I26" s="31">
        <f t="shared" si="2"/>
        <v>13565778</v>
      </c>
      <c r="J26" s="31">
        <f t="shared" si="2"/>
        <v>655947061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655947061</v>
      </c>
      <c r="X26" s="31">
        <f t="shared" si="2"/>
        <v>161959035</v>
      </c>
      <c r="Y26" s="31">
        <f t="shared" si="2"/>
        <v>493988026</v>
      </c>
      <c r="Z26" s="32">
        <f>+IF(X26&lt;&gt;0,+(Y26/X26)*100,0)</f>
        <v>305.0080077347954</v>
      </c>
      <c r="AA26" s="33">
        <f>+AA13+AA25</f>
        <v>647835878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6802691</v>
      </c>
      <c r="D31" s="18"/>
      <c r="E31" s="19">
        <v>8320789</v>
      </c>
      <c r="F31" s="20">
        <v>8320789</v>
      </c>
      <c r="G31" s="20">
        <v>6824856</v>
      </c>
      <c r="H31" s="20">
        <v>17177</v>
      </c>
      <c r="I31" s="20">
        <v>15581</v>
      </c>
      <c r="J31" s="20">
        <v>6857614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6857614</v>
      </c>
      <c r="X31" s="20">
        <v>2080197</v>
      </c>
      <c r="Y31" s="20">
        <v>4777417</v>
      </c>
      <c r="Z31" s="21">
        <v>229.66175799695895</v>
      </c>
      <c r="AA31" s="22">
        <v>8320789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16080061</v>
      </c>
      <c r="D33" s="18"/>
      <c r="E33" s="19"/>
      <c r="F33" s="20"/>
      <c r="G33" s="20">
        <v>21300201</v>
      </c>
      <c r="H33" s="20">
        <v>172761</v>
      </c>
      <c r="I33" s="20"/>
      <c r="J33" s="20">
        <v>21472962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21472962</v>
      </c>
      <c r="X33" s="20"/>
      <c r="Y33" s="20">
        <v>21472962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56702128</v>
      </c>
      <c r="D35" s="18"/>
      <c r="E35" s="19">
        <v>-429583</v>
      </c>
      <c r="F35" s="20">
        <v>-429583</v>
      </c>
      <c r="G35" s="20">
        <v>58042157</v>
      </c>
      <c r="H35" s="20">
        <v>2091972</v>
      </c>
      <c r="I35" s="20">
        <v>1371312</v>
      </c>
      <c r="J35" s="20">
        <v>61505441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61505441</v>
      </c>
      <c r="X35" s="20">
        <v>-107397</v>
      </c>
      <c r="Y35" s="20">
        <v>61612838</v>
      </c>
      <c r="Z35" s="21">
        <v>-57369.235639729231</v>
      </c>
      <c r="AA35" s="22">
        <v>-429583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79584880</v>
      </c>
      <c r="D37" s="29">
        <f t="shared" ref="D37:Y37" si="3">SUM(D29:D36)</f>
        <v>0</v>
      </c>
      <c r="E37" s="30">
        <f t="shared" si="3"/>
        <v>7891206</v>
      </c>
      <c r="F37" s="31">
        <f t="shared" si="3"/>
        <v>7891206</v>
      </c>
      <c r="G37" s="31">
        <f t="shared" si="3"/>
        <v>86167214</v>
      </c>
      <c r="H37" s="31">
        <f t="shared" si="3"/>
        <v>2281910</v>
      </c>
      <c r="I37" s="31">
        <f t="shared" si="3"/>
        <v>1386893</v>
      </c>
      <c r="J37" s="31">
        <f t="shared" si="3"/>
        <v>89836017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89836017</v>
      </c>
      <c r="X37" s="31">
        <f t="shared" si="3"/>
        <v>1972800</v>
      </c>
      <c r="Y37" s="31">
        <f t="shared" si="3"/>
        <v>87863217</v>
      </c>
      <c r="Z37" s="32">
        <f>+IF(X37&lt;&gt;0,+(Y37/X37)*100,0)</f>
        <v>4453.7315997566911</v>
      </c>
      <c r="AA37" s="33">
        <f>SUM(AA29:AA36)</f>
        <v>7891206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79584880</v>
      </c>
      <c r="D44" s="29">
        <f>+D37+D43</f>
        <v>0</v>
      </c>
      <c r="E44" s="30">
        <f t="shared" si="5"/>
        <v>7891206</v>
      </c>
      <c r="F44" s="31">
        <f t="shared" si="5"/>
        <v>7891206</v>
      </c>
      <c r="G44" s="31">
        <f t="shared" si="5"/>
        <v>86167214</v>
      </c>
      <c r="H44" s="31">
        <f t="shared" si="5"/>
        <v>2281910</v>
      </c>
      <c r="I44" s="31">
        <f t="shared" si="5"/>
        <v>1386893</v>
      </c>
      <c r="J44" s="31">
        <f t="shared" si="5"/>
        <v>89836017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89836017</v>
      </c>
      <c r="X44" s="31">
        <f t="shared" si="5"/>
        <v>1972800</v>
      </c>
      <c r="Y44" s="31">
        <f t="shared" si="5"/>
        <v>87863217</v>
      </c>
      <c r="Z44" s="32">
        <f>+IF(X44&lt;&gt;0,+(Y44/X44)*100,0)</f>
        <v>4453.7315997566911</v>
      </c>
      <c r="AA44" s="33">
        <f>+AA37+AA43</f>
        <v>7891206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530981598</v>
      </c>
      <c r="D45" s="42">
        <f t="shared" si="6"/>
        <v>0</v>
      </c>
      <c r="E45" s="43">
        <f t="shared" si="6"/>
        <v>639944672</v>
      </c>
      <c r="F45" s="44">
        <f t="shared" si="6"/>
        <v>639944672</v>
      </c>
      <c r="G45" s="44">
        <f t="shared" si="6"/>
        <v>644035428</v>
      </c>
      <c r="H45" s="44">
        <f t="shared" si="6"/>
        <v>-90103269</v>
      </c>
      <c r="I45" s="44">
        <f t="shared" si="6"/>
        <v>12178885</v>
      </c>
      <c r="J45" s="44">
        <f t="shared" si="6"/>
        <v>566111044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566111044</v>
      </c>
      <c r="X45" s="44">
        <f t="shared" si="6"/>
        <v>159986235</v>
      </c>
      <c r="Y45" s="44">
        <f t="shared" si="6"/>
        <v>406124809</v>
      </c>
      <c r="Z45" s="45">
        <f>+IF(X45&lt;&gt;0,+(Y45/X45)*100,0)</f>
        <v>253.84984464444707</v>
      </c>
      <c r="AA45" s="46">
        <f>+AA26-AA44</f>
        <v>639944672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261146123</v>
      </c>
      <c r="D47" s="18"/>
      <c r="E47" s="19">
        <v>142558755</v>
      </c>
      <c r="F47" s="20">
        <v>142558755</v>
      </c>
      <c r="G47" s="20">
        <v>251243184</v>
      </c>
      <c r="H47" s="20">
        <v>-55353538</v>
      </c>
      <c r="I47" s="20">
        <v>7768453</v>
      </c>
      <c r="J47" s="20">
        <v>203658099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203658099</v>
      </c>
      <c r="X47" s="20">
        <v>35639682</v>
      </c>
      <c r="Y47" s="20">
        <v>168018417</v>
      </c>
      <c r="Z47" s="47">
        <v>471.43635288328329</v>
      </c>
      <c r="AA47" s="22">
        <v>142558755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261146123</v>
      </c>
      <c r="D50" s="50">
        <f t="shared" ref="D50:Y50" si="7">SUM(D47:D49)</f>
        <v>0</v>
      </c>
      <c r="E50" s="51">
        <f t="shared" si="7"/>
        <v>142558755</v>
      </c>
      <c r="F50" s="52">
        <f t="shared" si="7"/>
        <v>142558755</v>
      </c>
      <c r="G50" s="52">
        <f t="shared" si="7"/>
        <v>251243184</v>
      </c>
      <c r="H50" s="52">
        <f t="shared" si="7"/>
        <v>-55353538</v>
      </c>
      <c r="I50" s="52">
        <f t="shared" si="7"/>
        <v>7768453</v>
      </c>
      <c r="J50" s="52">
        <f t="shared" si="7"/>
        <v>203658099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203658099</v>
      </c>
      <c r="X50" s="52">
        <f t="shared" si="7"/>
        <v>35639682</v>
      </c>
      <c r="Y50" s="52">
        <f t="shared" si="7"/>
        <v>168018417</v>
      </c>
      <c r="Z50" s="53">
        <f>+IF(X50&lt;&gt;0,+(Y50/X50)*100,0)</f>
        <v>471.43635288328329</v>
      </c>
      <c r="AA50" s="54">
        <f>SUM(AA47:AA49)</f>
        <v>142558755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15698566</v>
      </c>
      <c r="D7" s="18"/>
      <c r="E7" s="19">
        <v>196891935</v>
      </c>
      <c r="F7" s="20">
        <v>196891935</v>
      </c>
      <c r="G7" s="20">
        <v>112345894</v>
      </c>
      <c r="H7" s="20">
        <v>-83545765</v>
      </c>
      <c r="I7" s="20">
        <v>7317605</v>
      </c>
      <c r="J7" s="20">
        <v>36117734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36117734</v>
      </c>
      <c r="X7" s="20">
        <v>49223001</v>
      </c>
      <c r="Y7" s="20">
        <v>-13105267</v>
      </c>
      <c r="Z7" s="21">
        <v>-26.624274696294929</v>
      </c>
      <c r="AA7" s="22">
        <v>196891935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-42150961</v>
      </c>
      <c r="F10" s="20">
        <v>-42150961</v>
      </c>
      <c r="G10" s="20">
        <v>10548</v>
      </c>
      <c r="H10" s="20">
        <v>13840</v>
      </c>
      <c r="I10" s="20">
        <v>73284</v>
      </c>
      <c r="J10" s="20">
        <v>97672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97672</v>
      </c>
      <c r="X10" s="20">
        <v>-10537740</v>
      </c>
      <c r="Y10" s="20">
        <v>10635412</v>
      </c>
      <c r="Z10" s="21">
        <v>-100.9268780592423</v>
      </c>
      <c r="AA10" s="22">
        <v>-42150961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15698566</v>
      </c>
      <c r="D13" s="29">
        <f>SUM(D6:D12)</f>
        <v>0</v>
      </c>
      <c r="E13" s="30">
        <f t="shared" si="0"/>
        <v>154740974</v>
      </c>
      <c r="F13" s="31">
        <f t="shared" si="0"/>
        <v>154740974</v>
      </c>
      <c r="G13" s="31">
        <f t="shared" si="0"/>
        <v>112356442</v>
      </c>
      <c r="H13" s="31">
        <f t="shared" si="0"/>
        <v>-83531925</v>
      </c>
      <c r="I13" s="31">
        <f t="shared" si="0"/>
        <v>7390889</v>
      </c>
      <c r="J13" s="31">
        <f t="shared" si="0"/>
        <v>36215406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36215406</v>
      </c>
      <c r="X13" s="31">
        <f t="shared" si="0"/>
        <v>38685261</v>
      </c>
      <c r="Y13" s="31">
        <f t="shared" si="0"/>
        <v>-2469855</v>
      </c>
      <c r="Z13" s="32">
        <f>+IF(X13&lt;&gt;0,+(Y13/X13)*100,0)</f>
        <v>-6.3844858123097579</v>
      </c>
      <c r="AA13" s="33">
        <f>SUM(AA6:AA12)</f>
        <v>154740974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79681314</v>
      </c>
      <c r="D17" s="18"/>
      <c r="E17" s="19">
        <v>184664020</v>
      </c>
      <c r="F17" s="20">
        <v>184664020</v>
      </c>
      <c r="G17" s="24">
        <v>61373596</v>
      </c>
      <c r="H17" s="24">
        <v>28857433</v>
      </c>
      <c r="I17" s="24">
        <v>1788022</v>
      </c>
      <c r="J17" s="20">
        <v>92019051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92019051</v>
      </c>
      <c r="X17" s="20">
        <v>46166019</v>
      </c>
      <c r="Y17" s="24">
        <v>45853032</v>
      </c>
      <c r="Z17" s="25">
        <v>99.322040308478847</v>
      </c>
      <c r="AA17" s="26">
        <v>184664020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79681314</v>
      </c>
      <c r="D25" s="29">
        <f t="shared" ref="D25:Y25" si="1">SUM(D15:D24)</f>
        <v>0</v>
      </c>
      <c r="E25" s="35">
        <f t="shared" si="1"/>
        <v>184664020</v>
      </c>
      <c r="F25" s="36">
        <f t="shared" si="1"/>
        <v>184664020</v>
      </c>
      <c r="G25" s="36">
        <f t="shared" si="1"/>
        <v>61373596</v>
      </c>
      <c r="H25" s="36">
        <f t="shared" si="1"/>
        <v>28857433</v>
      </c>
      <c r="I25" s="36">
        <f t="shared" si="1"/>
        <v>1788022</v>
      </c>
      <c r="J25" s="36">
        <f t="shared" si="1"/>
        <v>92019051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92019051</v>
      </c>
      <c r="X25" s="36">
        <f t="shared" si="1"/>
        <v>46166019</v>
      </c>
      <c r="Y25" s="36">
        <f t="shared" si="1"/>
        <v>45853032</v>
      </c>
      <c r="Z25" s="37">
        <f>+IF(X25&lt;&gt;0,+(Y25/X25)*100,0)</f>
        <v>99.322040308478847</v>
      </c>
      <c r="AA25" s="38">
        <f>SUM(AA15:AA24)</f>
        <v>184664020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95379880</v>
      </c>
      <c r="D26" s="29">
        <f>+D13+D25</f>
        <v>0</v>
      </c>
      <c r="E26" s="30">
        <f t="shared" si="2"/>
        <v>339404994</v>
      </c>
      <c r="F26" s="31">
        <f t="shared" si="2"/>
        <v>339404994</v>
      </c>
      <c r="G26" s="31">
        <f t="shared" si="2"/>
        <v>173730038</v>
      </c>
      <c r="H26" s="31">
        <f t="shared" si="2"/>
        <v>-54674492</v>
      </c>
      <c r="I26" s="31">
        <f t="shared" si="2"/>
        <v>9178911</v>
      </c>
      <c r="J26" s="31">
        <f t="shared" si="2"/>
        <v>128234457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128234457</v>
      </c>
      <c r="X26" s="31">
        <f t="shared" si="2"/>
        <v>84851280</v>
      </c>
      <c r="Y26" s="31">
        <f t="shared" si="2"/>
        <v>43383177</v>
      </c>
      <c r="Z26" s="32">
        <f>+IF(X26&lt;&gt;0,+(Y26/X26)*100,0)</f>
        <v>51.128488574362109</v>
      </c>
      <c r="AA26" s="33">
        <f>+AA13+AA25</f>
        <v>339404994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203817676</v>
      </c>
      <c r="D32" s="18"/>
      <c r="E32" s="19">
        <v>189379867</v>
      </c>
      <c r="F32" s="20">
        <v>189379867</v>
      </c>
      <c r="G32" s="20">
        <v>183764519</v>
      </c>
      <c r="H32" s="20">
        <v>-3130729</v>
      </c>
      <c r="I32" s="20">
        <v>4397347</v>
      </c>
      <c r="J32" s="20">
        <v>185031137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185031137</v>
      </c>
      <c r="X32" s="20">
        <v>47344956</v>
      </c>
      <c r="Y32" s="20">
        <v>137686181</v>
      </c>
      <c r="Z32" s="21">
        <v>290.81488849625293</v>
      </c>
      <c r="AA32" s="22">
        <v>189379867</v>
      </c>
    </row>
    <row r="33" spans="1:27" ht="13.5" x14ac:dyDescent="0.25">
      <c r="A33" s="23" t="s">
        <v>60</v>
      </c>
      <c r="B33" s="17" t="s">
        <v>32</v>
      </c>
      <c r="C33" s="18">
        <v>5250000</v>
      </c>
      <c r="D33" s="18"/>
      <c r="E33" s="19">
        <v>5250000</v>
      </c>
      <c r="F33" s="20">
        <v>5250000</v>
      </c>
      <c r="G33" s="20">
        <v>5250000</v>
      </c>
      <c r="H33" s="20"/>
      <c r="I33" s="20"/>
      <c r="J33" s="20">
        <v>5250000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5250000</v>
      </c>
      <c r="X33" s="20">
        <v>1312500</v>
      </c>
      <c r="Y33" s="20">
        <v>3937500</v>
      </c>
      <c r="Z33" s="21">
        <v>300</v>
      </c>
      <c r="AA33" s="22">
        <v>5250000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37175466</v>
      </c>
      <c r="D35" s="18"/>
      <c r="E35" s="19">
        <v>38635472</v>
      </c>
      <c r="F35" s="20">
        <v>38635472</v>
      </c>
      <c r="G35" s="20">
        <v>38468526</v>
      </c>
      <c r="H35" s="20">
        <v>-282564</v>
      </c>
      <c r="I35" s="20">
        <v>601874</v>
      </c>
      <c r="J35" s="20">
        <v>38787836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38787836</v>
      </c>
      <c r="X35" s="20">
        <v>9658866</v>
      </c>
      <c r="Y35" s="20">
        <v>29128970</v>
      </c>
      <c r="Z35" s="21">
        <v>301.57753508538167</v>
      </c>
      <c r="AA35" s="22">
        <v>38635472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246243142</v>
      </c>
      <c r="D37" s="29">
        <f t="shared" ref="D37:Y37" si="3">SUM(D29:D36)</f>
        <v>0</v>
      </c>
      <c r="E37" s="30">
        <f t="shared" si="3"/>
        <v>233265339</v>
      </c>
      <c r="F37" s="31">
        <f t="shared" si="3"/>
        <v>233265339</v>
      </c>
      <c r="G37" s="31">
        <f t="shared" si="3"/>
        <v>227483045</v>
      </c>
      <c r="H37" s="31">
        <f t="shared" si="3"/>
        <v>-3413293</v>
      </c>
      <c r="I37" s="31">
        <f t="shared" si="3"/>
        <v>4999221</v>
      </c>
      <c r="J37" s="31">
        <f t="shared" si="3"/>
        <v>229068973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229068973</v>
      </c>
      <c r="X37" s="31">
        <f t="shared" si="3"/>
        <v>58316322</v>
      </c>
      <c r="Y37" s="31">
        <f t="shared" si="3"/>
        <v>170752651</v>
      </c>
      <c r="Z37" s="32">
        <f>+IF(X37&lt;&gt;0,+(Y37/X37)*100,0)</f>
        <v>292.80421868855171</v>
      </c>
      <c r="AA37" s="33">
        <f>SUM(AA29:AA36)</f>
        <v>233265339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246243142</v>
      </c>
      <c r="D44" s="29">
        <f>+D37+D43</f>
        <v>0</v>
      </c>
      <c r="E44" s="30">
        <f t="shared" si="5"/>
        <v>233265339</v>
      </c>
      <c r="F44" s="31">
        <f t="shared" si="5"/>
        <v>233265339</v>
      </c>
      <c r="G44" s="31">
        <f t="shared" si="5"/>
        <v>227483045</v>
      </c>
      <c r="H44" s="31">
        <f t="shared" si="5"/>
        <v>-3413293</v>
      </c>
      <c r="I44" s="31">
        <f t="shared" si="5"/>
        <v>4999221</v>
      </c>
      <c r="J44" s="31">
        <f t="shared" si="5"/>
        <v>229068973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229068973</v>
      </c>
      <c r="X44" s="31">
        <f t="shared" si="5"/>
        <v>58316322</v>
      </c>
      <c r="Y44" s="31">
        <f t="shared" si="5"/>
        <v>170752651</v>
      </c>
      <c r="Z44" s="32">
        <f>+IF(X44&lt;&gt;0,+(Y44/X44)*100,0)</f>
        <v>292.80421868855171</v>
      </c>
      <c r="AA44" s="33">
        <f>+AA37+AA43</f>
        <v>233265339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-150863262</v>
      </c>
      <c r="D45" s="42">
        <f t="shared" si="6"/>
        <v>0</v>
      </c>
      <c r="E45" s="43">
        <f t="shared" si="6"/>
        <v>106139655</v>
      </c>
      <c r="F45" s="44">
        <f t="shared" si="6"/>
        <v>106139655</v>
      </c>
      <c r="G45" s="44">
        <f t="shared" si="6"/>
        <v>-53753007</v>
      </c>
      <c r="H45" s="44">
        <f t="shared" si="6"/>
        <v>-51261199</v>
      </c>
      <c r="I45" s="44">
        <f t="shared" si="6"/>
        <v>4179690</v>
      </c>
      <c r="J45" s="44">
        <f t="shared" si="6"/>
        <v>-100834516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-100834516</v>
      </c>
      <c r="X45" s="44">
        <f t="shared" si="6"/>
        <v>26534958</v>
      </c>
      <c r="Y45" s="44">
        <f t="shared" si="6"/>
        <v>-127369474</v>
      </c>
      <c r="Z45" s="45">
        <f>+IF(X45&lt;&gt;0,+(Y45/X45)*100,0)</f>
        <v>-480.00631468872126</v>
      </c>
      <c r="AA45" s="46">
        <f>+AA26-AA44</f>
        <v>106139655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264741246</v>
      </c>
      <c r="D47" s="18"/>
      <c r="E47" s="19">
        <v>173423452</v>
      </c>
      <c r="F47" s="20">
        <v>173423452</v>
      </c>
      <c r="G47" s="20">
        <v>301356014</v>
      </c>
      <c r="H47" s="20">
        <v>-21540819</v>
      </c>
      <c r="I47" s="20">
        <v>40634453</v>
      </c>
      <c r="J47" s="20">
        <v>320449648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320449648</v>
      </c>
      <c r="X47" s="20">
        <v>43355856</v>
      </c>
      <c r="Y47" s="20">
        <v>277093792</v>
      </c>
      <c r="Z47" s="47">
        <v>639.11502981281239</v>
      </c>
      <c r="AA47" s="22">
        <v>173423452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264741246</v>
      </c>
      <c r="D50" s="50">
        <f t="shared" ref="D50:Y50" si="7">SUM(D47:D49)</f>
        <v>0</v>
      </c>
      <c r="E50" s="51">
        <f t="shared" si="7"/>
        <v>173423452</v>
      </c>
      <c r="F50" s="52">
        <f t="shared" si="7"/>
        <v>173423452</v>
      </c>
      <c r="G50" s="52">
        <f t="shared" si="7"/>
        <v>301356014</v>
      </c>
      <c r="H50" s="52">
        <f t="shared" si="7"/>
        <v>-21540819</v>
      </c>
      <c r="I50" s="52">
        <f t="shared" si="7"/>
        <v>40634453</v>
      </c>
      <c r="J50" s="52">
        <f t="shared" si="7"/>
        <v>320449648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320449648</v>
      </c>
      <c r="X50" s="52">
        <f t="shared" si="7"/>
        <v>43355856</v>
      </c>
      <c r="Y50" s="52">
        <f t="shared" si="7"/>
        <v>277093792</v>
      </c>
      <c r="Z50" s="53">
        <f>+IF(X50&lt;&gt;0,+(Y50/X50)*100,0)</f>
        <v>639.11502981281239</v>
      </c>
      <c r="AA50" s="54">
        <f>SUM(AA47:AA49)</f>
        <v>173423452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176482728</v>
      </c>
      <c r="D7" s="18"/>
      <c r="E7" s="19">
        <v>166991884</v>
      </c>
      <c r="F7" s="20">
        <v>166991884</v>
      </c>
      <c r="G7" s="20">
        <v>331591480</v>
      </c>
      <c r="H7" s="20">
        <v>-92440444</v>
      </c>
      <c r="I7" s="20">
        <v>2644663</v>
      </c>
      <c r="J7" s="20">
        <v>241795699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241795699</v>
      </c>
      <c r="X7" s="20">
        <v>41747979</v>
      </c>
      <c r="Y7" s="20">
        <v>200047720</v>
      </c>
      <c r="Z7" s="21">
        <v>479.17941129557437</v>
      </c>
      <c r="AA7" s="22">
        <v>166991884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756817</v>
      </c>
      <c r="D10" s="18"/>
      <c r="E10" s="19">
        <v>564571</v>
      </c>
      <c r="F10" s="20">
        <v>564571</v>
      </c>
      <c r="G10" s="20">
        <v>-13859792</v>
      </c>
      <c r="H10" s="20">
        <v>3743487</v>
      </c>
      <c r="I10" s="20">
        <v>6211556</v>
      </c>
      <c r="J10" s="20">
        <v>-3904749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-3904749</v>
      </c>
      <c r="X10" s="20">
        <v>141150</v>
      </c>
      <c r="Y10" s="20">
        <v>-4045899</v>
      </c>
      <c r="Z10" s="21">
        <v>-2866.3825717321997</v>
      </c>
      <c r="AA10" s="22">
        <v>564571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177239545</v>
      </c>
      <c r="D13" s="29">
        <f>SUM(D6:D12)</f>
        <v>0</v>
      </c>
      <c r="E13" s="30">
        <f t="shared" si="0"/>
        <v>167556455</v>
      </c>
      <c r="F13" s="31">
        <f t="shared" si="0"/>
        <v>167556455</v>
      </c>
      <c r="G13" s="31">
        <f t="shared" si="0"/>
        <v>317731688</v>
      </c>
      <c r="H13" s="31">
        <f t="shared" si="0"/>
        <v>-88696957</v>
      </c>
      <c r="I13" s="31">
        <f t="shared" si="0"/>
        <v>8856219</v>
      </c>
      <c r="J13" s="31">
        <f t="shared" si="0"/>
        <v>237890950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237890950</v>
      </c>
      <c r="X13" s="31">
        <f t="shared" si="0"/>
        <v>41889129</v>
      </c>
      <c r="Y13" s="31">
        <f t="shared" si="0"/>
        <v>196001821</v>
      </c>
      <c r="Z13" s="32">
        <f>+IF(X13&lt;&gt;0,+(Y13/X13)*100,0)</f>
        <v>467.90617441580133</v>
      </c>
      <c r="AA13" s="33">
        <f>SUM(AA6:AA12)</f>
        <v>167556455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372760330</v>
      </c>
      <c r="D17" s="18"/>
      <c r="E17" s="19">
        <v>313965251</v>
      </c>
      <c r="F17" s="20">
        <v>313965251</v>
      </c>
      <c r="G17" s="24">
        <v>373194061</v>
      </c>
      <c r="H17" s="24">
        <v>-433729</v>
      </c>
      <c r="I17" s="24">
        <v>-2456218</v>
      </c>
      <c r="J17" s="20">
        <v>370304114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370304114</v>
      </c>
      <c r="X17" s="20">
        <v>78491379</v>
      </c>
      <c r="Y17" s="24">
        <v>291812735</v>
      </c>
      <c r="Z17" s="25">
        <v>371.77679729642665</v>
      </c>
      <c r="AA17" s="26">
        <v>313965251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372760330</v>
      </c>
      <c r="D25" s="29">
        <f t="shared" ref="D25:Y25" si="1">SUM(D15:D24)</f>
        <v>0</v>
      </c>
      <c r="E25" s="35">
        <f t="shared" si="1"/>
        <v>313965251</v>
      </c>
      <c r="F25" s="36">
        <f t="shared" si="1"/>
        <v>313965251</v>
      </c>
      <c r="G25" s="36">
        <f t="shared" si="1"/>
        <v>373194061</v>
      </c>
      <c r="H25" s="36">
        <f t="shared" si="1"/>
        <v>-433729</v>
      </c>
      <c r="I25" s="36">
        <f t="shared" si="1"/>
        <v>-2456218</v>
      </c>
      <c r="J25" s="36">
        <f t="shared" si="1"/>
        <v>370304114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370304114</v>
      </c>
      <c r="X25" s="36">
        <f t="shared" si="1"/>
        <v>78491379</v>
      </c>
      <c r="Y25" s="36">
        <f t="shared" si="1"/>
        <v>291812735</v>
      </c>
      <c r="Z25" s="37">
        <f>+IF(X25&lt;&gt;0,+(Y25/X25)*100,0)</f>
        <v>371.77679729642665</v>
      </c>
      <c r="AA25" s="38">
        <f>SUM(AA15:AA24)</f>
        <v>313965251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549999875</v>
      </c>
      <c r="D26" s="29">
        <f>+D13+D25</f>
        <v>0</v>
      </c>
      <c r="E26" s="30">
        <f t="shared" si="2"/>
        <v>481521706</v>
      </c>
      <c r="F26" s="31">
        <f t="shared" si="2"/>
        <v>481521706</v>
      </c>
      <c r="G26" s="31">
        <f t="shared" si="2"/>
        <v>690925749</v>
      </c>
      <c r="H26" s="31">
        <f t="shared" si="2"/>
        <v>-89130686</v>
      </c>
      <c r="I26" s="31">
        <f t="shared" si="2"/>
        <v>6400001</v>
      </c>
      <c r="J26" s="31">
        <f t="shared" si="2"/>
        <v>608195064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608195064</v>
      </c>
      <c r="X26" s="31">
        <f t="shared" si="2"/>
        <v>120380508</v>
      </c>
      <c r="Y26" s="31">
        <f t="shared" si="2"/>
        <v>487814556</v>
      </c>
      <c r="Z26" s="32">
        <f>+IF(X26&lt;&gt;0,+(Y26/X26)*100,0)</f>
        <v>405.22719508709832</v>
      </c>
      <c r="AA26" s="33">
        <f>+AA13+AA25</f>
        <v>481521706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25167140</v>
      </c>
      <c r="D31" s="18"/>
      <c r="E31" s="19">
        <v>22988249</v>
      </c>
      <c r="F31" s="20">
        <v>22988249</v>
      </c>
      <c r="G31" s="20">
        <v>25013839</v>
      </c>
      <c r="H31" s="20">
        <v>211453</v>
      </c>
      <c r="I31" s="20">
        <v>134521</v>
      </c>
      <c r="J31" s="20">
        <v>25359813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25359813</v>
      </c>
      <c r="X31" s="20">
        <v>5747058</v>
      </c>
      <c r="Y31" s="20">
        <v>19612755</v>
      </c>
      <c r="Z31" s="21">
        <v>341.26600079553748</v>
      </c>
      <c r="AA31" s="22">
        <v>22988249</v>
      </c>
    </row>
    <row r="32" spans="1:27" ht="13.5" x14ac:dyDescent="0.25">
      <c r="A32" s="23" t="s">
        <v>59</v>
      </c>
      <c r="B32" s="17" t="s">
        <v>32</v>
      </c>
      <c r="C32" s="18">
        <v>72195896</v>
      </c>
      <c r="D32" s="18"/>
      <c r="E32" s="19">
        <v>56939383</v>
      </c>
      <c r="F32" s="20">
        <v>56939383</v>
      </c>
      <c r="G32" s="20">
        <v>48133002</v>
      </c>
      <c r="H32" s="20">
        <v>4318586</v>
      </c>
      <c r="I32" s="20"/>
      <c r="J32" s="20">
        <v>52451588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52451588</v>
      </c>
      <c r="X32" s="20">
        <v>14234838</v>
      </c>
      <c r="Y32" s="20">
        <v>38216750</v>
      </c>
      <c r="Z32" s="21">
        <v>268.47337496921284</v>
      </c>
      <c r="AA32" s="22">
        <v>56939383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262327240</v>
      </c>
      <c r="D35" s="18"/>
      <c r="E35" s="19">
        <v>22931102</v>
      </c>
      <c r="F35" s="20">
        <v>22931102</v>
      </c>
      <c r="G35" s="20">
        <v>131772373</v>
      </c>
      <c r="H35" s="20">
        <v>139930513</v>
      </c>
      <c r="I35" s="20">
        <v>926947</v>
      </c>
      <c r="J35" s="20">
        <v>272629833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272629833</v>
      </c>
      <c r="X35" s="20">
        <v>5732775</v>
      </c>
      <c r="Y35" s="20">
        <v>266897058</v>
      </c>
      <c r="Z35" s="21">
        <v>4655.634627209336</v>
      </c>
      <c r="AA35" s="22">
        <v>22931102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359690276</v>
      </c>
      <c r="D37" s="29">
        <f t="shared" ref="D37:Y37" si="3">SUM(D29:D36)</f>
        <v>0</v>
      </c>
      <c r="E37" s="30">
        <f t="shared" si="3"/>
        <v>102858734</v>
      </c>
      <c r="F37" s="31">
        <f t="shared" si="3"/>
        <v>102858734</v>
      </c>
      <c r="G37" s="31">
        <f t="shared" si="3"/>
        <v>204919214</v>
      </c>
      <c r="H37" s="31">
        <f t="shared" si="3"/>
        <v>144460552</v>
      </c>
      <c r="I37" s="31">
        <f t="shared" si="3"/>
        <v>1061468</v>
      </c>
      <c r="J37" s="31">
        <f t="shared" si="3"/>
        <v>350441234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350441234</v>
      </c>
      <c r="X37" s="31">
        <f t="shared" si="3"/>
        <v>25714671</v>
      </c>
      <c r="Y37" s="31">
        <f t="shared" si="3"/>
        <v>324726563</v>
      </c>
      <c r="Z37" s="32">
        <f>+IF(X37&lt;&gt;0,+(Y37/X37)*100,0)</f>
        <v>1262.8066017255285</v>
      </c>
      <c r="AA37" s="33">
        <f>SUM(AA29:AA36)</f>
        <v>102858734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359690276</v>
      </c>
      <c r="D44" s="29">
        <f>+D37+D43</f>
        <v>0</v>
      </c>
      <c r="E44" s="30">
        <f t="shared" si="5"/>
        <v>102858734</v>
      </c>
      <c r="F44" s="31">
        <f t="shared" si="5"/>
        <v>102858734</v>
      </c>
      <c r="G44" s="31">
        <f t="shared" si="5"/>
        <v>204919214</v>
      </c>
      <c r="H44" s="31">
        <f t="shared" si="5"/>
        <v>144460552</v>
      </c>
      <c r="I44" s="31">
        <f t="shared" si="5"/>
        <v>1061468</v>
      </c>
      <c r="J44" s="31">
        <f t="shared" si="5"/>
        <v>350441234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350441234</v>
      </c>
      <c r="X44" s="31">
        <f t="shared" si="5"/>
        <v>25714671</v>
      </c>
      <c r="Y44" s="31">
        <f t="shared" si="5"/>
        <v>324726563</v>
      </c>
      <c r="Z44" s="32">
        <f>+IF(X44&lt;&gt;0,+(Y44/X44)*100,0)</f>
        <v>1262.8066017255285</v>
      </c>
      <c r="AA44" s="33">
        <f>+AA37+AA43</f>
        <v>102858734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190309599</v>
      </c>
      <c r="D45" s="42">
        <f t="shared" si="6"/>
        <v>0</v>
      </c>
      <c r="E45" s="43">
        <f t="shared" si="6"/>
        <v>378662972</v>
      </c>
      <c r="F45" s="44">
        <f t="shared" si="6"/>
        <v>378662972</v>
      </c>
      <c r="G45" s="44">
        <f t="shared" si="6"/>
        <v>486006535</v>
      </c>
      <c r="H45" s="44">
        <f t="shared" si="6"/>
        <v>-233591238</v>
      </c>
      <c r="I45" s="44">
        <f t="shared" si="6"/>
        <v>5338533</v>
      </c>
      <c r="J45" s="44">
        <f t="shared" si="6"/>
        <v>257753830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257753830</v>
      </c>
      <c r="X45" s="44">
        <f t="shared" si="6"/>
        <v>94665837</v>
      </c>
      <c r="Y45" s="44">
        <f t="shared" si="6"/>
        <v>163087993</v>
      </c>
      <c r="Z45" s="45">
        <f>+IF(X45&lt;&gt;0,+(Y45/X45)*100,0)</f>
        <v>172.27755879874596</v>
      </c>
      <c r="AA45" s="46">
        <f>+AA26-AA44</f>
        <v>378662972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746056785</v>
      </c>
      <c r="D47" s="18"/>
      <c r="E47" s="19">
        <v>705980279</v>
      </c>
      <c r="F47" s="20">
        <v>705980279</v>
      </c>
      <c r="G47" s="20">
        <v>556217792</v>
      </c>
      <c r="H47" s="20">
        <v>-73985653</v>
      </c>
      <c r="I47" s="20">
        <v>16615860</v>
      </c>
      <c r="J47" s="20">
        <v>498847999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498847999</v>
      </c>
      <c r="X47" s="20">
        <v>176495067</v>
      </c>
      <c r="Y47" s="20">
        <v>322352932</v>
      </c>
      <c r="Z47" s="47">
        <v>182.64132674031052</v>
      </c>
      <c r="AA47" s="22">
        <v>705980279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746056785</v>
      </c>
      <c r="D50" s="50">
        <f t="shared" ref="D50:Y50" si="7">SUM(D47:D49)</f>
        <v>0</v>
      </c>
      <c r="E50" s="51">
        <f t="shared" si="7"/>
        <v>705980279</v>
      </c>
      <c r="F50" s="52">
        <f t="shared" si="7"/>
        <v>705980279</v>
      </c>
      <c r="G50" s="52">
        <f t="shared" si="7"/>
        <v>556217792</v>
      </c>
      <c r="H50" s="52">
        <f t="shared" si="7"/>
        <v>-73985653</v>
      </c>
      <c r="I50" s="52">
        <f t="shared" si="7"/>
        <v>16615860</v>
      </c>
      <c r="J50" s="52">
        <f t="shared" si="7"/>
        <v>498847999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498847999</v>
      </c>
      <c r="X50" s="52">
        <f t="shared" si="7"/>
        <v>176495067</v>
      </c>
      <c r="Y50" s="52">
        <f t="shared" si="7"/>
        <v>322352932</v>
      </c>
      <c r="Z50" s="53">
        <f>+IF(X50&lt;&gt;0,+(Y50/X50)*100,0)</f>
        <v>182.64132674031052</v>
      </c>
      <c r="AA50" s="54">
        <f>SUM(AA47:AA49)</f>
        <v>705980279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75069505</v>
      </c>
      <c r="D7" s="18"/>
      <c r="E7" s="19">
        <v>-45591572</v>
      </c>
      <c r="F7" s="20">
        <v>-45591572</v>
      </c>
      <c r="G7" s="20">
        <v>11158217</v>
      </c>
      <c r="H7" s="20">
        <v>85645705</v>
      </c>
      <c r="I7" s="20">
        <v>7769765</v>
      </c>
      <c r="J7" s="20">
        <v>104573687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104573687</v>
      </c>
      <c r="X7" s="20">
        <v>-11397894</v>
      </c>
      <c r="Y7" s="20">
        <v>115971581</v>
      </c>
      <c r="Z7" s="21">
        <v>-1017.4825366861633</v>
      </c>
      <c r="AA7" s="22">
        <v>-45591572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592165</v>
      </c>
      <c r="D10" s="18"/>
      <c r="E10" s="19"/>
      <c r="F10" s="20"/>
      <c r="G10" s="20">
        <v>592165</v>
      </c>
      <c r="H10" s="20">
        <v>592165</v>
      </c>
      <c r="I10" s="20"/>
      <c r="J10" s="20">
        <v>1184330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1184330</v>
      </c>
      <c r="X10" s="20"/>
      <c r="Y10" s="20">
        <v>1184330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75661670</v>
      </c>
      <c r="D13" s="29">
        <f>SUM(D6:D12)</f>
        <v>0</v>
      </c>
      <c r="E13" s="30">
        <f t="shared" si="0"/>
        <v>-45591572</v>
      </c>
      <c r="F13" s="31">
        <f t="shared" si="0"/>
        <v>-45591572</v>
      </c>
      <c r="G13" s="31">
        <f t="shared" si="0"/>
        <v>11750382</v>
      </c>
      <c r="H13" s="31">
        <f t="shared" si="0"/>
        <v>86237870</v>
      </c>
      <c r="I13" s="31">
        <f t="shared" si="0"/>
        <v>7769765</v>
      </c>
      <c r="J13" s="31">
        <f t="shared" si="0"/>
        <v>105758017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105758017</v>
      </c>
      <c r="X13" s="31">
        <f t="shared" si="0"/>
        <v>-11397894</v>
      </c>
      <c r="Y13" s="31">
        <f t="shared" si="0"/>
        <v>117155911</v>
      </c>
      <c r="Z13" s="32">
        <f>+IF(X13&lt;&gt;0,+(Y13/X13)*100,0)</f>
        <v>-1027.873315895024</v>
      </c>
      <c r="AA13" s="33">
        <f>SUM(AA6:AA12)</f>
        <v>-45591572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270653608</v>
      </c>
      <c r="D17" s="18"/>
      <c r="E17" s="19">
        <v>315916722</v>
      </c>
      <c r="F17" s="20">
        <v>315916722</v>
      </c>
      <c r="G17" s="24">
        <v>260984549</v>
      </c>
      <c r="H17" s="24">
        <v>270653608</v>
      </c>
      <c r="I17" s="24">
        <v>1552916</v>
      </c>
      <c r="J17" s="20">
        <v>533191073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533191073</v>
      </c>
      <c r="X17" s="20">
        <v>78979179</v>
      </c>
      <c r="Y17" s="24">
        <v>454211894</v>
      </c>
      <c r="Z17" s="25">
        <v>575.10333704532422</v>
      </c>
      <c r="AA17" s="26">
        <v>315916722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270653608</v>
      </c>
      <c r="D25" s="29">
        <f t="shared" ref="D25:Y25" si="1">SUM(D15:D24)</f>
        <v>0</v>
      </c>
      <c r="E25" s="35">
        <f t="shared" si="1"/>
        <v>315916722</v>
      </c>
      <c r="F25" s="36">
        <f t="shared" si="1"/>
        <v>315916722</v>
      </c>
      <c r="G25" s="36">
        <f t="shared" si="1"/>
        <v>260984549</v>
      </c>
      <c r="H25" s="36">
        <f t="shared" si="1"/>
        <v>270653608</v>
      </c>
      <c r="I25" s="36">
        <f t="shared" si="1"/>
        <v>1552916</v>
      </c>
      <c r="J25" s="36">
        <f t="shared" si="1"/>
        <v>533191073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533191073</v>
      </c>
      <c r="X25" s="36">
        <f t="shared" si="1"/>
        <v>78979179</v>
      </c>
      <c r="Y25" s="36">
        <f t="shared" si="1"/>
        <v>454211894</v>
      </c>
      <c r="Z25" s="37">
        <f>+IF(X25&lt;&gt;0,+(Y25/X25)*100,0)</f>
        <v>575.10333704532422</v>
      </c>
      <c r="AA25" s="38">
        <f>SUM(AA15:AA24)</f>
        <v>315916722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346315278</v>
      </c>
      <c r="D26" s="29">
        <f>+D13+D25</f>
        <v>0</v>
      </c>
      <c r="E26" s="30">
        <f t="shared" si="2"/>
        <v>270325150</v>
      </c>
      <c r="F26" s="31">
        <f t="shared" si="2"/>
        <v>270325150</v>
      </c>
      <c r="G26" s="31">
        <f t="shared" si="2"/>
        <v>272734931</v>
      </c>
      <c r="H26" s="31">
        <f t="shared" si="2"/>
        <v>356891478</v>
      </c>
      <c r="I26" s="31">
        <f t="shared" si="2"/>
        <v>9322681</v>
      </c>
      <c r="J26" s="31">
        <f t="shared" si="2"/>
        <v>638949090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638949090</v>
      </c>
      <c r="X26" s="31">
        <f t="shared" si="2"/>
        <v>67581285</v>
      </c>
      <c r="Y26" s="31">
        <f t="shared" si="2"/>
        <v>571367805</v>
      </c>
      <c r="Z26" s="32">
        <f>+IF(X26&lt;&gt;0,+(Y26/X26)*100,0)</f>
        <v>845.4527092818671</v>
      </c>
      <c r="AA26" s="33">
        <f>+AA13+AA25</f>
        <v>270325150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82531</v>
      </c>
      <c r="D31" s="18"/>
      <c r="E31" s="19">
        <v>82531</v>
      </c>
      <c r="F31" s="20">
        <v>82531</v>
      </c>
      <c r="G31" s="20">
        <v>82531</v>
      </c>
      <c r="H31" s="20">
        <v>82531</v>
      </c>
      <c r="I31" s="20"/>
      <c r="J31" s="20">
        <v>165062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165062</v>
      </c>
      <c r="X31" s="20">
        <v>20634</v>
      </c>
      <c r="Y31" s="20">
        <v>144428</v>
      </c>
      <c r="Z31" s="21">
        <v>699.95153629931178</v>
      </c>
      <c r="AA31" s="22">
        <v>82531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46475828</v>
      </c>
      <c r="D35" s="18"/>
      <c r="E35" s="19"/>
      <c r="F35" s="20"/>
      <c r="G35" s="20">
        <v>36570032</v>
      </c>
      <c r="H35" s="20">
        <v>47104169</v>
      </c>
      <c r="I35" s="20">
        <v>591934</v>
      </c>
      <c r="J35" s="20">
        <v>84266135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84266135</v>
      </c>
      <c r="X35" s="20"/>
      <c r="Y35" s="20">
        <v>84266135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46558359</v>
      </c>
      <c r="D37" s="29">
        <f t="shared" ref="D37:Y37" si="3">SUM(D29:D36)</f>
        <v>0</v>
      </c>
      <c r="E37" s="30">
        <f t="shared" si="3"/>
        <v>82531</v>
      </c>
      <c r="F37" s="31">
        <f t="shared" si="3"/>
        <v>82531</v>
      </c>
      <c r="G37" s="31">
        <f t="shared" si="3"/>
        <v>36652563</v>
      </c>
      <c r="H37" s="31">
        <f t="shared" si="3"/>
        <v>47186700</v>
      </c>
      <c r="I37" s="31">
        <f t="shared" si="3"/>
        <v>591934</v>
      </c>
      <c r="J37" s="31">
        <f t="shared" si="3"/>
        <v>84431197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84431197</v>
      </c>
      <c r="X37" s="31">
        <f t="shared" si="3"/>
        <v>20634</v>
      </c>
      <c r="Y37" s="31">
        <f t="shared" si="3"/>
        <v>84410563</v>
      </c>
      <c r="Z37" s="32">
        <f>+IF(X37&lt;&gt;0,+(Y37/X37)*100,0)</f>
        <v>409084.82601531455</v>
      </c>
      <c r="AA37" s="33">
        <f>SUM(AA29:AA36)</f>
        <v>82531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46558359</v>
      </c>
      <c r="D44" s="29">
        <f>+D37+D43</f>
        <v>0</v>
      </c>
      <c r="E44" s="30">
        <f t="shared" si="5"/>
        <v>82531</v>
      </c>
      <c r="F44" s="31">
        <f t="shared" si="5"/>
        <v>82531</v>
      </c>
      <c r="G44" s="31">
        <f t="shared" si="5"/>
        <v>36652563</v>
      </c>
      <c r="H44" s="31">
        <f t="shared" si="5"/>
        <v>47186700</v>
      </c>
      <c r="I44" s="31">
        <f t="shared" si="5"/>
        <v>591934</v>
      </c>
      <c r="J44" s="31">
        <f t="shared" si="5"/>
        <v>84431197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84431197</v>
      </c>
      <c r="X44" s="31">
        <f t="shared" si="5"/>
        <v>20634</v>
      </c>
      <c r="Y44" s="31">
        <f t="shared" si="5"/>
        <v>84410563</v>
      </c>
      <c r="Z44" s="32">
        <f>+IF(X44&lt;&gt;0,+(Y44/X44)*100,0)</f>
        <v>409084.82601531455</v>
      </c>
      <c r="AA44" s="33">
        <f>+AA37+AA43</f>
        <v>82531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299756919</v>
      </c>
      <c r="D45" s="42">
        <f t="shared" si="6"/>
        <v>0</v>
      </c>
      <c r="E45" s="43">
        <f t="shared" si="6"/>
        <v>270242619</v>
      </c>
      <c r="F45" s="44">
        <f t="shared" si="6"/>
        <v>270242619</v>
      </c>
      <c r="G45" s="44">
        <f t="shared" si="6"/>
        <v>236082368</v>
      </c>
      <c r="H45" s="44">
        <f t="shared" si="6"/>
        <v>309704778</v>
      </c>
      <c r="I45" s="44">
        <f t="shared" si="6"/>
        <v>8730747</v>
      </c>
      <c r="J45" s="44">
        <f t="shared" si="6"/>
        <v>554517893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554517893</v>
      </c>
      <c r="X45" s="44">
        <f t="shared" si="6"/>
        <v>67560651</v>
      </c>
      <c r="Y45" s="44">
        <f t="shared" si="6"/>
        <v>486957242</v>
      </c>
      <c r="Z45" s="45">
        <f>+IF(X45&lt;&gt;0,+(Y45/X45)*100,0)</f>
        <v>720.77049997638426</v>
      </c>
      <c r="AA45" s="46">
        <f>+AA26-AA44</f>
        <v>270242619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-88770501</v>
      </c>
      <c r="D47" s="18"/>
      <c r="E47" s="19">
        <v>40163145</v>
      </c>
      <c r="F47" s="20">
        <v>40163145</v>
      </c>
      <c r="G47" s="20">
        <v>-88770501</v>
      </c>
      <c r="H47" s="20">
        <v>-27799574</v>
      </c>
      <c r="I47" s="20">
        <v>15120448</v>
      </c>
      <c r="J47" s="20">
        <v>-101449627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-101449627</v>
      </c>
      <c r="X47" s="20">
        <v>10040787</v>
      </c>
      <c r="Y47" s="20">
        <v>-111490414</v>
      </c>
      <c r="Z47" s="47">
        <v>-1110.3752524578003</v>
      </c>
      <c r="AA47" s="22">
        <v>40163145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-88770501</v>
      </c>
      <c r="D50" s="50">
        <f t="shared" ref="D50:Y50" si="7">SUM(D47:D49)</f>
        <v>0</v>
      </c>
      <c r="E50" s="51">
        <f t="shared" si="7"/>
        <v>40163145</v>
      </c>
      <c r="F50" s="52">
        <f t="shared" si="7"/>
        <v>40163145</v>
      </c>
      <c r="G50" s="52">
        <f t="shared" si="7"/>
        <v>-88770501</v>
      </c>
      <c r="H50" s="52">
        <f t="shared" si="7"/>
        <v>-27799574</v>
      </c>
      <c r="I50" s="52">
        <f t="shared" si="7"/>
        <v>15120448</v>
      </c>
      <c r="J50" s="52">
        <f t="shared" si="7"/>
        <v>-101449627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-101449627</v>
      </c>
      <c r="X50" s="52">
        <f t="shared" si="7"/>
        <v>10040787</v>
      </c>
      <c r="Y50" s="52">
        <f t="shared" si="7"/>
        <v>-111490414</v>
      </c>
      <c r="Z50" s="53">
        <f>+IF(X50&lt;&gt;0,+(Y50/X50)*100,0)</f>
        <v>-1110.3752524578003</v>
      </c>
      <c r="AA50" s="54">
        <f>SUM(AA47:AA49)</f>
        <v>40163145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4009970775</v>
      </c>
      <c r="D7" s="18"/>
      <c r="E7" s="19">
        <v>570865222</v>
      </c>
      <c r="F7" s="20">
        <v>570865222</v>
      </c>
      <c r="G7" s="20">
        <v>5174171131</v>
      </c>
      <c r="H7" s="20">
        <v>-820662598</v>
      </c>
      <c r="I7" s="20">
        <v>198950979</v>
      </c>
      <c r="J7" s="20">
        <v>4552459512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4552459512</v>
      </c>
      <c r="X7" s="20">
        <v>142716429</v>
      </c>
      <c r="Y7" s="20">
        <v>4409743083</v>
      </c>
      <c r="Z7" s="21">
        <v>3089.8636645399806</v>
      </c>
      <c r="AA7" s="22">
        <v>570865222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24767228</v>
      </c>
      <c r="D10" s="18"/>
      <c r="E10" s="19">
        <v>54435015</v>
      </c>
      <c r="F10" s="20">
        <v>54435015</v>
      </c>
      <c r="G10" s="20">
        <v>32673236</v>
      </c>
      <c r="H10" s="20">
        <v>-8755380</v>
      </c>
      <c r="I10" s="20">
        <v>2043884</v>
      </c>
      <c r="J10" s="20">
        <v>25961740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25961740</v>
      </c>
      <c r="X10" s="20">
        <v>13608792</v>
      </c>
      <c r="Y10" s="20">
        <v>12352948</v>
      </c>
      <c r="Z10" s="21">
        <v>90.77181868897695</v>
      </c>
      <c r="AA10" s="22">
        <v>54435015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4034738003</v>
      </c>
      <c r="D13" s="29">
        <f>SUM(D6:D12)</f>
        <v>0</v>
      </c>
      <c r="E13" s="30">
        <f t="shared" si="0"/>
        <v>625300237</v>
      </c>
      <c r="F13" s="31">
        <f t="shared" si="0"/>
        <v>625300237</v>
      </c>
      <c r="G13" s="31">
        <f t="shared" si="0"/>
        <v>5206844367</v>
      </c>
      <c r="H13" s="31">
        <f t="shared" si="0"/>
        <v>-829417978</v>
      </c>
      <c r="I13" s="31">
        <f t="shared" si="0"/>
        <v>200994863</v>
      </c>
      <c r="J13" s="31">
        <f t="shared" si="0"/>
        <v>4578421252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4578421252</v>
      </c>
      <c r="X13" s="31">
        <f t="shared" si="0"/>
        <v>156325221</v>
      </c>
      <c r="Y13" s="31">
        <f t="shared" si="0"/>
        <v>4422096031</v>
      </c>
      <c r="Z13" s="32">
        <f>+IF(X13&lt;&gt;0,+(Y13/X13)*100,0)</f>
        <v>2828.7796445846702</v>
      </c>
      <c r="AA13" s="33">
        <f>SUM(AA6:AA12)</f>
        <v>625300237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15346147084</v>
      </c>
      <c r="D17" s="18"/>
      <c r="E17" s="19">
        <v>7747449848</v>
      </c>
      <c r="F17" s="20">
        <v>7747449848</v>
      </c>
      <c r="G17" s="24">
        <v>7151846909</v>
      </c>
      <c r="H17" s="24">
        <v>1294195479</v>
      </c>
      <c r="I17" s="24">
        <v>6896706319</v>
      </c>
      <c r="J17" s="20">
        <v>15342748707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15342748707</v>
      </c>
      <c r="X17" s="20">
        <v>1936862583</v>
      </c>
      <c r="Y17" s="24">
        <v>13405886124</v>
      </c>
      <c r="Z17" s="25">
        <v>692.14441136219739</v>
      </c>
      <c r="AA17" s="26">
        <v>7747449848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15346147084</v>
      </c>
      <c r="D25" s="29">
        <f t="shared" ref="D25:Y25" si="1">SUM(D15:D24)</f>
        <v>0</v>
      </c>
      <c r="E25" s="35">
        <f t="shared" si="1"/>
        <v>7747449848</v>
      </c>
      <c r="F25" s="36">
        <f t="shared" si="1"/>
        <v>7747449848</v>
      </c>
      <c r="G25" s="36">
        <f t="shared" si="1"/>
        <v>7151846909</v>
      </c>
      <c r="H25" s="36">
        <f t="shared" si="1"/>
        <v>1294195479</v>
      </c>
      <c r="I25" s="36">
        <f t="shared" si="1"/>
        <v>6896706319</v>
      </c>
      <c r="J25" s="36">
        <f t="shared" si="1"/>
        <v>15342748707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15342748707</v>
      </c>
      <c r="X25" s="36">
        <f t="shared" si="1"/>
        <v>1936862583</v>
      </c>
      <c r="Y25" s="36">
        <f t="shared" si="1"/>
        <v>13405886124</v>
      </c>
      <c r="Z25" s="37">
        <f>+IF(X25&lt;&gt;0,+(Y25/X25)*100,0)</f>
        <v>692.14441136219739</v>
      </c>
      <c r="AA25" s="38">
        <f>SUM(AA15:AA24)</f>
        <v>7747449848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19380885087</v>
      </c>
      <c r="D26" s="29">
        <f>+D13+D25</f>
        <v>0</v>
      </c>
      <c r="E26" s="30">
        <f t="shared" si="2"/>
        <v>8372750085</v>
      </c>
      <c r="F26" s="31">
        <f t="shared" si="2"/>
        <v>8372750085</v>
      </c>
      <c r="G26" s="31">
        <f t="shared" si="2"/>
        <v>12358691276</v>
      </c>
      <c r="H26" s="31">
        <f t="shared" si="2"/>
        <v>464777501</v>
      </c>
      <c r="I26" s="31">
        <f t="shared" si="2"/>
        <v>7097701182</v>
      </c>
      <c r="J26" s="31">
        <f t="shared" si="2"/>
        <v>19921169959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19921169959</v>
      </c>
      <c r="X26" s="31">
        <f t="shared" si="2"/>
        <v>2093187804</v>
      </c>
      <c r="Y26" s="31">
        <f t="shared" si="2"/>
        <v>17827982155</v>
      </c>
      <c r="Z26" s="32">
        <f>+IF(X26&lt;&gt;0,+(Y26/X26)*100,0)</f>
        <v>851.71440999854008</v>
      </c>
      <c r="AA26" s="33">
        <f>+AA13+AA25</f>
        <v>8372750085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973772940</v>
      </c>
      <c r="D32" s="18"/>
      <c r="E32" s="19">
        <v>1617092312</v>
      </c>
      <c r="F32" s="20">
        <v>1617092312</v>
      </c>
      <c r="G32" s="20">
        <v>443226555</v>
      </c>
      <c r="H32" s="20">
        <v>442047606</v>
      </c>
      <c r="I32" s="20">
        <v>-222458328</v>
      </c>
      <c r="J32" s="20">
        <v>662815833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662815833</v>
      </c>
      <c r="X32" s="20">
        <v>404273073</v>
      </c>
      <c r="Y32" s="20">
        <v>258542760</v>
      </c>
      <c r="Z32" s="21">
        <v>63.952505686669859</v>
      </c>
      <c r="AA32" s="22">
        <v>1617092312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-9</v>
      </c>
      <c r="Y33" s="20">
        <v>9</v>
      </c>
      <c r="Z33" s="21">
        <v>-100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973772940</v>
      </c>
      <c r="D37" s="29">
        <f t="shared" ref="D37:Y37" si="3">SUM(D29:D36)</f>
        <v>0</v>
      </c>
      <c r="E37" s="30">
        <f t="shared" si="3"/>
        <v>1617092312</v>
      </c>
      <c r="F37" s="31">
        <f t="shared" si="3"/>
        <v>1617092312</v>
      </c>
      <c r="G37" s="31">
        <f t="shared" si="3"/>
        <v>443226555</v>
      </c>
      <c r="H37" s="31">
        <f t="shared" si="3"/>
        <v>442047606</v>
      </c>
      <c r="I37" s="31">
        <f t="shared" si="3"/>
        <v>-222458328</v>
      </c>
      <c r="J37" s="31">
        <f t="shared" si="3"/>
        <v>662815833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662815833</v>
      </c>
      <c r="X37" s="31">
        <f t="shared" si="3"/>
        <v>404273064</v>
      </c>
      <c r="Y37" s="31">
        <f t="shared" si="3"/>
        <v>258542769</v>
      </c>
      <c r="Z37" s="32">
        <f>+IF(X37&lt;&gt;0,+(Y37/X37)*100,0)</f>
        <v>63.952509336610163</v>
      </c>
      <c r="AA37" s="33">
        <f>SUM(AA29:AA36)</f>
        <v>1617092312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973772940</v>
      </c>
      <c r="D44" s="29">
        <f>+D37+D43</f>
        <v>0</v>
      </c>
      <c r="E44" s="30">
        <f t="shared" si="5"/>
        <v>1617092312</v>
      </c>
      <c r="F44" s="31">
        <f t="shared" si="5"/>
        <v>1617092312</v>
      </c>
      <c r="G44" s="31">
        <f t="shared" si="5"/>
        <v>443226555</v>
      </c>
      <c r="H44" s="31">
        <f t="shared" si="5"/>
        <v>442047606</v>
      </c>
      <c r="I44" s="31">
        <f t="shared" si="5"/>
        <v>-222458328</v>
      </c>
      <c r="J44" s="31">
        <f t="shared" si="5"/>
        <v>662815833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662815833</v>
      </c>
      <c r="X44" s="31">
        <f t="shared" si="5"/>
        <v>404273064</v>
      </c>
      <c r="Y44" s="31">
        <f t="shared" si="5"/>
        <v>258542769</v>
      </c>
      <c r="Z44" s="32">
        <f>+IF(X44&lt;&gt;0,+(Y44/X44)*100,0)</f>
        <v>63.952509336610163</v>
      </c>
      <c r="AA44" s="33">
        <f>+AA37+AA43</f>
        <v>1617092312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18407112147</v>
      </c>
      <c r="D45" s="42">
        <f t="shared" si="6"/>
        <v>0</v>
      </c>
      <c r="E45" s="43">
        <f t="shared" si="6"/>
        <v>6755657773</v>
      </c>
      <c r="F45" s="44">
        <f t="shared" si="6"/>
        <v>6755657773</v>
      </c>
      <c r="G45" s="44">
        <f t="shared" si="6"/>
        <v>11915464721</v>
      </c>
      <c r="H45" s="44">
        <f t="shared" si="6"/>
        <v>22729895</v>
      </c>
      <c r="I45" s="44">
        <f t="shared" si="6"/>
        <v>7320159510</v>
      </c>
      <c r="J45" s="44">
        <f t="shared" si="6"/>
        <v>19258354126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19258354126</v>
      </c>
      <c r="X45" s="44">
        <f t="shared" si="6"/>
        <v>1688914740</v>
      </c>
      <c r="Y45" s="44">
        <f t="shared" si="6"/>
        <v>17569439386</v>
      </c>
      <c r="Z45" s="45">
        <f>+IF(X45&lt;&gt;0,+(Y45/X45)*100,0)</f>
        <v>1040.2798299930757</v>
      </c>
      <c r="AA45" s="46">
        <f>+AA26-AA44</f>
        <v>6755657773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18836872243</v>
      </c>
      <c r="D47" s="18"/>
      <c r="E47" s="19">
        <v>21542283720</v>
      </c>
      <c r="F47" s="20">
        <v>21542283720</v>
      </c>
      <c r="G47" s="20">
        <v>21622734727</v>
      </c>
      <c r="H47" s="20">
        <v>-1176767715</v>
      </c>
      <c r="I47" s="20">
        <v>170430178</v>
      </c>
      <c r="J47" s="20">
        <v>20616397190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20616397190</v>
      </c>
      <c r="X47" s="20">
        <v>5385570879</v>
      </c>
      <c r="Y47" s="20">
        <v>15230826311</v>
      </c>
      <c r="Z47" s="47">
        <v>282.80801893054053</v>
      </c>
      <c r="AA47" s="22">
        <v>21542283720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18836872243</v>
      </c>
      <c r="D50" s="50">
        <f t="shared" ref="D50:Y50" si="7">SUM(D47:D49)</f>
        <v>0</v>
      </c>
      <c r="E50" s="51">
        <f t="shared" si="7"/>
        <v>21542283720</v>
      </c>
      <c r="F50" s="52">
        <f t="shared" si="7"/>
        <v>21542283720</v>
      </c>
      <c r="G50" s="52">
        <f t="shared" si="7"/>
        <v>21622734727</v>
      </c>
      <c r="H50" s="52">
        <f t="shared" si="7"/>
        <v>-1176767715</v>
      </c>
      <c r="I50" s="52">
        <f t="shared" si="7"/>
        <v>170430178</v>
      </c>
      <c r="J50" s="52">
        <f t="shared" si="7"/>
        <v>20616397190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20616397190</v>
      </c>
      <c r="X50" s="52">
        <f t="shared" si="7"/>
        <v>5385570879</v>
      </c>
      <c r="Y50" s="52">
        <f t="shared" si="7"/>
        <v>15230826311</v>
      </c>
      <c r="Z50" s="53">
        <f>+IF(X50&lt;&gt;0,+(Y50/X50)*100,0)</f>
        <v>282.80801893054053</v>
      </c>
      <c r="AA50" s="54">
        <f>SUM(AA47:AA49)</f>
        <v>21542283720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1624782492</v>
      </c>
      <c r="F6" s="20">
        <v>1624782492</v>
      </c>
      <c r="G6" s="20">
        <v>-861861581</v>
      </c>
      <c r="H6" s="20">
        <v>39977007</v>
      </c>
      <c r="I6" s="20">
        <v>121834984</v>
      </c>
      <c r="J6" s="20">
        <v>-700049590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-700049590</v>
      </c>
      <c r="X6" s="20">
        <v>407490967</v>
      </c>
      <c r="Y6" s="20">
        <v>-1107540557</v>
      </c>
      <c r="Z6" s="21">
        <v>-271.79511858970852</v>
      </c>
      <c r="AA6" s="22">
        <v>1624782492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4180469003</v>
      </c>
      <c r="F7" s="20">
        <v>4180469003</v>
      </c>
      <c r="G7" s="20">
        <v>845353962</v>
      </c>
      <c r="H7" s="20">
        <v>-506084400</v>
      </c>
      <c r="I7" s="20">
        <v>-967574</v>
      </c>
      <c r="J7" s="20">
        <v>338301988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338301988</v>
      </c>
      <c r="X7" s="20">
        <v>1030654935</v>
      </c>
      <c r="Y7" s="20">
        <v>-692352947</v>
      </c>
      <c r="Z7" s="21">
        <v>-67.176018227671904</v>
      </c>
      <c r="AA7" s="22">
        <v>4180469003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198558812</v>
      </c>
      <c r="H8" s="20">
        <v>106844282</v>
      </c>
      <c r="I8" s="20">
        <v>-137575471</v>
      </c>
      <c r="J8" s="20">
        <v>167827623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167827623</v>
      </c>
      <c r="X8" s="20"/>
      <c r="Y8" s="20">
        <v>167827623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184578000</v>
      </c>
      <c r="F10" s="20">
        <v>184578000</v>
      </c>
      <c r="G10" s="20">
        <v>9437255</v>
      </c>
      <c r="H10" s="20">
        <v>5064678</v>
      </c>
      <c r="I10" s="20">
        <v>5683742</v>
      </c>
      <c r="J10" s="20">
        <v>20185675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20185675</v>
      </c>
      <c r="X10" s="20">
        <v>46144503</v>
      </c>
      <c r="Y10" s="20">
        <v>-25958828</v>
      </c>
      <c r="Z10" s="21">
        <v>-56.255515418597099</v>
      </c>
      <c r="AA10" s="22">
        <v>184578000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5989829495</v>
      </c>
      <c r="F13" s="31">
        <f t="shared" si="0"/>
        <v>5989829495</v>
      </c>
      <c r="G13" s="31">
        <f t="shared" si="0"/>
        <v>191488448</v>
      </c>
      <c r="H13" s="31">
        <f t="shared" si="0"/>
        <v>-354198433</v>
      </c>
      <c r="I13" s="31">
        <f t="shared" si="0"/>
        <v>-11024319</v>
      </c>
      <c r="J13" s="31">
        <f t="shared" si="0"/>
        <v>-173734304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-173734304</v>
      </c>
      <c r="X13" s="31">
        <f t="shared" si="0"/>
        <v>1484290405</v>
      </c>
      <c r="Y13" s="31">
        <f t="shared" si="0"/>
        <v>-1658024709</v>
      </c>
      <c r="Z13" s="32">
        <f>+IF(X13&lt;&gt;0,+(Y13/X13)*100,0)</f>
        <v>-111.70487280755547</v>
      </c>
      <c r="AA13" s="33">
        <f>SUM(AA6:AA12)</f>
        <v>5989829495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859726400</v>
      </c>
      <c r="F17" s="20">
        <v>859726400</v>
      </c>
      <c r="G17" s="24">
        <v>61149248</v>
      </c>
      <c r="H17" s="24">
        <v>-837779733</v>
      </c>
      <c r="I17" s="24">
        <v>94237194</v>
      </c>
      <c r="J17" s="20">
        <v>-682393291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-682393291</v>
      </c>
      <c r="X17" s="20">
        <v>64571473</v>
      </c>
      <c r="Y17" s="24">
        <v>-746964764</v>
      </c>
      <c r="Z17" s="25">
        <v>-1156.8030421111812</v>
      </c>
      <c r="AA17" s="26">
        <v>859726400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-683813</v>
      </c>
      <c r="H21" s="20">
        <v>-683800</v>
      </c>
      <c r="I21" s="20">
        <v>-677838</v>
      </c>
      <c r="J21" s="20">
        <v>-2045451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-2045451</v>
      </c>
      <c r="X21" s="20"/>
      <c r="Y21" s="20">
        <v>-2045451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859726400</v>
      </c>
      <c r="F25" s="36">
        <f t="shared" si="1"/>
        <v>859726400</v>
      </c>
      <c r="G25" s="36">
        <f t="shared" si="1"/>
        <v>60465435</v>
      </c>
      <c r="H25" s="36">
        <f t="shared" si="1"/>
        <v>-838463533</v>
      </c>
      <c r="I25" s="36">
        <f t="shared" si="1"/>
        <v>93559356</v>
      </c>
      <c r="J25" s="36">
        <f t="shared" si="1"/>
        <v>-684438742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-684438742</v>
      </c>
      <c r="X25" s="36">
        <f t="shared" si="1"/>
        <v>64571473</v>
      </c>
      <c r="Y25" s="36">
        <f t="shared" si="1"/>
        <v>-749010215</v>
      </c>
      <c r="Z25" s="37">
        <f>+IF(X25&lt;&gt;0,+(Y25/X25)*100,0)</f>
        <v>-1159.9707737811711</v>
      </c>
      <c r="AA25" s="38">
        <f>SUM(AA15:AA24)</f>
        <v>859726400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6849555895</v>
      </c>
      <c r="F26" s="31">
        <f t="shared" si="2"/>
        <v>6849555895</v>
      </c>
      <c r="G26" s="31">
        <f t="shared" si="2"/>
        <v>251953883</v>
      </c>
      <c r="H26" s="31">
        <f t="shared" si="2"/>
        <v>-1192661966</v>
      </c>
      <c r="I26" s="31">
        <f t="shared" si="2"/>
        <v>82535037</v>
      </c>
      <c r="J26" s="31">
        <f t="shared" si="2"/>
        <v>-858173046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-858173046</v>
      </c>
      <c r="X26" s="31">
        <f t="shared" si="2"/>
        <v>1548861878</v>
      </c>
      <c r="Y26" s="31">
        <f t="shared" si="2"/>
        <v>-2407034924</v>
      </c>
      <c r="Z26" s="32">
        <f>+IF(X26&lt;&gt;0,+(Y26/X26)*100,0)</f>
        <v>-155.40668656059466</v>
      </c>
      <c r="AA26" s="33">
        <f>+AA13+AA25</f>
        <v>6849555895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447868740</v>
      </c>
      <c r="H30" s="20">
        <v>-316779151</v>
      </c>
      <c r="I30" s="20">
        <v>-86106531</v>
      </c>
      <c r="J30" s="20">
        <v>44983058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44983058</v>
      </c>
      <c r="X30" s="20"/>
      <c r="Y30" s="20">
        <v>44983058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149240131</v>
      </c>
      <c r="H31" s="20"/>
      <c r="I31" s="20"/>
      <c r="J31" s="20">
        <v>149240131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149240131</v>
      </c>
      <c r="X31" s="20"/>
      <c r="Y31" s="20">
        <v>149240131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859726400</v>
      </c>
      <c r="F32" s="20">
        <v>859726400</v>
      </c>
      <c r="G32" s="20">
        <v>-239992913</v>
      </c>
      <c r="H32" s="20">
        <v>-255096093</v>
      </c>
      <c r="I32" s="20">
        <v>82445533</v>
      </c>
      <c r="J32" s="20">
        <v>-412643473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-412643473</v>
      </c>
      <c r="X32" s="20">
        <v>64571473</v>
      </c>
      <c r="Y32" s="20">
        <v>-477214946</v>
      </c>
      <c r="Z32" s="21">
        <v>-739.04918662766136</v>
      </c>
      <c r="AA32" s="22">
        <v>859726400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-1645936</v>
      </c>
      <c r="I34" s="20">
        <v>-51800</v>
      </c>
      <c r="J34" s="20">
        <v>-1697736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-1697736</v>
      </c>
      <c r="X34" s="20"/>
      <c r="Y34" s="20">
        <v>-1697736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-72772196</v>
      </c>
      <c r="H35" s="20">
        <v>112134839</v>
      </c>
      <c r="I35" s="20">
        <v>60603804</v>
      </c>
      <c r="J35" s="20">
        <v>99966447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99966447</v>
      </c>
      <c r="X35" s="20"/>
      <c r="Y35" s="20">
        <v>99966447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41168063</v>
      </c>
      <c r="H36" s="20">
        <v>-1708011</v>
      </c>
      <c r="I36" s="20">
        <v>47938</v>
      </c>
      <c r="J36" s="20">
        <v>39507990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39507990</v>
      </c>
      <c r="X36" s="20"/>
      <c r="Y36" s="20">
        <v>39507990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859726400</v>
      </c>
      <c r="F37" s="31">
        <f t="shared" si="3"/>
        <v>859726400</v>
      </c>
      <c r="G37" s="31">
        <f t="shared" si="3"/>
        <v>325511825</v>
      </c>
      <c r="H37" s="31">
        <f t="shared" si="3"/>
        <v>-463094352</v>
      </c>
      <c r="I37" s="31">
        <f t="shared" si="3"/>
        <v>56938944</v>
      </c>
      <c r="J37" s="31">
        <f t="shared" si="3"/>
        <v>-80643583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-80643583</v>
      </c>
      <c r="X37" s="31">
        <f t="shared" si="3"/>
        <v>64571473</v>
      </c>
      <c r="Y37" s="31">
        <f t="shared" si="3"/>
        <v>-145215056</v>
      </c>
      <c r="Z37" s="32">
        <f>+IF(X37&lt;&gt;0,+(Y37/X37)*100,0)</f>
        <v>-224.89041871477826</v>
      </c>
      <c r="AA37" s="33">
        <f>SUM(AA29:AA36)</f>
        <v>859726400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-400110265</v>
      </c>
      <c r="H39" s="20">
        <v>-35819149</v>
      </c>
      <c r="I39" s="20">
        <v>30824510</v>
      </c>
      <c r="J39" s="20">
        <v>-405104904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-405104904</v>
      </c>
      <c r="X39" s="20"/>
      <c r="Y39" s="20">
        <v>-405104904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>
        <v>3372430</v>
      </c>
      <c r="I42" s="20"/>
      <c r="J42" s="20">
        <v>3372430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3372430</v>
      </c>
      <c r="X42" s="20"/>
      <c r="Y42" s="20">
        <v>3372430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-400110265</v>
      </c>
      <c r="H43" s="36">
        <f t="shared" si="4"/>
        <v>-32446719</v>
      </c>
      <c r="I43" s="36">
        <f t="shared" si="4"/>
        <v>30824510</v>
      </c>
      <c r="J43" s="36">
        <f t="shared" si="4"/>
        <v>-401732474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-401732474</v>
      </c>
      <c r="X43" s="36">
        <f t="shared" si="4"/>
        <v>0</v>
      </c>
      <c r="Y43" s="36">
        <f t="shared" si="4"/>
        <v>-401732474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859726400</v>
      </c>
      <c r="F44" s="31">
        <f t="shared" si="5"/>
        <v>859726400</v>
      </c>
      <c r="G44" s="31">
        <f t="shared" si="5"/>
        <v>-74598440</v>
      </c>
      <c r="H44" s="31">
        <f t="shared" si="5"/>
        <v>-495541071</v>
      </c>
      <c r="I44" s="31">
        <f t="shared" si="5"/>
        <v>87763454</v>
      </c>
      <c r="J44" s="31">
        <f t="shared" si="5"/>
        <v>-482376057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-482376057</v>
      </c>
      <c r="X44" s="31">
        <f t="shared" si="5"/>
        <v>64571473</v>
      </c>
      <c r="Y44" s="31">
        <f t="shared" si="5"/>
        <v>-546947530</v>
      </c>
      <c r="Z44" s="32">
        <f>+IF(X44&lt;&gt;0,+(Y44/X44)*100,0)</f>
        <v>-847.04205214584465</v>
      </c>
      <c r="AA44" s="33">
        <f>+AA37+AA43</f>
        <v>859726400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5989829495</v>
      </c>
      <c r="F45" s="44">
        <f t="shared" si="6"/>
        <v>5989829495</v>
      </c>
      <c r="G45" s="44">
        <f t="shared" si="6"/>
        <v>326552323</v>
      </c>
      <c r="H45" s="44">
        <f t="shared" si="6"/>
        <v>-697120895</v>
      </c>
      <c r="I45" s="44">
        <f t="shared" si="6"/>
        <v>-5228417</v>
      </c>
      <c r="J45" s="44">
        <f t="shared" si="6"/>
        <v>-375796989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-375796989</v>
      </c>
      <c r="X45" s="44">
        <f t="shared" si="6"/>
        <v>1484290405</v>
      </c>
      <c r="Y45" s="44">
        <f t="shared" si="6"/>
        <v>-1860087394</v>
      </c>
      <c r="Z45" s="45">
        <f>+IF(X45&lt;&gt;0,+(Y45/X45)*100,0)</f>
        <v>-125.3182926827584</v>
      </c>
      <c r="AA45" s="46">
        <f>+AA26-AA44</f>
        <v>5989829495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326926853</v>
      </c>
      <c r="H47" s="20">
        <v>-755513460</v>
      </c>
      <c r="I47" s="20"/>
      <c r="J47" s="20">
        <v>-428586607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-428586607</v>
      </c>
      <c r="X47" s="20"/>
      <c r="Y47" s="20">
        <v>-428586607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326926853</v>
      </c>
      <c r="H50" s="52">
        <f t="shared" si="7"/>
        <v>-755513460</v>
      </c>
      <c r="I50" s="52">
        <f t="shared" si="7"/>
        <v>0</v>
      </c>
      <c r="J50" s="52">
        <f t="shared" si="7"/>
        <v>-428586607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-428586607</v>
      </c>
      <c r="X50" s="52">
        <f t="shared" si="7"/>
        <v>0</v>
      </c>
      <c r="Y50" s="52">
        <f t="shared" si="7"/>
        <v>-428586607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262416713</v>
      </c>
      <c r="D6" s="18"/>
      <c r="E6" s="19"/>
      <c r="F6" s="20"/>
      <c r="G6" s="20">
        <v>-323667188</v>
      </c>
      <c r="H6" s="20">
        <v>-31006971</v>
      </c>
      <c r="I6" s="20"/>
      <c r="J6" s="20">
        <v>-354674159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-354674159</v>
      </c>
      <c r="X6" s="20"/>
      <c r="Y6" s="20">
        <v>-354674159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-457347211</v>
      </c>
      <c r="D7" s="18"/>
      <c r="E7" s="19"/>
      <c r="F7" s="20"/>
      <c r="G7" s="20">
        <v>4556312</v>
      </c>
      <c r="H7" s="20">
        <v>-78741134</v>
      </c>
      <c r="I7" s="20">
        <v>154946200</v>
      </c>
      <c r="J7" s="20">
        <v>80761378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80761378</v>
      </c>
      <c r="X7" s="20"/>
      <c r="Y7" s="20">
        <v>80761378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4393106</v>
      </c>
      <c r="D10" s="18"/>
      <c r="E10" s="19">
        <v>-3928962774</v>
      </c>
      <c r="F10" s="20">
        <v>-3928962774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-982240695</v>
      </c>
      <c r="Y10" s="20">
        <v>982240695</v>
      </c>
      <c r="Z10" s="21">
        <v>-100</v>
      </c>
      <c r="AA10" s="22">
        <v>-3928962774</v>
      </c>
    </row>
    <row r="11" spans="1:27" ht="13.5" x14ac:dyDescent="0.25">
      <c r="A11" s="23" t="s">
        <v>39</v>
      </c>
      <c r="B11" s="17" t="s">
        <v>32</v>
      </c>
      <c r="C11" s="18">
        <v>714449583</v>
      </c>
      <c r="D11" s="18"/>
      <c r="E11" s="19"/>
      <c r="F11" s="20"/>
      <c r="G11" s="24">
        <v>3019131</v>
      </c>
      <c r="H11" s="24">
        <v>60990093</v>
      </c>
      <c r="I11" s="24"/>
      <c r="J11" s="20">
        <v>64009224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64009224</v>
      </c>
      <c r="X11" s="20"/>
      <c r="Y11" s="24">
        <v>64009224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6487668</v>
      </c>
      <c r="D12" s="18"/>
      <c r="E12" s="19"/>
      <c r="F12" s="20"/>
      <c r="G12" s="20"/>
      <c r="H12" s="20"/>
      <c r="I12" s="20">
        <v>-4696</v>
      </c>
      <c r="J12" s="20">
        <v>-4696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-4696</v>
      </c>
      <c r="X12" s="20"/>
      <c r="Y12" s="20">
        <v>-4696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530399859</v>
      </c>
      <c r="D13" s="29">
        <f>SUM(D6:D12)</f>
        <v>0</v>
      </c>
      <c r="E13" s="30">
        <f t="shared" si="0"/>
        <v>-3928962774</v>
      </c>
      <c r="F13" s="31">
        <f t="shared" si="0"/>
        <v>-3928962774</v>
      </c>
      <c r="G13" s="31">
        <f t="shared" si="0"/>
        <v>-316091745</v>
      </c>
      <c r="H13" s="31">
        <f t="shared" si="0"/>
        <v>-48758012</v>
      </c>
      <c r="I13" s="31">
        <f t="shared" si="0"/>
        <v>154941504</v>
      </c>
      <c r="J13" s="31">
        <f t="shared" si="0"/>
        <v>-209908253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-209908253</v>
      </c>
      <c r="X13" s="31">
        <f t="shared" si="0"/>
        <v>-982240695</v>
      </c>
      <c r="Y13" s="31">
        <f t="shared" si="0"/>
        <v>772332442</v>
      </c>
      <c r="Z13" s="32">
        <f>+IF(X13&lt;&gt;0,+(Y13/X13)*100,0)</f>
        <v>-78.629652175020098</v>
      </c>
      <c r="AA13" s="33">
        <f>SUM(AA6:AA12)</f>
        <v>-3928962774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216033148</v>
      </c>
      <c r="D17" s="18"/>
      <c r="E17" s="19">
        <v>281115896</v>
      </c>
      <c r="F17" s="20">
        <v>281115896</v>
      </c>
      <c r="G17" s="24"/>
      <c r="H17" s="24">
        <v>1879725</v>
      </c>
      <c r="I17" s="24">
        <v>24316879</v>
      </c>
      <c r="J17" s="20">
        <v>26196604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26196604</v>
      </c>
      <c r="X17" s="20">
        <v>70278975</v>
      </c>
      <c r="Y17" s="24">
        <v>-44082371</v>
      </c>
      <c r="Z17" s="25">
        <v>-62.724834845698872</v>
      </c>
      <c r="AA17" s="26">
        <v>281115896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216033148</v>
      </c>
      <c r="D25" s="29">
        <f t="shared" ref="D25:Y25" si="1">SUM(D15:D24)</f>
        <v>0</v>
      </c>
      <c r="E25" s="35">
        <f t="shared" si="1"/>
        <v>281115896</v>
      </c>
      <c r="F25" s="36">
        <f t="shared" si="1"/>
        <v>281115896</v>
      </c>
      <c r="G25" s="36">
        <f t="shared" si="1"/>
        <v>0</v>
      </c>
      <c r="H25" s="36">
        <f t="shared" si="1"/>
        <v>1879725</v>
      </c>
      <c r="I25" s="36">
        <f t="shared" si="1"/>
        <v>24316879</v>
      </c>
      <c r="J25" s="36">
        <f t="shared" si="1"/>
        <v>26196604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26196604</v>
      </c>
      <c r="X25" s="36">
        <f t="shared" si="1"/>
        <v>70278975</v>
      </c>
      <c r="Y25" s="36">
        <f t="shared" si="1"/>
        <v>-44082371</v>
      </c>
      <c r="Z25" s="37">
        <f>+IF(X25&lt;&gt;0,+(Y25/X25)*100,0)</f>
        <v>-62.724834845698872</v>
      </c>
      <c r="AA25" s="38">
        <f>SUM(AA15:AA24)</f>
        <v>281115896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746433007</v>
      </c>
      <c r="D26" s="29">
        <f>+D13+D25</f>
        <v>0</v>
      </c>
      <c r="E26" s="30">
        <f t="shared" si="2"/>
        <v>-3647846878</v>
      </c>
      <c r="F26" s="31">
        <f t="shared" si="2"/>
        <v>-3647846878</v>
      </c>
      <c r="G26" s="31">
        <f t="shared" si="2"/>
        <v>-316091745</v>
      </c>
      <c r="H26" s="31">
        <f t="shared" si="2"/>
        <v>-46878287</v>
      </c>
      <c r="I26" s="31">
        <f t="shared" si="2"/>
        <v>179258383</v>
      </c>
      <c r="J26" s="31">
        <f t="shared" si="2"/>
        <v>-183711649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-183711649</v>
      </c>
      <c r="X26" s="31">
        <f t="shared" si="2"/>
        <v>-911961720</v>
      </c>
      <c r="Y26" s="31">
        <f t="shared" si="2"/>
        <v>728250071</v>
      </c>
      <c r="Z26" s="32">
        <f>+IF(X26&lt;&gt;0,+(Y26/X26)*100,0)</f>
        <v>-79.855333291840367</v>
      </c>
      <c r="AA26" s="33">
        <f>+AA13+AA25</f>
        <v>-3647846878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2365054</v>
      </c>
      <c r="J31" s="20">
        <v>2365054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2365054</v>
      </c>
      <c r="X31" s="20"/>
      <c r="Y31" s="20">
        <v>2365054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877178624</v>
      </c>
      <c r="D32" s="18"/>
      <c r="E32" s="19"/>
      <c r="F32" s="20"/>
      <c r="G32" s="20">
        <v>-368137202</v>
      </c>
      <c r="H32" s="20">
        <v>-13786173</v>
      </c>
      <c r="I32" s="20">
        <v>41900824</v>
      </c>
      <c r="J32" s="20">
        <v>-340022551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-340022551</v>
      </c>
      <c r="X32" s="20"/>
      <c r="Y32" s="20">
        <v>-340022551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-500000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9432</v>
      </c>
      <c r="D35" s="18"/>
      <c r="E35" s="19"/>
      <c r="F35" s="20"/>
      <c r="G35" s="20"/>
      <c r="H35" s="20"/>
      <c r="I35" s="20">
        <v>555220</v>
      </c>
      <c r="J35" s="20">
        <v>555220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555220</v>
      </c>
      <c r="X35" s="20"/>
      <c r="Y35" s="20">
        <v>555220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876688056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-368137202</v>
      </c>
      <c r="H37" s="31">
        <f t="shared" si="3"/>
        <v>-13786173</v>
      </c>
      <c r="I37" s="31">
        <f t="shared" si="3"/>
        <v>44821098</v>
      </c>
      <c r="J37" s="31">
        <f t="shared" si="3"/>
        <v>-337102277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-337102277</v>
      </c>
      <c r="X37" s="31">
        <f t="shared" si="3"/>
        <v>0</v>
      </c>
      <c r="Y37" s="31">
        <f t="shared" si="3"/>
        <v>-337102277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876688056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-368137202</v>
      </c>
      <c r="H44" s="31">
        <f t="shared" si="5"/>
        <v>-13786173</v>
      </c>
      <c r="I44" s="31">
        <f t="shared" si="5"/>
        <v>44821098</v>
      </c>
      <c r="J44" s="31">
        <f t="shared" si="5"/>
        <v>-337102277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-337102277</v>
      </c>
      <c r="X44" s="31">
        <f t="shared" si="5"/>
        <v>0</v>
      </c>
      <c r="Y44" s="31">
        <f t="shared" si="5"/>
        <v>-337102277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-130255049</v>
      </c>
      <c r="D45" s="42">
        <f t="shared" si="6"/>
        <v>0</v>
      </c>
      <c r="E45" s="43">
        <f t="shared" si="6"/>
        <v>-3647846878</v>
      </c>
      <c r="F45" s="44">
        <f t="shared" si="6"/>
        <v>-3647846878</v>
      </c>
      <c r="G45" s="44">
        <f t="shared" si="6"/>
        <v>52045457</v>
      </c>
      <c r="H45" s="44">
        <f t="shared" si="6"/>
        <v>-33092114</v>
      </c>
      <c r="I45" s="44">
        <f t="shared" si="6"/>
        <v>134437285</v>
      </c>
      <c r="J45" s="44">
        <f t="shared" si="6"/>
        <v>153390628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153390628</v>
      </c>
      <c r="X45" s="44">
        <f t="shared" si="6"/>
        <v>-911961720</v>
      </c>
      <c r="Y45" s="44">
        <f t="shared" si="6"/>
        <v>1065352348</v>
      </c>
      <c r="Z45" s="45">
        <f>+IF(X45&lt;&gt;0,+(Y45/X45)*100,0)</f>
        <v>-116.81985379824933</v>
      </c>
      <c r="AA45" s="46">
        <f>+AA26-AA44</f>
        <v>-3647846878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-202557517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-202557517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64518384</v>
      </c>
      <c r="D7" s="18"/>
      <c r="E7" s="19">
        <v>736420594</v>
      </c>
      <c r="F7" s="20">
        <v>736420594</v>
      </c>
      <c r="G7" s="20">
        <v>1059884042</v>
      </c>
      <c r="H7" s="20">
        <v>-873933955</v>
      </c>
      <c r="I7" s="20">
        <v>-149433928</v>
      </c>
      <c r="J7" s="20">
        <v>36516159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36516159</v>
      </c>
      <c r="X7" s="20">
        <v>184105161</v>
      </c>
      <c r="Y7" s="20">
        <v>-147589002</v>
      </c>
      <c r="Z7" s="21">
        <v>-80.165597313157349</v>
      </c>
      <c r="AA7" s="22">
        <v>736420594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2746461</v>
      </c>
      <c r="D10" s="18"/>
      <c r="E10" s="19">
        <v>187574947</v>
      </c>
      <c r="F10" s="20">
        <v>187574947</v>
      </c>
      <c r="G10" s="20">
        <v>914448</v>
      </c>
      <c r="H10" s="20">
        <v>1770065</v>
      </c>
      <c r="I10" s="20">
        <v>-48640</v>
      </c>
      <c r="J10" s="20">
        <v>2635873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2635873</v>
      </c>
      <c r="X10" s="20">
        <v>46893750</v>
      </c>
      <c r="Y10" s="20">
        <v>-44257877</v>
      </c>
      <c r="Z10" s="21">
        <v>-94.379052645608425</v>
      </c>
      <c r="AA10" s="22">
        <v>187574947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67264845</v>
      </c>
      <c r="D13" s="29">
        <f>SUM(D6:D12)</f>
        <v>0</v>
      </c>
      <c r="E13" s="30">
        <f t="shared" si="0"/>
        <v>923995541</v>
      </c>
      <c r="F13" s="31">
        <f t="shared" si="0"/>
        <v>923995541</v>
      </c>
      <c r="G13" s="31">
        <f t="shared" si="0"/>
        <v>1060798490</v>
      </c>
      <c r="H13" s="31">
        <f t="shared" si="0"/>
        <v>-872163890</v>
      </c>
      <c r="I13" s="31">
        <f t="shared" si="0"/>
        <v>-149482568</v>
      </c>
      <c r="J13" s="31">
        <f t="shared" si="0"/>
        <v>39152032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39152032</v>
      </c>
      <c r="X13" s="31">
        <f t="shared" si="0"/>
        <v>230998911</v>
      </c>
      <c r="Y13" s="31">
        <f t="shared" si="0"/>
        <v>-191846879</v>
      </c>
      <c r="Z13" s="32">
        <f>+IF(X13&lt;&gt;0,+(Y13/X13)*100,0)</f>
        <v>-83.050988495785589</v>
      </c>
      <c r="AA13" s="33">
        <f>SUM(AA6:AA12)</f>
        <v>923995541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974249097</v>
      </c>
      <c r="D17" s="18"/>
      <c r="E17" s="19">
        <v>1065336014</v>
      </c>
      <c r="F17" s="20">
        <v>1065336014</v>
      </c>
      <c r="G17" s="24">
        <v>990900121</v>
      </c>
      <c r="H17" s="24">
        <v>-16651027</v>
      </c>
      <c r="I17" s="24">
        <v>-18090218</v>
      </c>
      <c r="J17" s="20">
        <v>956158876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956158876</v>
      </c>
      <c r="X17" s="20">
        <v>266334099</v>
      </c>
      <c r="Y17" s="24">
        <v>689824777</v>
      </c>
      <c r="Z17" s="25">
        <v>259.00730683381255</v>
      </c>
      <c r="AA17" s="26">
        <v>1065336014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974249097</v>
      </c>
      <c r="D25" s="29">
        <f t="shared" ref="D25:Y25" si="1">SUM(D15:D24)</f>
        <v>0</v>
      </c>
      <c r="E25" s="35">
        <f t="shared" si="1"/>
        <v>1065336014</v>
      </c>
      <c r="F25" s="36">
        <f t="shared" si="1"/>
        <v>1065336014</v>
      </c>
      <c r="G25" s="36">
        <f t="shared" si="1"/>
        <v>990900121</v>
      </c>
      <c r="H25" s="36">
        <f t="shared" si="1"/>
        <v>-16651027</v>
      </c>
      <c r="I25" s="36">
        <f t="shared" si="1"/>
        <v>-18090218</v>
      </c>
      <c r="J25" s="36">
        <f t="shared" si="1"/>
        <v>956158876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956158876</v>
      </c>
      <c r="X25" s="36">
        <f t="shared" si="1"/>
        <v>266334099</v>
      </c>
      <c r="Y25" s="36">
        <f t="shared" si="1"/>
        <v>689824777</v>
      </c>
      <c r="Z25" s="37">
        <f>+IF(X25&lt;&gt;0,+(Y25/X25)*100,0)</f>
        <v>259.00730683381255</v>
      </c>
      <c r="AA25" s="38">
        <f>SUM(AA15:AA24)</f>
        <v>1065336014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1041513942</v>
      </c>
      <c r="D26" s="29">
        <f>+D13+D25</f>
        <v>0</v>
      </c>
      <c r="E26" s="30">
        <f t="shared" si="2"/>
        <v>1989331555</v>
      </c>
      <c r="F26" s="31">
        <f t="shared" si="2"/>
        <v>1989331555</v>
      </c>
      <c r="G26" s="31">
        <f t="shared" si="2"/>
        <v>2051698611</v>
      </c>
      <c r="H26" s="31">
        <f t="shared" si="2"/>
        <v>-888814917</v>
      </c>
      <c r="I26" s="31">
        <f t="shared" si="2"/>
        <v>-167572786</v>
      </c>
      <c r="J26" s="31">
        <f t="shared" si="2"/>
        <v>995310908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995310908</v>
      </c>
      <c r="X26" s="31">
        <f t="shared" si="2"/>
        <v>497333010</v>
      </c>
      <c r="Y26" s="31">
        <f t="shared" si="2"/>
        <v>497977898</v>
      </c>
      <c r="Z26" s="32">
        <f>+IF(X26&lt;&gt;0,+(Y26/X26)*100,0)</f>
        <v>100.12966925320319</v>
      </c>
      <c r="AA26" s="33">
        <f>+AA13+AA25</f>
        <v>1989331555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13039</v>
      </c>
      <c r="D31" s="18"/>
      <c r="E31" s="19">
        <v>4584</v>
      </c>
      <c r="F31" s="20">
        <v>4584</v>
      </c>
      <c r="G31" s="20">
        <v>13039</v>
      </c>
      <c r="H31" s="20"/>
      <c r="I31" s="20"/>
      <c r="J31" s="20">
        <v>13039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13039</v>
      </c>
      <c r="X31" s="20">
        <v>1146</v>
      </c>
      <c r="Y31" s="20">
        <v>11893</v>
      </c>
      <c r="Z31" s="21">
        <v>1037.7835951134382</v>
      </c>
      <c r="AA31" s="22">
        <v>4584</v>
      </c>
    </row>
    <row r="32" spans="1:27" ht="13.5" x14ac:dyDescent="0.25">
      <c r="A32" s="23" t="s">
        <v>59</v>
      </c>
      <c r="B32" s="17" t="s">
        <v>32</v>
      </c>
      <c r="C32" s="18">
        <v>873183124</v>
      </c>
      <c r="D32" s="18"/>
      <c r="E32" s="19"/>
      <c r="F32" s="20"/>
      <c r="G32" s="20">
        <v>718922496</v>
      </c>
      <c r="H32" s="20">
        <v>156101563</v>
      </c>
      <c r="I32" s="20">
        <v>94176526</v>
      </c>
      <c r="J32" s="20">
        <v>969200585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969200585</v>
      </c>
      <c r="X32" s="20">
        <v>-9</v>
      </c>
      <c r="Y32" s="20">
        <v>969200594</v>
      </c>
      <c r="Z32" s="21">
        <v>-10768895488.888889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-149626588</v>
      </c>
      <c r="D35" s="18"/>
      <c r="E35" s="19">
        <v>-176801672</v>
      </c>
      <c r="F35" s="20">
        <v>-176801672</v>
      </c>
      <c r="G35" s="20">
        <v>-130561254</v>
      </c>
      <c r="H35" s="20">
        <v>-3981428</v>
      </c>
      <c r="I35" s="20">
        <v>7682633</v>
      </c>
      <c r="J35" s="20">
        <v>-126860049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-126860049</v>
      </c>
      <c r="X35" s="20">
        <v>-44200422</v>
      </c>
      <c r="Y35" s="20">
        <v>-82659627</v>
      </c>
      <c r="Z35" s="21">
        <v>187.01094528011518</v>
      </c>
      <c r="AA35" s="22">
        <v>-176801672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723569575</v>
      </c>
      <c r="D37" s="29">
        <f t="shared" ref="D37:Y37" si="3">SUM(D29:D36)</f>
        <v>0</v>
      </c>
      <c r="E37" s="30">
        <f t="shared" si="3"/>
        <v>-176797088</v>
      </c>
      <c r="F37" s="31">
        <f t="shared" si="3"/>
        <v>-176797088</v>
      </c>
      <c r="G37" s="31">
        <f t="shared" si="3"/>
        <v>588374281</v>
      </c>
      <c r="H37" s="31">
        <f t="shared" si="3"/>
        <v>152120135</v>
      </c>
      <c r="I37" s="31">
        <f t="shared" si="3"/>
        <v>101859159</v>
      </c>
      <c r="J37" s="31">
        <f t="shared" si="3"/>
        <v>842353575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842353575</v>
      </c>
      <c r="X37" s="31">
        <f t="shared" si="3"/>
        <v>-44199285</v>
      </c>
      <c r="Y37" s="31">
        <f t="shared" si="3"/>
        <v>886552860</v>
      </c>
      <c r="Z37" s="32">
        <f>+IF(X37&lt;&gt;0,+(Y37/X37)*100,0)</f>
        <v>-2005.8081482539819</v>
      </c>
      <c r="AA37" s="33">
        <f>SUM(AA29:AA36)</f>
        <v>-176797088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596443999</v>
      </c>
      <c r="F41" s="20">
        <v>596443999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149110998</v>
      </c>
      <c r="Y41" s="20">
        <v>-149110998</v>
      </c>
      <c r="Z41" s="21">
        <v>-100</v>
      </c>
      <c r="AA41" s="22">
        <v>596443999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596443999</v>
      </c>
      <c r="F43" s="36">
        <f t="shared" si="4"/>
        <v>596443999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149110998</v>
      </c>
      <c r="Y43" s="36">
        <f t="shared" si="4"/>
        <v>-149110998</v>
      </c>
      <c r="Z43" s="37">
        <f>+IF(X43&lt;&gt;0,+(Y43/X43)*100,0)</f>
        <v>-100</v>
      </c>
      <c r="AA43" s="38">
        <f>SUM(AA39:AA42)</f>
        <v>596443999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723569575</v>
      </c>
      <c r="D44" s="29">
        <f>+D37+D43</f>
        <v>0</v>
      </c>
      <c r="E44" s="30">
        <f t="shared" si="5"/>
        <v>419646911</v>
      </c>
      <c r="F44" s="31">
        <f t="shared" si="5"/>
        <v>419646911</v>
      </c>
      <c r="G44" s="31">
        <f t="shared" si="5"/>
        <v>588374281</v>
      </c>
      <c r="H44" s="31">
        <f t="shared" si="5"/>
        <v>152120135</v>
      </c>
      <c r="I44" s="31">
        <f t="shared" si="5"/>
        <v>101859159</v>
      </c>
      <c r="J44" s="31">
        <f t="shared" si="5"/>
        <v>842353575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842353575</v>
      </c>
      <c r="X44" s="31">
        <f t="shared" si="5"/>
        <v>104911713</v>
      </c>
      <c r="Y44" s="31">
        <f t="shared" si="5"/>
        <v>737441862</v>
      </c>
      <c r="Z44" s="32">
        <f>+IF(X44&lt;&gt;0,+(Y44/X44)*100,0)</f>
        <v>702.91661523056052</v>
      </c>
      <c r="AA44" s="33">
        <f>+AA37+AA43</f>
        <v>419646911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317944367</v>
      </c>
      <c r="D45" s="42">
        <f t="shared" si="6"/>
        <v>0</v>
      </c>
      <c r="E45" s="43">
        <f t="shared" si="6"/>
        <v>1569684644</v>
      </c>
      <c r="F45" s="44">
        <f t="shared" si="6"/>
        <v>1569684644</v>
      </c>
      <c r="G45" s="44">
        <f t="shared" si="6"/>
        <v>1463324330</v>
      </c>
      <c r="H45" s="44">
        <f t="shared" si="6"/>
        <v>-1040935052</v>
      </c>
      <c r="I45" s="44">
        <f t="shared" si="6"/>
        <v>-269431945</v>
      </c>
      <c r="J45" s="44">
        <f t="shared" si="6"/>
        <v>152957333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152957333</v>
      </c>
      <c r="X45" s="44">
        <f t="shared" si="6"/>
        <v>392421297</v>
      </c>
      <c r="Y45" s="44">
        <f t="shared" si="6"/>
        <v>-239463964</v>
      </c>
      <c r="Z45" s="45">
        <f>+IF(X45&lt;&gt;0,+(Y45/X45)*100,0)</f>
        <v>-61.022163126890639</v>
      </c>
      <c r="AA45" s="46">
        <f>+AA26-AA44</f>
        <v>1569684644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-4885048332</v>
      </c>
      <c r="D47" s="18"/>
      <c r="E47" s="19">
        <v>3413010110</v>
      </c>
      <c r="F47" s="20">
        <v>3413010110</v>
      </c>
      <c r="G47" s="20">
        <v>-4039151327</v>
      </c>
      <c r="H47" s="20">
        <v>-998508565</v>
      </c>
      <c r="I47" s="20">
        <v>-253086879</v>
      </c>
      <c r="J47" s="20">
        <v>-5290746771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-5290746771</v>
      </c>
      <c r="X47" s="20">
        <v>853252521</v>
      </c>
      <c r="Y47" s="20">
        <v>-6143999292</v>
      </c>
      <c r="Z47" s="47">
        <v>-720.06810888754467</v>
      </c>
      <c r="AA47" s="22">
        <v>3413010110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-4885048332</v>
      </c>
      <c r="D50" s="50">
        <f t="shared" ref="D50:Y50" si="7">SUM(D47:D49)</f>
        <v>0</v>
      </c>
      <c r="E50" s="51">
        <f t="shared" si="7"/>
        <v>3413010110</v>
      </c>
      <c r="F50" s="52">
        <f t="shared" si="7"/>
        <v>3413010110</v>
      </c>
      <c r="G50" s="52">
        <f t="shared" si="7"/>
        <v>-4039151327</v>
      </c>
      <c r="H50" s="52">
        <f t="shared" si="7"/>
        <v>-998508565</v>
      </c>
      <c r="I50" s="52">
        <f t="shared" si="7"/>
        <v>-253086879</v>
      </c>
      <c r="J50" s="52">
        <f t="shared" si="7"/>
        <v>-5290746771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-5290746771</v>
      </c>
      <c r="X50" s="52">
        <f t="shared" si="7"/>
        <v>853252521</v>
      </c>
      <c r="Y50" s="52">
        <f t="shared" si="7"/>
        <v>-6143999292</v>
      </c>
      <c r="Z50" s="53">
        <f>+IF(X50&lt;&gt;0,+(Y50/X50)*100,0)</f>
        <v>-720.06810888754467</v>
      </c>
      <c r="AA50" s="54">
        <f>SUM(AA47:AA49)</f>
        <v>3413010110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125428046</v>
      </c>
      <c r="D7" s="18"/>
      <c r="E7" s="19">
        <v>50198220</v>
      </c>
      <c r="F7" s="20">
        <v>50198220</v>
      </c>
      <c r="G7" s="20">
        <v>146467123</v>
      </c>
      <c r="H7" s="20">
        <v>-12241305</v>
      </c>
      <c r="I7" s="20">
        <v>7039656</v>
      </c>
      <c r="J7" s="20">
        <v>141265474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141265474</v>
      </c>
      <c r="X7" s="20">
        <v>12549564</v>
      </c>
      <c r="Y7" s="20">
        <v>128715910</v>
      </c>
      <c r="Z7" s="21">
        <v>1025.660413381692</v>
      </c>
      <c r="AA7" s="22">
        <v>50198220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82777</v>
      </c>
      <c r="D10" s="18"/>
      <c r="E10" s="19">
        <v>927331</v>
      </c>
      <c r="F10" s="20">
        <v>927331</v>
      </c>
      <c r="G10" s="20">
        <v>80441</v>
      </c>
      <c r="H10" s="20">
        <v>2336</v>
      </c>
      <c r="I10" s="20"/>
      <c r="J10" s="20">
        <v>82777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82777</v>
      </c>
      <c r="X10" s="20">
        <v>231837</v>
      </c>
      <c r="Y10" s="20">
        <v>-149060</v>
      </c>
      <c r="Z10" s="21">
        <v>-64.29517290165073</v>
      </c>
      <c r="AA10" s="22">
        <v>927331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125510823</v>
      </c>
      <c r="D13" s="29">
        <f>SUM(D6:D12)</f>
        <v>0</v>
      </c>
      <c r="E13" s="30">
        <f t="shared" si="0"/>
        <v>51125551</v>
      </c>
      <c r="F13" s="31">
        <f t="shared" si="0"/>
        <v>51125551</v>
      </c>
      <c r="G13" s="31">
        <f t="shared" si="0"/>
        <v>146547564</v>
      </c>
      <c r="H13" s="31">
        <f t="shared" si="0"/>
        <v>-12238969</v>
      </c>
      <c r="I13" s="31">
        <f t="shared" si="0"/>
        <v>7039656</v>
      </c>
      <c r="J13" s="31">
        <f t="shared" si="0"/>
        <v>141348251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141348251</v>
      </c>
      <c r="X13" s="31">
        <f t="shared" si="0"/>
        <v>12781401</v>
      </c>
      <c r="Y13" s="31">
        <f t="shared" si="0"/>
        <v>128566850</v>
      </c>
      <c r="Z13" s="32">
        <f>+IF(X13&lt;&gt;0,+(Y13/X13)*100,0)</f>
        <v>1005.8901211220899</v>
      </c>
      <c r="AA13" s="33">
        <f>SUM(AA6:AA12)</f>
        <v>51125551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448236521</v>
      </c>
      <c r="D17" s="18"/>
      <c r="E17" s="19">
        <v>171008661</v>
      </c>
      <c r="F17" s="20">
        <v>171008661</v>
      </c>
      <c r="G17" s="24">
        <v>447892877</v>
      </c>
      <c r="H17" s="24">
        <v>8373799</v>
      </c>
      <c r="I17" s="24">
        <v>8030155</v>
      </c>
      <c r="J17" s="20">
        <v>464296831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464296831</v>
      </c>
      <c r="X17" s="20">
        <v>42752214</v>
      </c>
      <c r="Y17" s="24">
        <v>421544617</v>
      </c>
      <c r="Z17" s="25">
        <v>986.01821416780899</v>
      </c>
      <c r="AA17" s="26">
        <v>171008661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6312637</v>
      </c>
      <c r="D21" s="18"/>
      <c r="E21" s="19">
        <v>4237000</v>
      </c>
      <c r="F21" s="20">
        <v>4237000</v>
      </c>
      <c r="G21" s="20">
        <v>6312637</v>
      </c>
      <c r="H21" s="20"/>
      <c r="I21" s="20"/>
      <c r="J21" s="20">
        <v>6312637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6312637</v>
      </c>
      <c r="X21" s="20">
        <v>1059255</v>
      </c>
      <c r="Y21" s="20">
        <v>5253382</v>
      </c>
      <c r="Z21" s="21">
        <v>495.95064455678755</v>
      </c>
      <c r="AA21" s="22">
        <v>4237000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454549158</v>
      </c>
      <c r="D25" s="29">
        <f t="shared" ref="D25:Y25" si="1">SUM(D15:D24)</f>
        <v>0</v>
      </c>
      <c r="E25" s="35">
        <f t="shared" si="1"/>
        <v>175245661</v>
      </c>
      <c r="F25" s="36">
        <f t="shared" si="1"/>
        <v>175245661</v>
      </c>
      <c r="G25" s="36">
        <f t="shared" si="1"/>
        <v>454205514</v>
      </c>
      <c r="H25" s="36">
        <f t="shared" si="1"/>
        <v>8373799</v>
      </c>
      <c r="I25" s="36">
        <f t="shared" si="1"/>
        <v>8030155</v>
      </c>
      <c r="J25" s="36">
        <f t="shared" si="1"/>
        <v>470609468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470609468</v>
      </c>
      <c r="X25" s="36">
        <f t="shared" si="1"/>
        <v>43811469</v>
      </c>
      <c r="Y25" s="36">
        <f t="shared" si="1"/>
        <v>426797999</v>
      </c>
      <c r="Z25" s="37">
        <f>+IF(X25&lt;&gt;0,+(Y25/X25)*100,0)</f>
        <v>974.16956961657684</v>
      </c>
      <c r="AA25" s="38">
        <f>SUM(AA15:AA24)</f>
        <v>175245661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580059981</v>
      </c>
      <c r="D26" s="29">
        <f>+D13+D25</f>
        <v>0</v>
      </c>
      <c r="E26" s="30">
        <f t="shared" si="2"/>
        <v>226371212</v>
      </c>
      <c r="F26" s="31">
        <f t="shared" si="2"/>
        <v>226371212</v>
      </c>
      <c r="G26" s="31">
        <f t="shared" si="2"/>
        <v>600753078</v>
      </c>
      <c r="H26" s="31">
        <f t="shared" si="2"/>
        <v>-3865170</v>
      </c>
      <c r="I26" s="31">
        <f t="shared" si="2"/>
        <v>15069811</v>
      </c>
      <c r="J26" s="31">
        <f t="shared" si="2"/>
        <v>611957719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611957719</v>
      </c>
      <c r="X26" s="31">
        <f t="shared" si="2"/>
        <v>56592870</v>
      </c>
      <c r="Y26" s="31">
        <f t="shared" si="2"/>
        <v>555364849</v>
      </c>
      <c r="Z26" s="32">
        <f>+IF(X26&lt;&gt;0,+(Y26/X26)*100,0)</f>
        <v>981.33360085820004</v>
      </c>
      <c r="AA26" s="33">
        <f>+AA13+AA25</f>
        <v>226371212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17422447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>
        <v>4635749</v>
      </c>
      <c r="D33" s="18"/>
      <c r="E33" s="19"/>
      <c r="F33" s="20"/>
      <c r="G33" s="20">
        <v>4638425</v>
      </c>
      <c r="H33" s="20"/>
      <c r="I33" s="20">
        <v>34954</v>
      </c>
      <c r="J33" s="20">
        <v>4673379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4673379</v>
      </c>
      <c r="X33" s="20">
        <v>-3</v>
      </c>
      <c r="Y33" s="20">
        <v>4673382</v>
      </c>
      <c r="Z33" s="21">
        <v>-155779400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24728033</v>
      </c>
      <c r="D35" s="18"/>
      <c r="E35" s="19"/>
      <c r="F35" s="20"/>
      <c r="G35" s="20">
        <v>25471794</v>
      </c>
      <c r="H35" s="20">
        <v>220829</v>
      </c>
      <c r="I35" s="20">
        <v>798532</v>
      </c>
      <c r="J35" s="20">
        <v>26491155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26491155</v>
      </c>
      <c r="X35" s="20"/>
      <c r="Y35" s="20">
        <v>26491155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46786229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30110219</v>
      </c>
      <c r="H37" s="31">
        <f t="shared" si="3"/>
        <v>220829</v>
      </c>
      <c r="I37" s="31">
        <f t="shared" si="3"/>
        <v>833486</v>
      </c>
      <c r="J37" s="31">
        <f t="shared" si="3"/>
        <v>31164534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31164534</v>
      </c>
      <c r="X37" s="31">
        <f t="shared" si="3"/>
        <v>-9</v>
      </c>
      <c r="Y37" s="31">
        <f t="shared" si="3"/>
        <v>31164543</v>
      </c>
      <c r="Z37" s="32">
        <f>+IF(X37&lt;&gt;0,+(Y37/X37)*100,0)</f>
        <v>-346272700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46786229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30110219</v>
      </c>
      <c r="H44" s="31">
        <f t="shared" si="5"/>
        <v>220829</v>
      </c>
      <c r="I44" s="31">
        <f t="shared" si="5"/>
        <v>833486</v>
      </c>
      <c r="J44" s="31">
        <f t="shared" si="5"/>
        <v>31164534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31164534</v>
      </c>
      <c r="X44" s="31">
        <f t="shared" si="5"/>
        <v>-9</v>
      </c>
      <c r="Y44" s="31">
        <f t="shared" si="5"/>
        <v>31164543</v>
      </c>
      <c r="Z44" s="32">
        <f>+IF(X44&lt;&gt;0,+(Y44/X44)*100,0)</f>
        <v>-346272700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533273752</v>
      </c>
      <c r="D45" s="42">
        <f t="shared" si="6"/>
        <v>0</v>
      </c>
      <c r="E45" s="43">
        <f t="shared" si="6"/>
        <v>226371212</v>
      </c>
      <c r="F45" s="44">
        <f t="shared" si="6"/>
        <v>226371212</v>
      </c>
      <c r="G45" s="44">
        <f t="shared" si="6"/>
        <v>570642859</v>
      </c>
      <c r="H45" s="44">
        <f t="shared" si="6"/>
        <v>-4085999</v>
      </c>
      <c r="I45" s="44">
        <f t="shared" si="6"/>
        <v>14236325</v>
      </c>
      <c r="J45" s="44">
        <f t="shared" si="6"/>
        <v>580793185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580793185</v>
      </c>
      <c r="X45" s="44">
        <f t="shared" si="6"/>
        <v>56592879</v>
      </c>
      <c r="Y45" s="44">
        <f t="shared" si="6"/>
        <v>524200306</v>
      </c>
      <c r="Z45" s="45">
        <f>+IF(X45&lt;&gt;0,+(Y45/X45)*100,0)</f>
        <v>926.26548651112091</v>
      </c>
      <c r="AA45" s="46">
        <f>+AA26-AA44</f>
        <v>226371212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575797934</v>
      </c>
      <c r="D47" s="18"/>
      <c r="E47" s="19">
        <v>170929167</v>
      </c>
      <c r="F47" s="20">
        <v>170929167</v>
      </c>
      <c r="G47" s="20">
        <v>563323070</v>
      </c>
      <c r="H47" s="20">
        <v>-4732078</v>
      </c>
      <c r="I47" s="20">
        <v>9906160</v>
      </c>
      <c r="J47" s="20">
        <v>568497152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568497152</v>
      </c>
      <c r="X47" s="20">
        <v>42732291</v>
      </c>
      <c r="Y47" s="20">
        <v>525764861</v>
      </c>
      <c r="Z47" s="47">
        <v>1230.3689989380632</v>
      </c>
      <c r="AA47" s="22">
        <v>170929167</v>
      </c>
    </row>
    <row r="48" spans="1:27" ht="13.5" x14ac:dyDescent="0.25">
      <c r="A48" s="23" t="s">
        <v>73</v>
      </c>
      <c r="B48" s="17" t="s">
        <v>32</v>
      </c>
      <c r="C48" s="18">
        <v>-31187106</v>
      </c>
      <c r="D48" s="18"/>
      <c r="E48" s="19"/>
      <c r="F48" s="20"/>
      <c r="G48" s="20">
        <v>-28986189</v>
      </c>
      <c r="H48" s="20">
        <v>-2200917</v>
      </c>
      <c r="I48" s="20"/>
      <c r="J48" s="20">
        <v>-31187106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-31187106</v>
      </c>
      <c r="X48" s="20"/>
      <c r="Y48" s="20">
        <v>-31187106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544610828</v>
      </c>
      <c r="D50" s="50">
        <f t="shared" ref="D50:Y50" si="7">SUM(D47:D49)</f>
        <v>0</v>
      </c>
      <c r="E50" s="51">
        <f t="shared" si="7"/>
        <v>170929167</v>
      </c>
      <c r="F50" s="52">
        <f t="shared" si="7"/>
        <v>170929167</v>
      </c>
      <c r="G50" s="52">
        <f t="shared" si="7"/>
        <v>534336881</v>
      </c>
      <c r="H50" s="52">
        <f t="shared" si="7"/>
        <v>-6932995</v>
      </c>
      <c r="I50" s="52">
        <f t="shared" si="7"/>
        <v>9906160</v>
      </c>
      <c r="J50" s="52">
        <f t="shared" si="7"/>
        <v>537310046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537310046</v>
      </c>
      <c r="X50" s="52">
        <f t="shared" si="7"/>
        <v>42732291</v>
      </c>
      <c r="Y50" s="52">
        <f t="shared" si="7"/>
        <v>494577755</v>
      </c>
      <c r="Z50" s="53">
        <f>+IF(X50&lt;&gt;0,+(Y50/X50)*100,0)</f>
        <v>1157.3864715093323</v>
      </c>
      <c r="AA50" s="54">
        <f>SUM(AA47:AA49)</f>
        <v>170929167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-31773452</v>
      </c>
      <c r="D6" s="18"/>
      <c r="E6" s="19">
        <v>11818763</v>
      </c>
      <c r="F6" s="20">
        <v>11818763</v>
      </c>
      <c r="G6" s="20">
        <v>-28782137</v>
      </c>
      <c r="H6" s="20">
        <v>-691549</v>
      </c>
      <c r="I6" s="20">
        <v>358800</v>
      </c>
      <c r="J6" s="20">
        <v>-29114886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-29114886</v>
      </c>
      <c r="X6" s="20">
        <v>2954685</v>
      </c>
      <c r="Y6" s="20">
        <v>-32069571</v>
      </c>
      <c r="Z6" s="21">
        <v>-1085.3803704963473</v>
      </c>
      <c r="AA6" s="22">
        <v>11818763</v>
      </c>
    </row>
    <row r="7" spans="1:27" ht="13.5" x14ac:dyDescent="0.25">
      <c r="A7" s="23" t="s">
        <v>35</v>
      </c>
      <c r="B7" s="17" t="s">
        <v>32</v>
      </c>
      <c r="C7" s="18">
        <v>62995626</v>
      </c>
      <c r="D7" s="18"/>
      <c r="E7" s="19">
        <v>-47521590</v>
      </c>
      <c r="F7" s="20">
        <v>-47521590</v>
      </c>
      <c r="G7" s="20">
        <v>117399276</v>
      </c>
      <c r="H7" s="20">
        <v>-71449174</v>
      </c>
      <c r="I7" s="20">
        <v>-6126403</v>
      </c>
      <c r="J7" s="20">
        <v>39823699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39823699</v>
      </c>
      <c r="X7" s="20">
        <v>-11880399</v>
      </c>
      <c r="Y7" s="20">
        <v>51704098</v>
      </c>
      <c r="Z7" s="21">
        <v>-435.20506339896497</v>
      </c>
      <c r="AA7" s="22">
        <v>-47521590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-3934378</v>
      </c>
      <c r="D10" s="18"/>
      <c r="E10" s="19"/>
      <c r="F10" s="20"/>
      <c r="G10" s="20">
        <v>-4064121</v>
      </c>
      <c r="H10" s="20">
        <v>-59426</v>
      </c>
      <c r="I10" s="20">
        <v>-312670</v>
      </c>
      <c r="J10" s="20">
        <v>-4436217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-4436217</v>
      </c>
      <c r="X10" s="20"/>
      <c r="Y10" s="20">
        <v>-4436217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11984040</v>
      </c>
      <c r="D11" s="18"/>
      <c r="E11" s="19"/>
      <c r="F11" s="20"/>
      <c r="G11" s="24">
        <v>10460486</v>
      </c>
      <c r="H11" s="24">
        <v>-24847</v>
      </c>
      <c r="I11" s="24">
        <v>704232</v>
      </c>
      <c r="J11" s="20">
        <v>11139871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11139871</v>
      </c>
      <c r="X11" s="20"/>
      <c r="Y11" s="24">
        <v>11139871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39271836</v>
      </c>
      <c r="D13" s="29">
        <f>SUM(D6:D12)</f>
        <v>0</v>
      </c>
      <c r="E13" s="30">
        <f t="shared" si="0"/>
        <v>-35702827</v>
      </c>
      <c r="F13" s="31">
        <f t="shared" si="0"/>
        <v>-35702827</v>
      </c>
      <c r="G13" s="31">
        <f t="shared" si="0"/>
        <v>95013504</v>
      </c>
      <c r="H13" s="31">
        <f t="shared" si="0"/>
        <v>-72224996</v>
      </c>
      <c r="I13" s="31">
        <f t="shared" si="0"/>
        <v>-5376041</v>
      </c>
      <c r="J13" s="31">
        <f t="shared" si="0"/>
        <v>17412467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17412467</v>
      </c>
      <c r="X13" s="31">
        <f t="shared" si="0"/>
        <v>-8925714</v>
      </c>
      <c r="Y13" s="31">
        <f t="shared" si="0"/>
        <v>26338181</v>
      </c>
      <c r="Z13" s="32">
        <f>+IF(X13&lt;&gt;0,+(Y13/X13)*100,0)</f>
        <v>-295.0820629027549</v>
      </c>
      <c r="AA13" s="33">
        <f>SUM(AA6:AA12)</f>
        <v>-35702827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183153877</v>
      </c>
      <c r="D17" s="18"/>
      <c r="E17" s="19">
        <v>-3932202</v>
      </c>
      <c r="F17" s="20">
        <v>-3932202</v>
      </c>
      <c r="G17" s="24">
        <v>194224857</v>
      </c>
      <c r="H17" s="24">
        <v>-6754018</v>
      </c>
      <c r="I17" s="24"/>
      <c r="J17" s="20">
        <v>187470839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187470839</v>
      </c>
      <c r="X17" s="20">
        <v>-983052</v>
      </c>
      <c r="Y17" s="24">
        <v>188453891</v>
      </c>
      <c r="Z17" s="25">
        <v>-19170.287126215091</v>
      </c>
      <c r="AA17" s="26">
        <v>-3932202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230463</v>
      </c>
      <c r="D21" s="18"/>
      <c r="E21" s="19"/>
      <c r="F21" s="20"/>
      <c r="G21" s="20">
        <v>230463</v>
      </c>
      <c r="H21" s="20"/>
      <c r="I21" s="20"/>
      <c r="J21" s="20">
        <v>230463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230463</v>
      </c>
      <c r="X21" s="20"/>
      <c r="Y21" s="20">
        <v>230463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183384340</v>
      </c>
      <c r="D25" s="29">
        <f t="shared" ref="D25:Y25" si="1">SUM(D15:D24)</f>
        <v>0</v>
      </c>
      <c r="E25" s="35">
        <f t="shared" si="1"/>
        <v>-3932202</v>
      </c>
      <c r="F25" s="36">
        <f t="shared" si="1"/>
        <v>-3932202</v>
      </c>
      <c r="G25" s="36">
        <f t="shared" si="1"/>
        <v>194455320</v>
      </c>
      <c r="H25" s="36">
        <f t="shared" si="1"/>
        <v>-6754018</v>
      </c>
      <c r="I25" s="36">
        <f t="shared" si="1"/>
        <v>0</v>
      </c>
      <c r="J25" s="36">
        <f t="shared" si="1"/>
        <v>187701302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187701302</v>
      </c>
      <c r="X25" s="36">
        <f t="shared" si="1"/>
        <v>-983052</v>
      </c>
      <c r="Y25" s="36">
        <f t="shared" si="1"/>
        <v>188684354</v>
      </c>
      <c r="Z25" s="37">
        <f>+IF(X25&lt;&gt;0,+(Y25/X25)*100,0)</f>
        <v>-19193.730748729467</v>
      </c>
      <c r="AA25" s="38">
        <f>SUM(AA15:AA24)</f>
        <v>-3932202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222656176</v>
      </c>
      <c r="D26" s="29">
        <f>+D13+D25</f>
        <v>0</v>
      </c>
      <c r="E26" s="30">
        <f t="shared" si="2"/>
        <v>-39635029</v>
      </c>
      <c r="F26" s="31">
        <f t="shared" si="2"/>
        <v>-39635029</v>
      </c>
      <c r="G26" s="31">
        <f t="shared" si="2"/>
        <v>289468824</v>
      </c>
      <c r="H26" s="31">
        <f t="shared" si="2"/>
        <v>-78979014</v>
      </c>
      <c r="I26" s="31">
        <f t="shared" si="2"/>
        <v>-5376041</v>
      </c>
      <c r="J26" s="31">
        <f t="shared" si="2"/>
        <v>205113769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205113769</v>
      </c>
      <c r="X26" s="31">
        <f t="shared" si="2"/>
        <v>-9908766</v>
      </c>
      <c r="Y26" s="31">
        <f t="shared" si="2"/>
        <v>215022535</v>
      </c>
      <c r="Z26" s="32">
        <f>+IF(X26&lt;&gt;0,+(Y26/X26)*100,0)</f>
        <v>-2170.0233409488123</v>
      </c>
      <c r="AA26" s="33">
        <f>+AA13+AA25</f>
        <v>-39635029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5573049</v>
      </c>
      <c r="D31" s="18"/>
      <c r="E31" s="19"/>
      <c r="F31" s="20"/>
      <c r="G31" s="20">
        <v>5628387</v>
      </c>
      <c r="H31" s="20">
        <v>56758</v>
      </c>
      <c r="I31" s="20">
        <v>113084</v>
      </c>
      <c r="J31" s="20">
        <v>5798229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5798229</v>
      </c>
      <c r="X31" s="20"/>
      <c r="Y31" s="20">
        <v>5798229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93125513</v>
      </c>
      <c r="D32" s="18"/>
      <c r="E32" s="19">
        <v>-50106642</v>
      </c>
      <c r="F32" s="20">
        <v>-50106642</v>
      </c>
      <c r="G32" s="20">
        <v>85352358</v>
      </c>
      <c r="H32" s="20">
        <v>-5704178</v>
      </c>
      <c r="I32" s="20">
        <v>4728292</v>
      </c>
      <c r="J32" s="20">
        <v>84376472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84376472</v>
      </c>
      <c r="X32" s="20">
        <v>-12526662</v>
      </c>
      <c r="Y32" s="20">
        <v>96903134</v>
      </c>
      <c r="Z32" s="21">
        <v>-773.57506732439981</v>
      </c>
      <c r="AA32" s="22">
        <v>-50106642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5302402</v>
      </c>
      <c r="H33" s="20">
        <v>304000</v>
      </c>
      <c r="I33" s="20">
        <v>-104784</v>
      </c>
      <c r="J33" s="20">
        <v>5501618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5501618</v>
      </c>
      <c r="X33" s="20"/>
      <c r="Y33" s="20">
        <v>5501618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80656815</v>
      </c>
      <c r="D35" s="18"/>
      <c r="E35" s="19"/>
      <c r="F35" s="20"/>
      <c r="G35" s="20">
        <v>81723074</v>
      </c>
      <c r="H35" s="20">
        <v>-1558619</v>
      </c>
      <c r="I35" s="20">
        <v>204000</v>
      </c>
      <c r="J35" s="20">
        <v>80368455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80368455</v>
      </c>
      <c r="X35" s="20"/>
      <c r="Y35" s="20">
        <v>80368455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179355377</v>
      </c>
      <c r="D37" s="29">
        <f t="shared" ref="D37:Y37" si="3">SUM(D29:D36)</f>
        <v>0</v>
      </c>
      <c r="E37" s="30">
        <f t="shared" si="3"/>
        <v>-50106642</v>
      </c>
      <c r="F37" s="31">
        <f t="shared" si="3"/>
        <v>-50106642</v>
      </c>
      <c r="G37" s="31">
        <f t="shared" si="3"/>
        <v>178006221</v>
      </c>
      <c r="H37" s="31">
        <f t="shared" si="3"/>
        <v>-6902039</v>
      </c>
      <c r="I37" s="31">
        <f t="shared" si="3"/>
        <v>4940592</v>
      </c>
      <c r="J37" s="31">
        <f t="shared" si="3"/>
        <v>176044774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176044774</v>
      </c>
      <c r="X37" s="31">
        <f t="shared" si="3"/>
        <v>-12526662</v>
      </c>
      <c r="Y37" s="31">
        <f t="shared" si="3"/>
        <v>188571436</v>
      </c>
      <c r="Z37" s="32">
        <f>+IF(X37&lt;&gt;0,+(Y37/X37)*100,0)</f>
        <v>-1505.3606140247098</v>
      </c>
      <c r="AA37" s="33">
        <f>SUM(AA29:AA36)</f>
        <v>-50106642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179355377</v>
      </c>
      <c r="D44" s="29">
        <f>+D37+D43</f>
        <v>0</v>
      </c>
      <c r="E44" s="30">
        <f t="shared" si="5"/>
        <v>-50106642</v>
      </c>
      <c r="F44" s="31">
        <f t="shared" si="5"/>
        <v>-50106642</v>
      </c>
      <c r="G44" s="31">
        <f t="shared" si="5"/>
        <v>178006221</v>
      </c>
      <c r="H44" s="31">
        <f t="shared" si="5"/>
        <v>-6902039</v>
      </c>
      <c r="I44" s="31">
        <f t="shared" si="5"/>
        <v>4940592</v>
      </c>
      <c r="J44" s="31">
        <f t="shared" si="5"/>
        <v>176044774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176044774</v>
      </c>
      <c r="X44" s="31">
        <f t="shared" si="5"/>
        <v>-12526662</v>
      </c>
      <c r="Y44" s="31">
        <f t="shared" si="5"/>
        <v>188571436</v>
      </c>
      <c r="Z44" s="32">
        <f>+IF(X44&lt;&gt;0,+(Y44/X44)*100,0)</f>
        <v>-1505.3606140247098</v>
      </c>
      <c r="AA44" s="33">
        <f>+AA37+AA43</f>
        <v>-50106642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43300799</v>
      </c>
      <c r="D45" s="42">
        <f t="shared" si="6"/>
        <v>0</v>
      </c>
      <c r="E45" s="43">
        <f t="shared" si="6"/>
        <v>10471613</v>
      </c>
      <c r="F45" s="44">
        <f t="shared" si="6"/>
        <v>10471613</v>
      </c>
      <c r="G45" s="44">
        <f t="shared" si="6"/>
        <v>111462603</v>
      </c>
      <c r="H45" s="44">
        <f t="shared" si="6"/>
        <v>-72076975</v>
      </c>
      <c r="I45" s="44">
        <f t="shared" si="6"/>
        <v>-10316633</v>
      </c>
      <c r="J45" s="44">
        <f t="shared" si="6"/>
        <v>29068995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29068995</v>
      </c>
      <c r="X45" s="44">
        <f t="shared" si="6"/>
        <v>2617896</v>
      </c>
      <c r="Y45" s="44">
        <f t="shared" si="6"/>
        <v>26451099</v>
      </c>
      <c r="Z45" s="45">
        <f>+IF(X45&lt;&gt;0,+(Y45/X45)*100,0)</f>
        <v>1010.3953327404909</v>
      </c>
      <c r="AA45" s="46">
        <f>+AA26-AA44</f>
        <v>10471613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61669367</v>
      </c>
      <c r="D47" s="18"/>
      <c r="E47" s="19">
        <v>10471613</v>
      </c>
      <c r="F47" s="20">
        <v>10471613</v>
      </c>
      <c r="G47" s="20">
        <v>76033535</v>
      </c>
      <c r="H47" s="20">
        <v>-25213145</v>
      </c>
      <c r="I47" s="20">
        <v>-64470104</v>
      </c>
      <c r="J47" s="20">
        <v>-13649714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-13649714</v>
      </c>
      <c r="X47" s="20">
        <v>2617896</v>
      </c>
      <c r="Y47" s="20">
        <v>-16267610</v>
      </c>
      <c r="Z47" s="47">
        <v>-621.40016257330308</v>
      </c>
      <c r="AA47" s="22">
        <v>10471613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61669367</v>
      </c>
      <c r="D50" s="50">
        <f t="shared" ref="D50:Y50" si="7">SUM(D47:D49)</f>
        <v>0</v>
      </c>
      <c r="E50" s="51">
        <f t="shared" si="7"/>
        <v>10471613</v>
      </c>
      <c r="F50" s="52">
        <f t="shared" si="7"/>
        <v>10471613</v>
      </c>
      <c r="G50" s="52">
        <f t="shared" si="7"/>
        <v>76033535</v>
      </c>
      <c r="H50" s="52">
        <f t="shared" si="7"/>
        <v>-25213145</v>
      </c>
      <c r="I50" s="52">
        <f t="shared" si="7"/>
        <v>-64470104</v>
      </c>
      <c r="J50" s="52">
        <f t="shared" si="7"/>
        <v>-13649714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-13649714</v>
      </c>
      <c r="X50" s="52">
        <f t="shared" si="7"/>
        <v>2617896</v>
      </c>
      <c r="Y50" s="52">
        <f t="shared" si="7"/>
        <v>-16267610</v>
      </c>
      <c r="Z50" s="53">
        <f>+IF(X50&lt;&gt;0,+(Y50/X50)*100,0)</f>
        <v>-621.40016257330308</v>
      </c>
      <c r="AA50" s="54">
        <f>SUM(AA47:AA49)</f>
        <v>10471613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-259081179</v>
      </c>
      <c r="D6" s="18"/>
      <c r="E6" s="19">
        <v>-121008997</v>
      </c>
      <c r="F6" s="20">
        <v>-121008997</v>
      </c>
      <c r="G6" s="20"/>
      <c r="H6" s="20">
        <v>-59973960</v>
      </c>
      <c r="I6" s="20">
        <v>-77504169</v>
      </c>
      <c r="J6" s="20">
        <v>-137478129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-137478129</v>
      </c>
      <c r="X6" s="20">
        <v>15619357</v>
      </c>
      <c r="Y6" s="20">
        <v>-153097486</v>
      </c>
      <c r="Z6" s="21">
        <v>-980.1779036102447</v>
      </c>
      <c r="AA6" s="22">
        <v>-121008997</v>
      </c>
    </row>
    <row r="7" spans="1:27" ht="13.5" x14ac:dyDescent="0.25">
      <c r="A7" s="23" t="s">
        <v>35</v>
      </c>
      <c r="B7" s="17" t="s">
        <v>32</v>
      </c>
      <c r="C7" s="18">
        <v>4095</v>
      </c>
      <c r="D7" s="18"/>
      <c r="E7" s="19">
        <v>557069039</v>
      </c>
      <c r="F7" s="20">
        <v>557069039</v>
      </c>
      <c r="G7" s="20"/>
      <c r="H7" s="20">
        <v>-6009</v>
      </c>
      <c r="I7" s="20">
        <v>142551</v>
      </c>
      <c r="J7" s="20">
        <v>136542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136542</v>
      </c>
      <c r="X7" s="20">
        <v>139267263</v>
      </c>
      <c r="Y7" s="20">
        <v>-139130721</v>
      </c>
      <c r="Z7" s="21">
        <v>-99.901956858303436</v>
      </c>
      <c r="AA7" s="22">
        <v>557069039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-448879680</v>
      </c>
      <c r="F8" s="20">
        <v>-448879680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-82744367</v>
      </c>
      <c r="Y8" s="20">
        <v>82744367</v>
      </c>
      <c r="Z8" s="21">
        <v>-100</v>
      </c>
      <c r="AA8" s="22">
        <v>-448879680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620590</v>
      </c>
      <c r="D10" s="18"/>
      <c r="E10" s="19">
        <v>55490</v>
      </c>
      <c r="F10" s="20">
        <v>55490</v>
      </c>
      <c r="G10" s="20"/>
      <c r="H10" s="20"/>
      <c r="I10" s="20">
        <v>-596</v>
      </c>
      <c r="J10" s="20">
        <v>-596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-596</v>
      </c>
      <c r="X10" s="20">
        <v>595124</v>
      </c>
      <c r="Y10" s="20">
        <v>-595720</v>
      </c>
      <c r="Z10" s="21">
        <v>-100.10014719621456</v>
      </c>
      <c r="AA10" s="22">
        <v>55490</v>
      </c>
    </row>
    <row r="11" spans="1:27" ht="13.5" x14ac:dyDescent="0.25">
      <c r="A11" s="23" t="s">
        <v>39</v>
      </c>
      <c r="B11" s="17" t="s">
        <v>32</v>
      </c>
      <c r="C11" s="18">
        <v>9613962</v>
      </c>
      <c r="D11" s="18"/>
      <c r="E11" s="19"/>
      <c r="F11" s="20"/>
      <c r="G11" s="24"/>
      <c r="H11" s="24">
        <v>493952</v>
      </c>
      <c r="I11" s="24">
        <v>-342304</v>
      </c>
      <c r="J11" s="20">
        <v>151648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151648</v>
      </c>
      <c r="X11" s="20"/>
      <c r="Y11" s="24">
        <v>151648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-248842532</v>
      </c>
      <c r="D13" s="29">
        <f>SUM(D6:D12)</f>
        <v>0</v>
      </c>
      <c r="E13" s="30">
        <f t="shared" si="0"/>
        <v>-12764148</v>
      </c>
      <c r="F13" s="31">
        <f t="shared" si="0"/>
        <v>-12764148</v>
      </c>
      <c r="G13" s="31">
        <f t="shared" si="0"/>
        <v>0</v>
      </c>
      <c r="H13" s="31">
        <f t="shared" si="0"/>
        <v>-59486017</v>
      </c>
      <c r="I13" s="31">
        <f t="shared" si="0"/>
        <v>-77704518</v>
      </c>
      <c r="J13" s="31">
        <f t="shared" si="0"/>
        <v>-137190535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-137190535</v>
      </c>
      <c r="X13" s="31">
        <f t="shared" si="0"/>
        <v>72737377</v>
      </c>
      <c r="Y13" s="31">
        <f t="shared" si="0"/>
        <v>-209927912</v>
      </c>
      <c r="Z13" s="32">
        <f>+IF(X13&lt;&gt;0,+(Y13/X13)*100,0)</f>
        <v>-288.61078122187445</v>
      </c>
      <c r="AA13" s="33">
        <f>SUM(AA6:AA12)</f>
        <v>-12764148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-5008427</v>
      </c>
      <c r="D17" s="18"/>
      <c r="E17" s="19">
        <v>55697415</v>
      </c>
      <c r="F17" s="20">
        <v>55697415</v>
      </c>
      <c r="G17" s="24"/>
      <c r="H17" s="24">
        <v>1074001</v>
      </c>
      <c r="I17" s="24">
        <v>4953633</v>
      </c>
      <c r="J17" s="20">
        <v>6027634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6027634</v>
      </c>
      <c r="X17" s="20">
        <v>13924350</v>
      </c>
      <c r="Y17" s="24">
        <v>-7896716</v>
      </c>
      <c r="Z17" s="25">
        <v>-56.711559246930733</v>
      </c>
      <c r="AA17" s="26">
        <v>55697415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751825</v>
      </c>
      <c r="D21" s="18"/>
      <c r="E21" s="19">
        <v>-19308</v>
      </c>
      <c r="F21" s="20">
        <v>-19308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-4827</v>
      </c>
      <c r="Y21" s="20">
        <v>4827</v>
      </c>
      <c r="Z21" s="21">
        <v>-100</v>
      </c>
      <c r="AA21" s="22">
        <v>-19308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-4256602</v>
      </c>
      <c r="D25" s="29">
        <f t="shared" ref="D25:Y25" si="1">SUM(D15:D24)</f>
        <v>0</v>
      </c>
      <c r="E25" s="35">
        <f t="shared" si="1"/>
        <v>55678107</v>
      </c>
      <c r="F25" s="36">
        <f t="shared" si="1"/>
        <v>55678107</v>
      </c>
      <c r="G25" s="36">
        <f t="shared" si="1"/>
        <v>0</v>
      </c>
      <c r="H25" s="36">
        <f t="shared" si="1"/>
        <v>1074001</v>
      </c>
      <c r="I25" s="36">
        <f t="shared" si="1"/>
        <v>4953633</v>
      </c>
      <c r="J25" s="36">
        <f t="shared" si="1"/>
        <v>6027634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6027634</v>
      </c>
      <c r="X25" s="36">
        <f t="shared" si="1"/>
        <v>13919523</v>
      </c>
      <c r="Y25" s="36">
        <f t="shared" si="1"/>
        <v>-7891889</v>
      </c>
      <c r="Z25" s="37">
        <f>+IF(X25&lt;&gt;0,+(Y25/X25)*100,0)</f>
        <v>-56.696547719343549</v>
      </c>
      <c r="AA25" s="38">
        <f>SUM(AA15:AA24)</f>
        <v>55678107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-253099134</v>
      </c>
      <c r="D26" s="29">
        <f>+D13+D25</f>
        <v>0</v>
      </c>
      <c r="E26" s="30">
        <f t="shared" si="2"/>
        <v>42913959</v>
      </c>
      <c r="F26" s="31">
        <f t="shared" si="2"/>
        <v>42913959</v>
      </c>
      <c r="G26" s="31">
        <f t="shared" si="2"/>
        <v>0</v>
      </c>
      <c r="H26" s="31">
        <f t="shared" si="2"/>
        <v>-58412016</v>
      </c>
      <c r="I26" s="31">
        <f t="shared" si="2"/>
        <v>-72750885</v>
      </c>
      <c r="J26" s="31">
        <f t="shared" si="2"/>
        <v>-131162901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-131162901</v>
      </c>
      <c r="X26" s="31">
        <f t="shared" si="2"/>
        <v>86656900</v>
      </c>
      <c r="Y26" s="31">
        <f t="shared" si="2"/>
        <v>-217819801</v>
      </c>
      <c r="Z26" s="32">
        <f>+IF(X26&lt;&gt;0,+(Y26/X26)*100,0)</f>
        <v>-251.35886582603345</v>
      </c>
      <c r="AA26" s="33">
        <f>+AA13+AA25</f>
        <v>42913959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-93830670</v>
      </c>
      <c r="D32" s="18"/>
      <c r="E32" s="19">
        <v>-5879360</v>
      </c>
      <c r="F32" s="20">
        <v>-5879360</v>
      </c>
      <c r="G32" s="20"/>
      <c r="H32" s="20">
        <v>-61371349</v>
      </c>
      <c r="I32" s="20">
        <v>-10441163</v>
      </c>
      <c r="J32" s="20">
        <v>-71812512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-71812512</v>
      </c>
      <c r="X32" s="20">
        <v>18694377</v>
      </c>
      <c r="Y32" s="20">
        <v>-90506889</v>
      </c>
      <c r="Z32" s="21">
        <v>-484.13963728237644</v>
      </c>
      <c r="AA32" s="22">
        <v>-5879360</v>
      </c>
    </row>
    <row r="33" spans="1:27" ht="13.5" x14ac:dyDescent="0.25">
      <c r="A33" s="23" t="s">
        <v>60</v>
      </c>
      <c r="B33" s="17" t="s">
        <v>32</v>
      </c>
      <c r="C33" s="18">
        <v>-12415938</v>
      </c>
      <c r="D33" s="18"/>
      <c r="E33" s="19">
        <v>7354398</v>
      </c>
      <c r="F33" s="20">
        <v>7354398</v>
      </c>
      <c r="G33" s="20"/>
      <c r="H33" s="20">
        <v>83471056</v>
      </c>
      <c r="I33" s="20">
        <v>-10779855</v>
      </c>
      <c r="J33" s="20">
        <v>72691201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72691201</v>
      </c>
      <c r="X33" s="20">
        <v>57021554</v>
      </c>
      <c r="Y33" s="20">
        <v>15669647</v>
      </c>
      <c r="Z33" s="21">
        <v>27.4802173928827</v>
      </c>
      <c r="AA33" s="22">
        <v>7354398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-2972</v>
      </c>
      <c r="D35" s="18"/>
      <c r="E35" s="19">
        <v>75653880</v>
      </c>
      <c r="F35" s="20">
        <v>75653880</v>
      </c>
      <c r="G35" s="20"/>
      <c r="H35" s="20">
        <v>-1248</v>
      </c>
      <c r="I35" s="20">
        <v>17284</v>
      </c>
      <c r="J35" s="20">
        <v>16036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16036</v>
      </c>
      <c r="X35" s="20">
        <v>18913470</v>
      </c>
      <c r="Y35" s="20">
        <v>-18897434</v>
      </c>
      <c r="Z35" s="21">
        <v>-99.915213866096479</v>
      </c>
      <c r="AA35" s="22">
        <v>75653880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-106249580</v>
      </c>
      <c r="D37" s="29">
        <f t="shared" ref="D37:Y37" si="3">SUM(D29:D36)</f>
        <v>0</v>
      </c>
      <c r="E37" s="30">
        <f t="shared" si="3"/>
        <v>77128918</v>
      </c>
      <c r="F37" s="31">
        <f t="shared" si="3"/>
        <v>77128918</v>
      </c>
      <c r="G37" s="31">
        <f t="shared" si="3"/>
        <v>0</v>
      </c>
      <c r="H37" s="31">
        <f t="shared" si="3"/>
        <v>22098459</v>
      </c>
      <c r="I37" s="31">
        <f t="shared" si="3"/>
        <v>-21203734</v>
      </c>
      <c r="J37" s="31">
        <f t="shared" si="3"/>
        <v>894725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894725</v>
      </c>
      <c r="X37" s="31">
        <f t="shared" si="3"/>
        <v>94629401</v>
      </c>
      <c r="Y37" s="31">
        <f t="shared" si="3"/>
        <v>-93734676</v>
      </c>
      <c r="Z37" s="32">
        <f>+IF(X37&lt;&gt;0,+(Y37/X37)*100,0)</f>
        <v>-99.054495758670186</v>
      </c>
      <c r="AA37" s="33">
        <f>SUM(AA29:AA36)</f>
        <v>77128918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-106249580</v>
      </c>
      <c r="D44" s="29">
        <f>+D37+D43</f>
        <v>0</v>
      </c>
      <c r="E44" s="30">
        <f t="shared" si="5"/>
        <v>77128918</v>
      </c>
      <c r="F44" s="31">
        <f t="shared" si="5"/>
        <v>77128918</v>
      </c>
      <c r="G44" s="31">
        <f t="shared" si="5"/>
        <v>0</v>
      </c>
      <c r="H44" s="31">
        <f t="shared" si="5"/>
        <v>22098459</v>
      </c>
      <c r="I44" s="31">
        <f t="shared" si="5"/>
        <v>-21203734</v>
      </c>
      <c r="J44" s="31">
        <f t="shared" si="5"/>
        <v>894725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894725</v>
      </c>
      <c r="X44" s="31">
        <f t="shared" si="5"/>
        <v>94629401</v>
      </c>
      <c r="Y44" s="31">
        <f t="shared" si="5"/>
        <v>-93734676</v>
      </c>
      <c r="Z44" s="32">
        <f>+IF(X44&lt;&gt;0,+(Y44/X44)*100,0)</f>
        <v>-99.054495758670186</v>
      </c>
      <c r="AA44" s="33">
        <f>+AA37+AA43</f>
        <v>77128918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-146849554</v>
      </c>
      <c r="D45" s="42">
        <f t="shared" si="6"/>
        <v>0</v>
      </c>
      <c r="E45" s="43">
        <f t="shared" si="6"/>
        <v>-34214959</v>
      </c>
      <c r="F45" s="44">
        <f t="shared" si="6"/>
        <v>-34214959</v>
      </c>
      <c r="G45" s="44">
        <f t="shared" si="6"/>
        <v>0</v>
      </c>
      <c r="H45" s="44">
        <f t="shared" si="6"/>
        <v>-80510475</v>
      </c>
      <c r="I45" s="44">
        <f t="shared" si="6"/>
        <v>-51547151</v>
      </c>
      <c r="J45" s="44">
        <f t="shared" si="6"/>
        <v>-132057626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-132057626</v>
      </c>
      <c r="X45" s="44">
        <f t="shared" si="6"/>
        <v>-7972501</v>
      </c>
      <c r="Y45" s="44">
        <f t="shared" si="6"/>
        <v>-124085125</v>
      </c>
      <c r="Z45" s="45">
        <f>+IF(X45&lt;&gt;0,+(Y45/X45)*100,0)</f>
        <v>1556.4140412149211</v>
      </c>
      <c r="AA45" s="46">
        <f>+AA26-AA44</f>
        <v>-34214959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-499439187</v>
      </c>
      <c r="D47" s="18"/>
      <c r="E47" s="19">
        <v>-34989957</v>
      </c>
      <c r="F47" s="20">
        <v>-34989957</v>
      </c>
      <c r="G47" s="20"/>
      <c r="H47" s="20">
        <v>-177978189</v>
      </c>
      <c r="I47" s="20">
        <v>-71756512</v>
      </c>
      <c r="J47" s="20">
        <v>-249734701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-249734701</v>
      </c>
      <c r="X47" s="20">
        <v>-8747499</v>
      </c>
      <c r="Y47" s="20">
        <v>-240987202</v>
      </c>
      <c r="Z47" s="47">
        <v>2754.9268882454289</v>
      </c>
      <c r="AA47" s="22">
        <v>-34989957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-499439187</v>
      </c>
      <c r="D50" s="50">
        <f t="shared" ref="D50:Y50" si="7">SUM(D47:D49)</f>
        <v>0</v>
      </c>
      <c r="E50" s="51">
        <f t="shared" si="7"/>
        <v>-34989957</v>
      </c>
      <c r="F50" s="52">
        <f t="shared" si="7"/>
        <v>-34989957</v>
      </c>
      <c r="G50" s="52">
        <f t="shared" si="7"/>
        <v>0</v>
      </c>
      <c r="H50" s="52">
        <f t="shared" si="7"/>
        <v>-177978189</v>
      </c>
      <c r="I50" s="52">
        <f t="shared" si="7"/>
        <v>-71756512</v>
      </c>
      <c r="J50" s="52">
        <f t="shared" si="7"/>
        <v>-249734701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-249734701</v>
      </c>
      <c r="X50" s="52">
        <f t="shared" si="7"/>
        <v>-8747499</v>
      </c>
      <c r="Y50" s="52">
        <f t="shared" si="7"/>
        <v>-240987202</v>
      </c>
      <c r="Z50" s="53">
        <f>+IF(X50&lt;&gt;0,+(Y50/X50)*100,0)</f>
        <v>2754.9268882454289</v>
      </c>
      <c r="AA50" s="54">
        <f>SUM(AA47:AA49)</f>
        <v>-34989957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11945150</v>
      </c>
      <c r="D6" s="18"/>
      <c r="E6" s="19">
        <v>320056545</v>
      </c>
      <c r="F6" s="20">
        <v>320056545</v>
      </c>
      <c r="G6" s="20"/>
      <c r="H6" s="20">
        <v>36954641</v>
      </c>
      <c r="I6" s="20">
        <v>33124290</v>
      </c>
      <c r="J6" s="20">
        <v>70078931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70078931</v>
      </c>
      <c r="X6" s="20">
        <v>80014134</v>
      </c>
      <c r="Y6" s="20">
        <v>-9935203</v>
      </c>
      <c r="Z6" s="21">
        <v>-12.416810010091467</v>
      </c>
      <c r="AA6" s="22">
        <v>320056545</v>
      </c>
    </row>
    <row r="7" spans="1:27" ht="13.5" x14ac:dyDescent="0.25">
      <c r="A7" s="23" t="s">
        <v>35</v>
      </c>
      <c r="B7" s="17" t="s">
        <v>32</v>
      </c>
      <c r="C7" s="18">
        <v>-1666671059</v>
      </c>
      <c r="D7" s="18"/>
      <c r="E7" s="19">
        <v>-279530262</v>
      </c>
      <c r="F7" s="20">
        <v>-279530262</v>
      </c>
      <c r="G7" s="20">
        <v>40648455</v>
      </c>
      <c r="H7" s="20">
        <v>3590202512</v>
      </c>
      <c r="I7" s="20">
        <v>19188048</v>
      </c>
      <c r="J7" s="20">
        <v>3650039015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3650039015</v>
      </c>
      <c r="X7" s="20">
        <v>-69882564</v>
      </c>
      <c r="Y7" s="20">
        <v>3719921579</v>
      </c>
      <c r="Z7" s="21">
        <v>-5323.1040277800912</v>
      </c>
      <c r="AA7" s="22">
        <v>-279530262</v>
      </c>
    </row>
    <row r="8" spans="1:27" ht="13.5" x14ac:dyDescent="0.25">
      <c r="A8" s="23" t="s">
        <v>36</v>
      </c>
      <c r="B8" s="17" t="s">
        <v>32</v>
      </c>
      <c r="C8" s="18">
        <v>41713051</v>
      </c>
      <c r="D8" s="18"/>
      <c r="E8" s="19">
        <v>96585263</v>
      </c>
      <c r="F8" s="20">
        <v>96585263</v>
      </c>
      <c r="G8" s="20">
        <v>14759580</v>
      </c>
      <c r="H8" s="20">
        <v>-32871323</v>
      </c>
      <c r="I8" s="20">
        <v>8538953</v>
      </c>
      <c r="J8" s="20">
        <v>-9572790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-9572790</v>
      </c>
      <c r="X8" s="20">
        <v>24146316</v>
      </c>
      <c r="Y8" s="20">
        <v>-33719106</v>
      </c>
      <c r="Z8" s="21">
        <v>-139.6449296861683</v>
      </c>
      <c r="AA8" s="22">
        <v>96585263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674523</v>
      </c>
      <c r="D10" s="18"/>
      <c r="E10" s="19">
        <v>957802</v>
      </c>
      <c r="F10" s="20">
        <v>957802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239451</v>
      </c>
      <c r="Y10" s="20">
        <v>-239451</v>
      </c>
      <c r="Z10" s="21">
        <v>-100</v>
      </c>
      <c r="AA10" s="22">
        <v>957802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58497969</v>
      </c>
      <c r="F11" s="20">
        <v>58497969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14624496</v>
      </c>
      <c r="Y11" s="24">
        <v>-14624496</v>
      </c>
      <c r="Z11" s="25">
        <v>-100</v>
      </c>
      <c r="AA11" s="26">
        <v>58497969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-1612338335</v>
      </c>
      <c r="D13" s="29">
        <f>SUM(D6:D12)</f>
        <v>0</v>
      </c>
      <c r="E13" s="30">
        <f t="shared" si="0"/>
        <v>196567317</v>
      </c>
      <c r="F13" s="31">
        <f t="shared" si="0"/>
        <v>196567317</v>
      </c>
      <c r="G13" s="31">
        <f t="shared" si="0"/>
        <v>55408035</v>
      </c>
      <c r="H13" s="31">
        <f t="shared" si="0"/>
        <v>3594285830</v>
      </c>
      <c r="I13" s="31">
        <f t="shared" si="0"/>
        <v>60851291</v>
      </c>
      <c r="J13" s="31">
        <f t="shared" si="0"/>
        <v>3710545156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3710545156</v>
      </c>
      <c r="X13" s="31">
        <f t="shared" si="0"/>
        <v>49141833</v>
      </c>
      <c r="Y13" s="31">
        <f t="shared" si="0"/>
        <v>3661403323</v>
      </c>
      <c r="Z13" s="32">
        <f>+IF(X13&lt;&gt;0,+(Y13/X13)*100,0)</f>
        <v>7450.6852908803794</v>
      </c>
      <c r="AA13" s="33">
        <f>SUM(AA6:AA12)</f>
        <v>196567317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66334059</v>
      </c>
      <c r="D17" s="18"/>
      <c r="E17" s="19">
        <v>32099815</v>
      </c>
      <c r="F17" s="20">
        <v>32099815</v>
      </c>
      <c r="G17" s="24"/>
      <c r="H17" s="24">
        <v>209791488</v>
      </c>
      <c r="I17" s="24">
        <v>979686</v>
      </c>
      <c r="J17" s="20">
        <v>210771174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210771174</v>
      </c>
      <c r="X17" s="20">
        <v>8024952</v>
      </c>
      <c r="Y17" s="24">
        <v>202746222</v>
      </c>
      <c r="Z17" s="25">
        <v>2526.4477843605791</v>
      </c>
      <c r="AA17" s="26">
        <v>32099815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66334059</v>
      </c>
      <c r="D25" s="29">
        <f t="shared" ref="D25:Y25" si="1">SUM(D15:D24)</f>
        <v>0</v>
      </c>
      <c r="E25" s="35">
        <f t="shared" si="1"/>
        <v>32099815</v>
      </c>
      <c r="F25" s="36">
        <f t="shared" si="1"/>
        <v>32099815</v>
      </c>
      <c r="G25" s="36">
        <f t="shared" si="1"/>
        <v>0</v>
      </c>
      <c r="H25" s="36">
        <f t="shared" si="1"/>
        <v>209791488</v>
      </c>
      <c r="I25" s="36">
        <f t="shared" si="1"/>
        <v>979686</v>
      </c>
      <c r="J25" s="36">
        <f t="shared" si="1"/>
        <v>210771174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210771174</v>
      </c>
      <c r="X25" s="36">
        <f t="shared" si="1"/>
        <v>8024952</v>
      </c>
      <c r="Y25" s="36">
        <f t="shared" si="1"/>
        <v>202746222</v>
      </c>
      <c r="Z25" s="37">
        <f>+IF(X25&lt;&gt;0,+(Y25/X25)*100,0)</f>
        <v>2526.4477843605791</v>
      </c>
      <c r="AA25" s="38">
        <f>SUM(AA15:AA24)</f>
        <v>32099815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-1546004276</v>
      </c>
      <c r="D26" s="29">
        <f>+D13+D25</f>
        <v>0</v>
      </c>
      <c r="E26" s="30">
        <f t="shared" si="2"/>
        <v>228667132</v>
      </c>
      <c r="F26" s="31">
        <f t="shared" si="2"/>
        <v>228667132</v>
      </c>
      <c r="G26" s="31">
        <f t="shared" si="2"/>
        <v>55408035</v>
      </c>
      <c r="H26" s="31">
        <f t="shared" si="2"/>
        <v>3804077318</v>
      </c>
      <c r="I26" s="31">
        <f t="shared" si="2"/>
        <v>61830977</v>
      </c>
      <c r="J26" s="31">
        <f t="shared" si="2"/>
        <v>3921316330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3921316330</v>
      </c>
      <c r="X26" s="31">
        <f t="shared" si="2"/>
        <v>57166785</v>
      </c>
      <c r="Y26" s="31">
        <f t="shared" si="2"/>
        <v>3864149545</v>
      </c>
      <c r="Z26" s="32">
        <f>+IF(X26&lt;&gt;0,+(Y26/X26)*100,0)</f>
        <v>6759.4312763958997</v>
      </c>
      <c r="AA26" s="33">
        <f>+AA13+AA25</f>
        <v>228667132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2064972</v>
      </c>
      <c r="D32" s="18"/>
      <c r="E32" s="19">
        <v>273455861</v>
      </c>
      <c r="F32" s="20">
        <v>273455861</v>
      </c>
      <c r="G32" s="20"/>
      <c r="H32" s="20">
        <v>-47208725</v>
      </c>
      <c r="I32" s="20"/>
      <c r="J32" s="20">
        <v>-47208725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-47208725</v>
      </c>
      <c r="X32" s="20">
        <v>68363964</v>
      </c>
      <c r="Y32" s="20">
        <v>-115572689</v>
      </c>
      <c r="Z32" s="21">
        <v>-169.05498487477993</v>
      </c>
      <c r="AA32" s="22">
        <v>273455861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71854992</v>
      </c>
      <c r="F35" s="20">
        <v>71854992</v>
      </c>
      <c r="G35" s="20"/>
      <c r="H35" s="20">
        <v>6078383</v>
      </c>
      <c r="I35" s="20">
        <v>-1694372</v>
      </c>
      <c r="J35" s="20">
        <v>4384011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4384011</v>
      </c>
      <c r="X35" s="20">
        <v>17963751</v>
      </c>
      <c r="Y35" s="20">
        <v>-13579740</v>
      </c>
      <c r="Z35" s="21">
        <v>-75.595236206513889</v>
      </c>
      <c r="AA35" s="22">
        <v>71854992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2064972</v>
      </c>
      <c r="D37" s="29">
        <f t="shared" ref="D37:Y37" si="3">SUM(D29:D36)</f>
        <v>0</v>
      </c>
      <c r="E37" s="30">
        <f t="shared" si="3"/>
        <v>345310853</v>
      </c>
      <c r="F37" s="31">
        <f t="shared" si="3"/>
        <v>345310853</v>
      </c>
      <c r="G37" s="31">
        <f t="shared" si="3"/>
        <v>0</v>
      </c>
      <c r="H37" s="31">
        <f t="shared" si="3"/>
        <v>-41130342</v>
      </c>
      <c r="I37" s="31">
        <f t="shared" si="3"/>
        <v>-1694372</v>
      </c>
      <c r="J37" s="31">
        <f t="shared" si="3"/>
        <v>-42824714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-42824714</v>
      </c>
      <c r="X37" s="31">
        <f t="shared" si="3"/>
        <v>86327715</v>
      </c>
      <c r="Y37" s="31">
        <f t="shared" si="3"/>
        <v>-129152429</v>
      </c>
      <c r="Z37" s="32">
        <f>+IF(X37&lt;&gt;0,+(Y37/X37)*100,0)</f>
        <v>-149.60714412515145</v>
      </c>
      <c r="AA37" s="33">
        <f>SUM(AA29:AA36)</f>
        <v>345310853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2064972</v>
      </c>
      <c r="D44" s="29">
        <f>+D37+D43</f>
        <v>0</v>
      </c>
      <c r="E44" s="30">
        <f t="shared" si="5"/>
        <v>345310853</v>
      </c>
      <c r="F44" s="31">
        <f t="shared" si="5"/>
        <v>345310853</v>
      </c>
      <c r="G44" s="31">
        <f t="shared" si="5"/>
        <v>0</v>
      </c>
      <c r="H44" s="31">
        <f t="shared" si="5"/>
        <v>-41130342</v>
      </c>
      <c r="I44" s="31">
        <f t="shared" si="5"/>
        <v>-1694372</v>
      </c>
      <c r="J44" s="31">
        <f t="shared" si="5"/>
        <v>-42824714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-42824714</v>
      </c>
      <c r="X44" s="31">
        <f t="shared" si="5"/>
        <v>86327715</v>
      </c>
      <c r="Y44" s="31">
        <f t="shared" si="5"/>
        <v>-129152429</v>
      </c>
      <c r="Z44" s="32">
        <f>+IF(X44&lt;&gt;0,+(Y44/X44)*100,0)</f>
        <v>-149.60714412515145</v>
      </c>
      <c r="AA44" s="33">
        <f>+AA37+AA43</f>
        <v>345310853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-1548069248</v>
      </c>
      <c r="D45" s="42">
        <f t="shared" si="6"/>
        <v>0</v>
      </c>
      <c r="E45" s="43">
        <f t="shared" si="6"/>
        <v>-116643721</v>
      </c>
      <c r="F45" s="44">
        <f t="shared" si="6"/>
        <v>-116643721</v>
      </c>
      <c r="G45" s="44">
        <f t="shared" si="6"/>
        <v>55408035</v>
      </c>
      <c r="H45" s="44">
        <f t="shared" si="6"/>
        <v>3845207660</v>
      </c>
      <c r="I45" s="44">
        <f t="shared" si="6"/>
        <v>63525349</v>
      </c>
      <c r="J45" s="44">
        <f t="shared" si="6"/>
        <v>3964141044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3964141044</v>
      </c>
      <c r="X45" s="44">
        <f t="shared" si="6"/>
        <v>-29160930</v>
      </c>
      <c r="Y45" s="44">
        <f t="shared" si="6"/>
        <v>3993301974</v>
      </c>
      <c r="Z45" s="45">
        <f>+IF(X45&lt;&gt;0,+(Y45/X45)*100,0)</f>
        <v>-13694.014470731901</v>
      </c>
      <c r="AA45" s="46">
        <f>+AA26-AA44</f>
        <v>-116643721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3554615</v>
      </c>
      <c r="D47" s="18"/>
      <c r="E47" s="19">
        <v>957802</v>
      </c>
      <c r="F47" s="20">
        <v>957802</v>
      </c>
      <c r="G47" s="20"/>
      <c r="H47" s="20">
        <v>-3554615</v>
      </c>
      <c r="I47" s="20"/>
      <c r="J47" s="20">
        <v>-3554615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-3554615</v>
      </c>
      <c r="X47" s="20">
        <v>239451</v>
      </c>
      <c r="Y47" s="20">
        <v>-3794066</v>
      </c>
      <c r="Z47" s="47">
        <v>-1584.4853435567193</v>
      </c>
      <c r="AA47" s="22">
        <v>957802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3554615</v>
      </c>
      <c r="D50" s="50">
        <f t="shared" ref="D50:Y50" si="7">SUM(D47:D49)</f>
        <v>0</v>
      </c>
      <c r="E50" s="51">
        <f t="shared" si="7"/>
        <v>957802</v>
      </c>
      <c r="F50" s="52">
        <f t="shared" si="7"/>
        <v>957802</v>
      </c>
      <c r="G50" s="52">
        <f t="shared" si="7"/>
        <v>0</v>
      </c>
      <c r="H50" s="52">
        <f t="shared" si="7"/>
        <v>-3554615</v>
      </c>
      <c r="I50" s="52">
        <f t="shared" si="7"/>
        <v>0</v>
      </c>
      <c r="J50" s="52">
        <f t="shared" si="7"/>
        <v>-3554615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-3554615</v>
      </c>
      <c r="X50" s="52">
        <f t="shared" si="7"/>
        <v>239451</v>
      </c>
      <c r="Y50" s="52">
        <f t="shared" si="7"/>
        <v>-3794066</v>
      </c>
      <c r="Z50" s="53">
        <f>+IF(X50&lt;&gt;0,+(Y50/X50)*100,0)</f>
        <v>-1584.4853435567193</v>
      </c>
      <c r="AA50" s="54">
        <f>SUM(AA47:AA49)</f>
        <v>957802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-101395645</v>
      </c>
      <c r="D6" s="18"/>
      <c r="E6" s="19">
        <v>64037656</v>
      </c>
      <c r="F6" s="20">
        <v>64037656</v>
      </c>
      <c r="G6" s="20">
        <v>-121618705</v>
      </c>
      <c r="H6" s="20">
        <v>1956699</v>
      </c>
      <c r="I6" s="20">
        <v>17395892</v>
      </c>
      <c r="J6" s="20">
        <v>-102266114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-102266114</v>
      </c>
      <c r="X6" s="20">
        <v>16375496</v>
      </c>
      <c r="Y6" s="20">
        <v>-118641610</v>
      </c>
      <c r="Z6" s="21">
        <v>-724.50697065908719</v>
      </c>
      <c r="AA6" s="22">
        <v>64037656</v>
      </c>
    </row>
    <row r="7" spans="1:27" ht="13.5" x14ac:dyDescent="0.25">
      <c r="A7" s="23" t="s">
        <v>35</v>
      </c>
      <c r="B7" s="17" t="s">
        <v>32</v>
      </c>
      <c r="C7" s="18">
        <v>538559634</v>
      </c>
      <c r="D7" s="18"/>
      <c r="E7" s="19">
        <v>443630794</v>
      </c>
      <c r="F7" s="20">
        <v>443630794</v>
      </c>
      <c r="G7" s="20">
        <v>489475640</v>
      </c>
      <c r="H7" s="20">
        <v>68236564</v>
      </c>
      <c r="I7" s="20">
        <v>10602683</v>
      </c>
      <c r="J7" s="20">
        <v>568314887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568314887</v>
      </c>
      <c r="X7" s="20">
        <v>512105416</v>
      </c>
      <c r="Y7" s="20">
        <v>56209471</v>
      </c>
      <c r="Z7" s="21">
        <v>10.976152417806102</v>
      </c>
      <c r="AA7" s="22">
        <v>443630794</v>
      </c>
    </row>
    <row r="8" spans="1:27" ht="13.5" x14ac:dyDescent="0.25">
      <c r="A8" s="23" t="s">
        <v>36</v>
      </c>
      <c r="B8" s="17" t="s">
        <v>32</v>
      </c>
      <c r="C8" s="18">
        <v>-79064</v>
      </c>
      <c r="D8" s="18"/>
      <c r="E8" s="19">
        <v>194933491</v>
      </c>
      <c r="F8" s="20">
        <v>194933491</v>
      </c>
      <c r="G8" s="20">
        <v>-79064</v>
      </c>
      <c r="H8" s="20"/>
      <c r="I8" s="20"/>
      <c r="J8" s="20">
        <v>-79064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-79064</v>
      </c>
      <c r="X8" s="20">
        <v>28819300</v>
      </c>
      <c r="Y8" s="20">
        <v>-28898364</v>
      </c>
      <c r="Z8" s="21">
        <v>-100.27434392924187</v>
      </c>
      <c r="AA8" s="22">
        <v>194933491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-780406</v>
      </c>
      <c r="D10" s="18"/>
      <c r="E10" s="19">
        <v>319877868</v>
      </c>
      <c r="F10" s="20">
        <v>319877868</v>
      </c>
      <c r="G10" s="20">
        <v>-867316</v>
      </c>
      <c r="H10" s="20">
        <v>16516</v>
      </c>
      <c r="I10" s="20">
        <v>4128328</v>
      </c>
      <c r="J10" s="20">
        <v>3277528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3277528</v>
      </c>
      <c r="X10" s="20">
        <v>82164320</v>
      </c>
      <c r="Y10" s="20">
        <v>-78886792</v>
      </c>
      <c r="Z10" s="21">
        <v>-96.011008184574521</v>
      </c>
      <c r="AA10" s="22">
        <v>319877868</v>
      </c>
    </row>
    <row r="11" spans="1:27" ht="13.5" x14ac:dyDescent="0.25">
      <c r="A11" s="23" t="s">
        <v>39</v>
      </c>
      <c r="B11" s="17" t="s">
        <v>32</v>
      </c>
      <c r="C11" s="18">
        <v>347763552</v>
      </c>
      <c r="D11" s="18"/>
      <c r="E11" s="19">
        <v>1151040</v>
      </c>
      <c r="F11" s="20">
        <v>1151040</v>
      </c>
      <c r="G11" s="24">
        <v>352790276</v>
      </c>
      <c r="H11" s="24">
        <v>833819</v>
      </c>
      <c r="I11" s="24">
        <v>735770</v>
      </c>
      <c r="J11" s="20">
        <v>354359865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354359865</v>
      </c>
      <c r="X11" s="20">
        <v>287760</v>
      </c>
      <c r="Y11" s="24">
        <v>354072105</v>
      </c>
      <c r="Z11" s="25">
        <v>123044.23999165972</v>
      </c>
      <c r="AA11" s="26">
        <v>1151040</v>
      </c>
    </row>
    <row r="12" spans="1:27" ht="13.5" x14ac:dyDescent="0.25">
      <c r="A12" s="23" t="s">
        <v>40</v>
      </c>
      <c r="B12" s="17" t="s">
        <v>32</v>
      </c>
      <c r="C12" s="18">
        <v>-3242504</v>
      </c>
      <c r="D12" s="18"/>
      <c r="E12" s="19"/>
      <c r="F12" s="20"/>
      <c r="G12" s="20">
        <v>-3242504</v>
      </c>
      <c r="H12" s="20"/>
      <c r="I12" s="20"/>
      <c r="J12" s="20">
        <v>-3242504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780825567</v>
      </c>
      <c r="D13" s="29">
        <f>SUM(D6:D12)</f>
        <v>0</v>
      </c>
      <c r="E13" s="30">
        <f t="shared" si="0"/>
        <v>1023630849</v>
      </c>
      <c r="F13" s="31">
        <f t="shared" si="0"/>
        <v>1023630849</v>
      </c>
      <c r="G13" s="31">
        <f t="shared" si="0"/>
        <v>716458327</v>
      </c>
      <c r="H13" s="31">
        <f t="shared" si="0"/>
        <v>71043598</v>
      </c>
      <c r="I13" s="31">
        <f t="shared" si="0"/>
        <v>32862673</v>
      </c>
      <c r="J13" s="31">
        <f t="shared" si="0"/>
        <v>820364598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820364598</v>
      </c>
      <c r="X13" s="31">
        <f t="shared" si="0"/>
        <v>639752292</v>
      </c>
      <c r="Y13" s="31">
        <f t="shared" si="0"/>
        <v>180612306</v>
      </c>
      <c r="Z13" s="32">
        <f>+IF(X13&lt;&gt;0,+(Y13/X13)*100,0)</f>
        <v>28.231599676707368</v>
      </c>
      <c r="AA13" s="33">
        <f>SUM(AA6:AA12)</f>
        <v>1023630849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66909229</v>
      </c>
      <c r="D17" s="18"/>
      <c r="E17" s="19">
        <v>38193887</v>
      </c>
      <c r="F17" s="20">
        <v>38193887</v>
      </c>
      <c r="G17" s="24">
        <v>-58899903</v>
      </c>
      <c r="H17" s="24">
        <v>104668700</v>
      </c>
      <c r="I17" s="24">
        <v>-10229241</v>
      </c>
      <c r="J17" s="20">
        <v>35539556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35539556</v>
      </c>
      <c r="X17" s="20">
        <v>48411788</v>
      </c>
      <c r="Y17" s="24">
        <v>-12872232</v>
      </c>
      <c r="Z17" s="25">
        <v>-26.589044800411006</v>
      </c>
      <c r="AA17" s="26">
        <v>38193887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66909229</v>
      </c>
      <c r="D25" s="29">
        <f t="shared" ref="D25:Y25" si="1">SUM(D15:D24)</f>
        <v>0</v>
      </c>
      <c r="E25" s="35">
        <f t="shared" si="1"/>
        <v>38193887</v>
      </c>
      <c r="F25" s="36">
        <f t="shared" si="1"/>
        <v>38193887</v>
      </c>
      <c r="G25" s="36">
        <f t="shared" si="1"/>
        <v>-58899903</v>
      </c>
      <c r="H25" s="36">
        <f t="shared" si="1"/>
        <v>104668700</v>
      </c>
      <c r="I25" s="36">
        <f t="shared" si="1"/>
        <v>-10229241</v>
      </c>
      <c r="J25" s="36">
        <f t="shared" si="1"/>
        <v>35539556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35539556</v>
      </c>
      <c r="X25" s="36">
        <f t="shared" si="1"/>
        <v>48411788</v>
      </c>
      <c r="Y25" s="36">
        <f t="shared" si="1"/>
        <v>-12872232</v>
      </c>
      <c r="Z25" s="37">
        <f>+IF(X25&lt;&gt;0,+(Y25/X25)*100,0)</f>
        <v>-26.589044800411006</v>
      </c>
      <c r="AA25" s="38">
        <f>SUM(AA15:AA24)</f>
        <v>38193887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847734796</v>
      </c>
      <c r="D26" s="29">
        <f>+D13+D25</f>
        <v>0</v>
      </c>
      <c r="E26" s="30">
        <f t="shared" si="2"/>
        <v>1061824736</v>
      </c>
      <c r="F26" s="31">
        <f t="shared" si="2"/>
        <v>1061824736</v>
      </c>
      <c r="G26" s="31">
        <f t="shared" si="2"/>
        <v>657558424</v>
      </c>
      <c r="H26" s="31">
        <f t="shared" si="2"/>
        <v>175712298</v>
      </c>
      <c r="I26" s="31">
        <f t="shared" si="2"/>
        <v>22633432</v>
      </c>
      <c r="J26" s="31">
        <f t="shared" si="2"/>
        <v>855904154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855904154</v>
      </c>
      <c r="X26" s="31">
        <f t="shared" si="2"/>
        <v>688164080</v>
      </c>
      <c r="Y26" s="31">
        <f t="shared" si="2"/>
        <v>167740074</v>
      </c>
      <c r="Z26" s="32">
        <f>+IF(X26&lt;&gt;0,+(Y26/X26)*100,0)</f>
        <v>24.375011552477428</v>
      </c>
      <c r="AA26" s="33">
        <f>+AA13+AA25</f>
        <v>1061824736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-148549</v>
      </c>
      <c r="D31" s="18"/>
      <c r="E31" s="19"/>
      <c r="F31" s="20"/>
      <c r="G31" s="20">
        <v>-171135</v>
      </c>
      <c r="H31" s="20">
        <v>-8943</v>
      </c>
      <c r="I31" s="20">
        <v>-9235</v>
      </c>
      <c r="J31" s="20">
        <v>-189313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-189313</v>
      </c>
      <c r="X31" s="20"/>
      <c r="Y31" s="20">
        <v>-189313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470627159</v>
      </c>
      <c r="D32" s="18"/>
      <c r="E32" s="19">
        <v>320810720</v>
      </c>
      <c r="F32" s="20">
        <v>320810720</v>
      </c>
      <c r="G32" s="20">
        <v>461919395</v>
      </c>
      <c r="H32" s="20">
        <v>14408032</v>
      </c>
      <c r="I32" s="20">
        <v>31234709</v>
      </c>
      <c r="J32" s="20">
        <v>507562136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507562136</v>
      </c>
      <c r="X32" s="20">
        <v>112220307</v>
      </c>
      <c r="Y32" s="20">
        <v>395341829</v>
      </c>
      <c r="Z32" s="21">
        <v>352.29081043237562</v>
      </c>
      <c r="AA32" s="22">
        <v>320810720</v>
      </c>
    </row>
    <row r="33" spans="1:27" ht="13.5" x14ac:dyDescent="0.25">
      <c r="A33" s="23" t="s">
        <v>60</v>
      </c>
      <c r="B33" s="17" t="s">
        <v>32</v>
      </c>
      <c r="C33" s="18">
        <v>-71456</v>
      </c>
      <c r="D33" s="18"/>
      <c r="E33" s="19">
        <v>-61447000</v>
      </c>
      <c r="F33" s="20">
        <v>-61447000</v>
      </c>
      <c r="G33" s="20">
        <v>-71456</v>
      </c>
      <c r="H33" s="20"/>
      <c r="I33" s="20">
        <v>-11272090</v>
      </c>
      <c r="J33" s="20">
        <v>-11343546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-11343546</v>
      </c>
      <c r="X33" s="20">
        <v>-20482333</v>
      </c>
      <c r="Y33" s="20">
        <v>9138787</v>
      </c>
      <c r="Z33" s="21">
        <v>-44.617900704963638</v>
      </c>
      <c r="AA33" s="22">
        <v>-61447000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318833009</v>
      </c>
      <c r="D35" s="18"/>
      <c r="E35" s="19">
        <v>63162624</v>
      </c>
      <c r="F35" s="20">
        <v>63162624</v>
      </c>
      <c r="G35" s="20">
        <v>323236941</v>
      </c>
      <c r="H35" s="20">
        <v>4353003</v>
      </c>
      <c r="I35" s="20">
        <v>4866998</v>
      </c>
      <c r="J35" s="20">
        <v>332456942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332456942</v>
      </c>
      <c r="X35" s="20">
        <v>15790656</v>
      </c>
      <c r="Y35" s="20">
        <v>316666286</v>
      </c>
      <c r="Z35" s="21">
        <v>2005.4029800915173</v>
      </c>
      <c r="AA35" s="22">
        <v>63162624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789240163</v>
      </c>
      <c r="D37" s="29">
        <f t="shared" ref="D37:Y37" si="3">SUM(D29:D36)</f>
        <v>0</v>
      </c>
      <c r="E37" s="30">
        <f t="shared" si="3"/>
        <v>322526344</v>
      </c>
      <c r="F37" s="31">
        <f t="shared" si="3"/>
        <v>322526344</v>
      </c>
      <c r="G37" s="31">
        <f t="shared" si="3"/>
        <v>784913745</v>
      </c>
      <c r="H37" s="31">
        <f t="shared" si="3"/>
        <v>18752092</v>
      </c>
      <c r="I37" s="31">
        <f t="shared" si="3"/>
        <v>24820382</v>
      </c>
      <c r="J37" s="31">
        <f t="shared" si="3"/>
        <v>828486219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828486219</v>
      </c>
      <c r="X37" s="31">
        <f t="shared" si="3"/>
        <v>107528630</v>
      </c>
      <c r="Y37" s="31">
        <f t="shared" si="3"/>
        <v>720957589</v>
      </c>
      <c r="Z37" s="32">
        <f>+IF(X37&lt;&gt;0,+(Y37/X37)*100,0)</f>
        <v>670.47965644126589</v>
      </c>
      <c r="AA37" s="33">
        <f>SUM(AA29:AA36)</f>
        <v>322526344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789240163</v>
      </c>
      <c r="D44" s="29">
        <f>+D37+D43</f>
        <v>0</v>
      </c>
      <c r="E44" s="30">
        <f t="shared" si="5"/>
        <v>322526344</v>
      </c>
      <c r="F44" s="31">
        <f t="shared" si="5"/>
        <v>322526344</v>
      </c>
      <c r="G44" s="31">
        <f t="shared" si="5"/>
        <v>784913745</v>
      </c>
      <c r="H44" s="31">
        <f t="shared" si="5"/>
        <v>18752092</v>
      </c>
      <c r="I44" s="31">
        <f t="shared" si="5"/>
        <v>24820382</v>
      </c>
      <c r="J44" s="31">
        <f t="shared" si="5"/>
        <v>828486219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828486219</v>
      </c>
      <c r="X44" s="31">
        <f t="shared" si="5"/>
        <v>107528630</v>
      </c>
      <c r="Y44" s="31">
        <f t="shared" si="5"/>
        <v>720957589</v>
      </c>
      <c r="Z44" s="32">
        <f>+IF(X44&lt;&gt;0,+(Y44/X44)*100,0)</f>
        <v>670.47965644126589</v>
      </c>
      <c r="AA44" s="33">
        <f>+AA37+AA43</f>
        <v>322526344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58494633</v>
      </c>
      <c r="D45" s="42">
        <f t="shared" si="6"/>
        <v>0</v>
      </c>
      <c r="E45" s="43">
        <f t="shared" si="6"/>
        <v>739298392</v>
      </c>
      <c r="F45" s="44">
        <f t="shared" si="6"/>
        <v>739298392</v>
      </c>
      <c r="G45" s="44">
        <f t="shared" si="6"/>
        <v>-127355321</v>
      </c>
      <c r="H45" s="44">
        <f t="shared" si="6"/>
        <v>156960206</v>
      </c>
      <c r="I45" s="44">
        <f t="shared" si="6"/>
        <v>-2186950</v>
      </c>
      <c r="J45" s="44">
        <f t="shared" si="6"/>
        <v>27417935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27417935</v>
      </c>
      <c r="X45" s="44">
        <f t="shared" si="6"/>
        <v>580635450</v>
      </c>
      <c r="Y45" s="44">
        <f t="shared" si="6"/>
        <v>-553217515</v>
      </c>
      <c r="Z45" s="45">
        <f>+IF(X45&lt;&gt;0,+(Y45/X45)*100,0)</f>
        <v>-95.277943329157736</v>
      </c>
      <c r="AA45" s="46">
        <f>+AA26-AA44</f>
        <v>739298392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-266922918</v>
      </c>
      <c r="D47" s="18"/>
      <c r="E47" s="19">
        <v>140215870</v>
      </c>
      <c r="F47" s="20">
        <v>140215870</v>
      </c>
      <c r="G47" s="20">
        <v>-276620667</v>
      </c>
      <c r="H47" s="20">
        <v>-18745867</v>
      </c>
      <c r="I47" s="20">
        <v>-145116248</v>
      </c>
      <c r="J47" s="20">
        <v>-440482782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-440482782</v>
      </c>
      <c r="X47" s="20">
        <v>-18447069</v>
      </c>
      <c r="Y47" s="20">
        <v>-422035713</v>
      </c>
      <c r="Z47" s="47">
        <v>2287.8198861835449</v>
      </c>
      <c r="AA47" s="22">
        <v>140215870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-266922918</v>
      </c>
      <c r="D50" s="50">
        <f t="shared" ref="D50:Y50" si="7">SUM(D47:D49)</f>
        <v>0</v>
      </c>
      <c r="E50" s="51">
        <f t="shared" si="7"/>
        <v>140215870</v>
      </c>
      <c r="F50" s="52">
        <f t="shared" si="7"/>
        <v>140215870</v>
      </c>
      <c r="G50" s="52">
        <f t="shared" si="7"/>
        <v>-276620667</v>
      </c>
      <c r="H50" s="52">
        <f t="shared" si="7"/>
        <v>-18745867</v>
      </c>
      <c r="I50" s="52">
        <f t="shared" si="7"/>
        <v>-145116248</v>
      </c>
      <c r="J50" s="52">
        <f t="shared" si="7"/>
        <v>-440482782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-440482782</v>
      </c>
      <c r="X50" s="52">
        <f t="shared" si="7"/>
        <v>-18447069</v>
      </c>
      <c r="Y50" s="52">
        <f t="shared" si="7"/>
        <v>-422035713</v>
      </c>
      <c r="Z50" s="53">
        <f>+IF(X50&lt;&gt;0,+(Y50/X50)*100,0)</f>
        <v>2287.8198861835449</v>
      </c>
      <c r="AA50" s="54">
        <f>SUM(AA47:AA49)</f>
        <v>140215870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-2250708254</v>
      </c>
      <c r="D6" s="18"/>
      <c r="E6" s="19"/>
      <c r="F6" s="20"/>
      <c r="G6" s="20">
        <v>161219694</v>
      </c>
      <c r="H6" s="20">
        <v>482214164</v>
      </c>
      <c r="I6" s="20">
        <v>-205335917</v>
      </c>
      <c r="J6" s="20">
        <v>438097941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438097941</v>
      </c>
      <c r="X6" s="20"/>
      <c r="Y6" s="20">
        <v>438097941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688557154</v>
      </c>
      <c r="D7" s="18"/>
      <c r="E7" s="19"/>
      <c r="F7" s="20"/>
      <c r="G7" s="20">
        <v>-227087623</v>
      </c>
      <c r="H7" s="20">
        <v>152315847</v>
      </c>
      <c r="I7" s="20">
        <v>275943565</v>
      </c>
      <c r="J7" s="20">
        <v>201171789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201171789</v>
      </c>
      <c r="X7" s="20"/>
      <c r="Y7" s="20">
        <v>201171789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-144483</v>
      </c>
      <c r="D9" s="18"/>
      <c r="E9" s="19"/>
      <c r="F9" s="20"/>
      <c r="G9" s="20"/>
      <c r="H9" s="20"/>
      <c r="I9" s="20">
        <v>-74444</v>
      </c>
      <c r="J9" s="20">
        <v>-74444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-74444</v>
      </c>
      <c r="X9" s="20"/>
      <c r="Y9" s="20">
        <v>-74444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24000583</v>
      </c>
      <c r="D10" s="18"/>
      <c r="E10" s="19">
        <v>23592550</v>
      </c>
      <c r="F10" s="20">
        <v>23592550</v>
      </c>
      <c r="G10" s="20">
        <v>50069106</v>
      </c>
      <c r="H10" s="20">
        <v>-67515625</v>
      </c>
      <c r="I10" s="20">
        <v>17945360</v>
      </c>
      <c r="J10" s="20">
        <v>498841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498841</v>
      </c>
      <c r="X10" s="20"/>
      <c r="Y10" s="20">
        <v>498841</v>
      </c>
      <c r="Z10" s="21"/>
      <c r="AA10" s="22">
        <v>23592550</v>
      </c>
    </row>
    <row r="11" spans="1:27" ht="13.5" x14ac:dyDescent="0.25">
      <c r="A11" s="23" t="s">
        <v>39</v>
      </c>
      <c r="B11" s="17" t="s">
        <v>32</v>
      </c>
      <c r="C11" s="18">
        <v>40113447</v>
      </c>
      <c r="D11" s="18"/>
      <c r="E11" s="19"/>
      <c r="F11" s="20"/>
      <c r="G11" s="24">
        <v>98764615</v>
      </c>
      <c r="H11" s="24">
        <v>-44075162</v>
      </c>
      <c r="I11" s="24">
        <v>-9189832</v>
      </c>
      <c r="J11" s="20">
        <v>45499621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45499621</v>
      </c>
      <c r="X11" s="20"/>
      <c r="Y11" s="24">
        <v>45499621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30369645</v>
      </c>
      <c r="H12" s="20">
        <v>21960654</v>
      </c>
      <c r="I12" s="20">
        <v>-7169898</v>
      </c>
      <c r="J12" s="20">
        <v>45160401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45160401</v>
      </c>
      <c r="X12" s="20"/>
      <c r="Y12" s="20">
        <v>45160401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-1498181553</v>
      </c>
      <c r="D13" s="29">
        <f>SUM(D6:D12)</f>
        <v>0</v>
      </c>
      <c r="E13" s="30">
        <f t="shared" si="0"/>
        <v>23592550</v>
      </c>
      <c r="F13" s="31">
        <f t="shared" si="0"/>
        <v>23592550</v>
      </c>
      <c r="G13" s="31">
        <f t="shared" si="0"/>
        <v>113335437</v>
      </c>
      <c r="H13" s="31">
        <f t="shared" si="0"/>
        <v>544899878</v>
      </c>
      <c r="I13" s="31">
        <f t="shared" si="0"/>
        <v>72118834</v>
      </c>
      <c r="J13" s="31">
        <f t="shared" si="0"/>
        <v>730354149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730354149</v>
      </c>
      <c r="X13" s="31">
        <f t="shared" si="0"/>
        <v>0</v>
      </c>
      <c r="Y13" s="31">
        <f t="shared" si="0"/>
        <v>730354149</v>
      </c>
      <c r="Z13" s="32">
        <f>+IF(X13&lt;&gt;0,+(Y13/X13)*100,0)</f>
        <v>0</v>
      </c>
      <c r="AA13" s="33">
        <f>SUM(AA6:AA12)</f>
        <v>23592550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605722375</v>
      </c>
      <c r="D17" s="18"/>
      <c r="E17" s="19">
        <v>1463426000</v>
      </c>
      <c r="F17" s="20">
        <v>1463426000</v>
      </c>
      <c r="G17" s="24">
        <v>5423492</v>
      </c>
      <c r="H17" s="24">
        <v>-25565078</v>
      </c>
      <c r="I17" s="24">
        <v>3518970</v>
      </c>
      <c r="J17" s="20">
        <v>-16622616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-16622616</v>
      </c>
      <c r="X17" s="20">
        <v>304208000</v>
      </c>
      <c r="Y17" s="24">
        <v>-320830616</v>
      </c>
      <c r="Z17" s="25">
        <v>-105.46422710776837</v>
      </c>
      <c r="AA17" s="26">
        <v>1463426000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1374866</v>
      </c>
      <c r="D21" s="18"/>
      <c r="E21" s="19">
        <v>10500000</v>
      </c>
      <c r="F21" s="20">
        <v>10500000</v>
      </c>
      <c r="G21" s="20">
        <v>-396168</v>
      </c>
      <c r="H21" s="20">
        <v>317600</v>
      </c>
      <c r="I21" s="20">
        <v>-39180</v>
      </c>
      <c r="J21" s="20">
        <v>-117748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-117748</v>
      </c>
      <c r="X21" s="20">
        <v>10000000</v>
      </c>
      <c r="Y21" s="20">
        <v>-10117748</v>
      </c>
      <c r="Z21" s="21">
        <v>-101.17748</v>
      </c>
      <c r="AA21" s="22">
        <v>10500000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-2048584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605048657</v>
      </c>
      <c r="D25" s="29">
        <f t="shared" ref="D25:Y25" si="1">SUM(D15:D24)</f>
        <v>0</v>
      </c>
      <c r="E25" s="35">
        <f t="shared" si="1"/>
        <v>1473926000</v>
      </c>
      <c r="F25" s="36">
        <f t="shared" si="1"/>
        <v>1473926000</v>
      </c>
      <c r="G25" s="36">
        <f t="shared" si="1"/>
        <v>5027324</v>
      </c>
      <c r="H25" s="36">
        <f t="shared" si="1"/>
        <v>-25247478</v>
      </c>
      <c r="I25" s="36">
        <f t="shared" si="1"/>
        <v>3479790</v>
      </c>
      <c r="J25" s="36">
        <f t="shared" si="1"/>
        <v>-16740364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-16740364</v>
      </c>
      <c r="X25" s="36">
        <f t="shared" si="1"/>
        <v>314208000</v>
      </c>
      <c r="Y25" s="36">
        <f t="shared" si="1"/>
        <v>-330948364</v>
      </c>
      <c r="Z25" s="37">
        <f>+IF(X25&lt;&gt;0,+(Y25/X25)*100,0)</f>
        <v>-105.3277968734087</v>
      </c>
      <c r="AA25" s="38">
        <f>SUM(AA15:AA24)</f>
        <v>1473926000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-893132896</v>
      </c>
      <c r="D26" s="29">
        <f>+D13+D25</f>
        <v>0</v>
      </c>
      <c r="E26" s="30">
        <f t="shared" si="2"/>
        <v>1497518550</v>
      </c>
      <c r="F26" s="31">
        <f t="shared" si="2"/>
        <v>1497518550</v>
      </c>
      <c r="G26" s="31">
        <f t="shared" si="2"/>
        <v>118362761</v>
      </c>
      <c r="H26" s="31">
        <f t="shared" si="2"/>
        <v>519652400</v>
      </c>
      <c r="I26" s="31">
        <f t="shared" si="2"/>
        <v>75598624</v>
      </c>
      <c r="J26" s="31">
        <f t="shared" si="2"/>
        <v>713613785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713613785</v>
      </c>
      <c r="X26" s="31">
        <f t="shared" si="2"/>
        <v>314208000</v>
      </c>
      <c r="Y26" s="31">
        <f t="shared" si="2"/>
        <v>399405785</v>
      </c>
      <c r="Z26" s="32">
        <f>+IF(X26&lt;&gt;0,+(Y26/X26)*100,0)</f>
        <v>127.11509095885528</v>
      </c>
      <c r="AA26" s="33">
        <f>+AA13+AA25</f>
        <v>1497518550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145097013</v>
      </c>
      <c r="D30" s="18"/>
      <c r="E30" s="19"/>
      <c r="F30" s="20"/>
      <c r="G30" s="20">
        <v>-52569944</v>
      </c>
      <c r="H30" s="20">
        <v>17425535</v>
      </c>
      <c r="I30" s="20">
        <v>16986425</v>
      </c>
      <c r="J30" s="20">
        <v>-18157984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-18157984</v>
      </c>
      <c r="X30" s="20"/>
      <c r="Y30" s="20">
        <v>-18157984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331947880</v>
      </c>
      <c r="D32" s="18"/>
      <c r="E32" s="19"/>
      <c r="F32" s="20"/>
      <c r="G32" s="20">
        <v>-132758447</v>
      </c>
      <c r="H32" s="20">
        <v>-159861100</v>
      </c>
      <c r="I32" s="20">
        <v>15353431</v>
      </c>
      <c r="J32" s="20">
        <v>-277266116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-277266116</v>
      </c>
      <c r="X32" s="20"/>
      <c r="Y32" s="20">
        <v>-277266116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-163328539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288768386</v>
      </c>
      <c r="D35" s="18"/>
      <c r="E35" s="19"/>
      <c r="F35" s="20"/>
      <c r="G35" s="20">
        <v>76330034</v>
      </c>
      <c r="H35" s="20">
        <v>27245810</v>
      </c>
      <c r="I35" s="20">
        <v>26061866</v>
      </c>
      <c r="J35" s="20">
        <v>129637710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129637710</v>
      </c>
      <c r="X35" s="20"/>
      <c r="Y35" s="20">
        <v>129637710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602484740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-108998357</v>
      </c>
      <c r="H37" s="31">
        <f t="shared" si="3"/>
        <v>-115189755</v>
      </c>
      <c r="I37" s="31">
        <f t="shared" si="3"/>
        <v>58401722</v>
      </c>
      <c r="J37" s="31">
        <f t="shared" si="3"/>
        <v>-165786390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-165786390</v>
      </c>
      <c r="X37" s="31">
        <f t="shared" si="3"/>
        <v>0</v>
      </c>
      <c r="Y37" s="31">
        <f t="shared" si="3"/>
        <v>-165786390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-204577522</v>
      </c>
      <c r="D39" s="18"/>
      <c r="E39" s="19"/>
      <c r="F39" s="20"/>
      <c r="G39" s="20">
        <v>-3685474</v>
      </c>
      <c r="H39" s="20"/>
      <c r="I39" s="20"/>
      <c r="J39" s="20">
        <v>-3685474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-3685474</v>
      </c>
      <c r="X39" s="20"/>
      <c r="Y39" s="20">
        <v>-3685474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-204577522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-3685474</v>
      </c>
      <c r="H43" s="36">
        <f t="shared" si="4"/>
        <v>0</v>
      </c>
      <c r="I43" s="36">
        <f t="shared" si="4"/>
        <v>0</v>
      </c>
      <c r="J43" s="36">
        <f t="shared" si="4"/>
        <v>-3685474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-3685474</v>
      </c>
      <c r="X43" s="36">
        <f t="shared" si="4"/>
        <v>0</v>
      </c>
      <c r="Y43" s="36">
        <f t="shared" si="4"/>
        <v>-3685474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397907218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-112683831</v>
      </c>
      <c r="H44" s="31">
        <f t="shared" si="5"/>
        <v>-115189755</v>
      </c>
      <c r="I44" s="31">
        <f t="shared" si="5"/>
        <v>58401722</v>
      </c>
      <c r="J44" s="31">
        <f t="shared" si="5"/>
        <v>-169471864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-169471864</v>
      </c>
      <c r="X44" s="31">
        <f t="shared" si="5"/>
        <v>0</v>
      </c>
      <c r="Y44" s="31">
        <f t="shared" si="5"/>
        <v>-169471864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-1291040114</v>
      </c>
      <c r="D45" s="42">
        <f t="shared" si="6"/>
        <v>0</v>
      </c>
      <c r="E45" s="43">
        <f t="shared" si="6"/>
        <v>1497518550</v>
      </c>
      <c r="F45" s="44">
        <f t="shared" si="6"/>
        <v>1497518550</v>
      </c>
      <c r="G45" s="44">
        <f t="shared" si="6"/>
        <v>231046592</v>
      </c>
      <c r="H45" s="44">
        <f t="shared" si="6"/>
        <v>634842155</v>
      </c>
      <c r="I45" s="44">
        <f t="shared" si="6"/>
        <v>17196902</v>
      </c>
      <c r="J45" s="44">
        <f t="shared" si="6"/>
        <v>883085649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883085649</v>
      </c>
      <c r="X45" s="44">
        <f t="shared" si="6"/>
        <v>314208000</v>
      </c>
      <c r="Y45" s="44">
        <f t="shared" si="6"/>
        <v>568877649</v>
      </c>
      <c r="Z45" s="45">
        <f>+IF(X45&lt;&gt;0,+(Y45/X45)*100,0)</f>
        <v>181.05129372899481</v>
      </c>
      <c r="AA45" s="46">
        <f>+AA26-AA44</f>
        <v>1497518550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-1291040120</v>
      </c>
      <c r="D47" s="18"/>
      <c r="E47" s="19"/>
      <c r="F47" s="20"/>
      <c r="G47" s="20"/>
      <c r="H47" s="20">
        <v>865888746</v>
      </c>
      <c r="I47" s="20">
        <v>17196900</v>
      </c>
      <c r="J47" s="20">
        <v>883085646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883085646</v>
      </c>
      <c r="X47" s="20"/>
      <c r="Y47" s="20">
        <v>883085646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-1291040120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865888746</v>
      </c>
      <c r="I50" s="52">
        <f t="shared" si="7"/>
        <v>17196900</v>
      </c>
      <c r="J50" s="52">
        <f t="shared" si="7"/>
        <v>883085646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883085646</v>
      </c>
      <c r="X50" s="52">
        <f t="shared" si="7"/>
        <v>0</v>
      </c>
      <c r="Y50" s="52">
        <f t="shared" si="7"/>
        <v>883085646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-15069701</v>
      </c>
      <c r="D6" s="18"/>
      <c r="E6" s="19">
        <v>294866153</v>
      </c>
      <c r="F6" s="20">
        <v>294866153</v>
      </c>
      <c r="G6" s="20">
        <v>1323848</v>
      </c>
      <c r="H6" s="20">
        <v>716917</v>
      </c>
      <c r="I6" s="20">
        <v>317718</v>
      </c>
      <c r="J6" s="20">
        <v>2358483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2358483</v>
      </c>
      <c r="X6" s="20">
        <v>73716531</v>
      </c>
      <c r="Y6" s="20">
        <v>-71358048</v>
      </c>
      <c r="Z6" s="21">
        <v>-96.800605009478815</v>
      </c>
      <c r="AA6" s="22">
        <v>294866153</v>
      </c>
    </row>
    <row r="7" spans="1:27" ht="13.5" x14ac:dyDescent="0.25">
      <c r="A7" s="23" t="s">
        <v>35</v>
      </c>
      <c r="B7" s="17" t="s">
        <v>32</v>
      </c>
      <c r="C7" s="18">
        <v>469345922</v>
      </c>
      <c r="D7" s="18"/>
      <c r="E7" s="19">
        <v>35012185</v>
      </c>
      <c r="F7" s="20">
        <v>35012185</v>
      </c>
      <c r="G7" s="20">
        <v>22601156</v>
      </c>
      <c r="H7" s="20">
        <v>25093400</v>
      </c>
      <c r="I7" s="20">
        <v>8426766</v>
      </c>
      <c r="J7" s="20">
        <v>56121322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56121322</v>
      </c>
      <c r="X7" s="20">
        <v>8753046</v>
      </c>
      <c r="Y7" s="20">
        <v>47368276</v>
      </c>
      <c r="Z7" s="21">
        <v>541.16333902506619</v>
      </c>
      <c r="AA7" s="22">
        <v>35012185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1271427</v>
      </c>
      <c r="J8" s="20">
        <v>1271427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1271427</v>
      </c>
      <c r="X8" s="20"/>
      <c r="Y8" s="20">
        <v>1271427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1685504</v>
      </c>
      <c r="D10" s="18"/>
      <c r="E10" s="19">
        <v>-5016216</v>
      </c>
      <c r="F10" s="20">
        <v>-5016216</v>
      </c>
      <c r="G10" s="20">
        <v>1685504</v>
      </c>
      <c r="H10" s="20"/>
      <c r="I10" s="20">
        <v>-1125076</v>
      </c>
      <c r="J10" s="20">
        <v>560428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560428</v>
      </c>
      <c r="X10" s="20">
        <v>-1254057</v>
      </c>
      <c r="Y10" s="20">
        <v>1814485</v>
      </c>
      <c r="Z10" s="21">
        <v>-144.68919674305076</v>
      </c>
      <c r="AA10" s="22">
        <v>-5016216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39710758</v>
      </c>
      <c r="F11" s="20">
        <v>39710758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9927696</v>
      </c>
      <c r="Y11" s="24">
        <v>-9927696</v>
      </c>
      <c r="Z11" s="25">
        <v>-100</v>
      </c>
      <c r="AA11" s="26">
        <v>39710758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455961725</v>
      </c>
      <c r="D13" s="29">
        <f>SUM(D6:D12)</f>
        <v>0</v>
      </c>
      <c r="E13" s="30">
        <f t="shared" si="0"/>
        <v>364572880</v>
      </c>
      <c r="F13" s="31">
        <f t="shared" si="0"/>
        <v>364572880</v>
      </c>
      <c r="G13" s="31">
        <f t="shared" si="0"/>
        <v>25610508</v>
      </c>
      <c r="H13" s="31">
        <f t="shared" si="0"/>
        <v>25810317</v>
      </c>
      <c r="I13" s="31">
        <f t="shared" si="0"/>
        <v>8890835</v>
      </c>
      <c r="J13" s="31">
        <f t="shared" si="0"/>
        <v>60311660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60311660</v>
      </c>
      <c r="X13" s="31">
        <f t="shared" si="0"/>
        <v>91143216</v>
      </c>
      <c r="Y13" s="31">
        <f t="shared" si="0"/>
        <v>-30831556</v>
      </c>
      <c r="Z13" s="32">
        <f>+IF(X13&lt;&gt;0,+(Y13/X13)*100,0)</f>
        <v>-33.827592829289678</v>
      </c>
      <c r="AA13" s="33">
        <f>SUM(AA6:AA12)</f>
        <v>364572880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982430334</v>
      </c>
      <c r="D17" s="18"/>
      <c r="E17" s="19">
        <v>158965778</v>
      </c>
      <c r="F17" s="20">
        <v>158965778</v>
      </c>
      <c r="G17" s="24">
        <v>2544178</v>
      </c>
      <c r="H17" s="24">
        <v>43508502</v>
      </c>
      <c r="I17" s="24">
        <v>21354040</v>
      </c>
      <c r="J17" s="20">
        <v>67406720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67406720</v>
      </c>
      <c r="X17" s="20">
        <v>39741444</v>
      </c>
      <c r="Y17" s="24">
        <v>27665276</v>
      </c>
      <c r="Z17" s="25">
        <v>69.613162521220914</v>
      </c>
      <c r="AA17" s="26">
        <v>158965778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982430334</v>
      </c>
      <c r="D25" s="29">
        <f t="shared" ref="D25:Y25" si="1">SUM(D15:D24)</f>
        <v>0</v>
      </c>
      <c r="E25" s="35">
        <f t="shared" si="1"/>
        <v>158965778</v>
      </c>
      <c r="F25" s="36">
        <f t="shared" si="1"/>
        <v>158965778</v>
      </c>
      <c r="G25" s="36">
        <f t="shared" si="1"/>
        <v>2544178</v>
      </c>
      <c r="H25" s="36">
        <f t="shared" si="1"/>
        <v>43508502</v>
      </c>
      <c r="I25" s="36">
        <f t="shared" si="1"/>
        <v>21354040</v>
      </c>
      <c r="J25" s="36">
        <f t="shared" si="1"/>
        <v>67406720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67406720</v>
      </c>
      <c r="X25" s="36">
        <f t="shared" si="1"/>
        <v>39741444</v>
      </c>
      <c r="Y25" s="36">
        <f t="shared" si="1"/>
        <v>27665276</v>
      </c>
      <c r="Z25" s="37">
        <f>+IF(X25&lt;&gt;0,+(Y25/X25)*100,0)</f>
        <v>69.613162521220914</v>
      </c>
      <c r="AA25" s="38">
        <f>SUM(AA15:AA24)</f>
        <v>158965778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1438392059</v>
      </c>
      <c r="D26" s="29">
        <f>+D13+D25</f>
        <v>0</v>
      </c>
      <c r="E26" s="30">
        <f t="shared" si="2"/>
        <v>523538658</v>
      </c>
      <c r="F26" s="31">
        <f t="shared" si="2"/>
        <v>523538658</v>
      </c>
      <c r="G26" s="31">
        <f t="shared" si="2"/>
        <v>28154686</v>
      </c>
      <c r="H26" s="31">
        <f t="shared" si="2"/>
        <v>69318819</v>
      </c>
      <c r="I26" s="31">
        <f t="shared" si="2"/>
        <v>30244875</v>
      </c>
      <c r="J26" s="31">
        <f t="shared" si="2"/>
        <v>127718380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127718380</v>
      </c>
      <c r="X26" s="31">
        <f t="shared" si="2"/>
        <v>130884660</v>
      </c>
      <c r="Y26" s="31">
        <f t="shared" si="2"/>
        <v>-3166280</v>
      </c>
      <c r="Z26" s="32">
        <f>+IF(X26&lt;&gt;0,+(Y26/X26)*100,0)</f>
        <v>-2.4191375826624757</v>
      </c>
      <c r="AA26" s="33">
        <f>+AA13+AA25</f>
        <v>523538658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66480322</v>
      </c>
      <c r="D32" s="18"/>
      <c r="E32" s="19">
        <v>-190432836</v>
      </c>
      <c r="F32" s="20">
        <v>-190432836</v>
      </c>
      <c r="G32" s="20">
        <v>-54147</v>
      </c>
      <c r="H32" s="20">
        <v>3045532</v>
      </c>
      <c r="I32" s="20">
        <v>1322984</v>
      </c>
      <c r="J32" s="20">
        <v>4314369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4314369</v>
      </c>
      <c r="X32" s="20">
        <v>-47608212</v>
      </c>
      <c r="Y32" s="20">
        <v>51922581</v>
      </c>
      <c r="Z32" s="21">
        <v>-109.0622369939035</v>
      </c>
      <c r="AA32" s="22">
        <v>-190432836</v>
      </c>
    </row>
    <row r="33" spans="1:27" ht="13.5" x14ac:dyDescent="0.25">
      <c r="A33" s="23" t="s">
        <v>60</v>
      </c>
      <c r="B33" s="17" t="s">
        <v>32</v>
      </c>
      <c r="C33" s="18">
        <v>163227919</v>
      </c>
      <c r="D33" s="18"/>
      <c r="E33" s="19"/>
      <c r="F33" s="20"/>
      <c r="G33" s="20">
        <v>19543770</v>
      </c>
      <c r="H33" s="20">
        <v>-72380434</v>
      </c>
      <c r="I33" s="20">
        <v>-29603468</v>
      </c>
      <c r="J33" s="20">
        <v>-82440132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-82440132</v>
      </c>
      <c r="X33" s="20"/>
      <c r="Y33" s="20">
        <v>-82440132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1306441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231014682</v>
      </c>
      <c r="D37" s="29">
        <f t="shared" ref="D37:Y37" si="3">SUM(D29:D36)</f>
        <v>0</v>
      </c>
      <c r="E37" s="30">
        <f t="shared" si="3"/>
        <v>-190432836</v>
      </c>
      <c r="F37" s="31">
        <f t="shared" si="3"/>
        <v>-190432836</v>
      </c>
      <c r="G37" s="31">
        <f t="shared" si="3"/>
        <v>19489623</v>
      </c>
      <c r="H37" s="31">
        <f t="shared" si="3"/>
        <v>-69334902</v>
      </c>
      <c r="I37" s="31">
        <f t="shared" si="3"/>
        <v>-28280484</v>
      </c>
      <c r="J37" s="31">
        <f t="shared" si="3"/>
        <v>-78125763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-78125763</v>
      </c>
      <c r="X37" s="31">
        <f t="shared" si="3"/>
        <v>-47608212</v>
      </c>
      <c r="Y37" s="31">
        <f t="shared" si="3"/>
        <v>-30517551</v>
      </c>
      <c r="Z37" s="32">
        <f>+IF(X37&lt;&gt;0,+(Y37/X37)*100,0)</f>
        <v>64.10144325520983</v>
      </c>
      <c r="AA37" s="33">
        <f>SUM(AA29:AA36)</f>
        <v>-190432836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231014682</v>
      </c>
      <c r="D44" s="29">
        <f>+D37+D43</f>
        <v>0</v>
      </c>
      <c r="E44" s="30">
        <f t="shared" si="5"/>
        <v>-190432836</v>
      </c>
      <c r="F44" s="31">
        <f t="shared" si="5"/>
        <v>-190432836</v>
      </c>
      <c r="G44" s="31">
        <f t="shared" si="5"/>
        <v>19489623</v>
      </c>
      <c r="H44" s="31">
        <f t="shared" si="5"/>
        <v>-69334902</v>
      </c>
      <c r="I44" s="31">
        <f t="shared" si="5"/>
        <v>-28280484</v>
      </c>
      <c r="J44" s="31">
        <f t="shared" si="5"/>
        <v>-78125763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-78125763</v>
      </c>
      <c r="X44" s="31">
        <f t="shared" si="5"/>
        <v>-47608212</v>
      </c>
      <c r="Y44" s="31">
        <f t="shared" si="5"/>
        <v>-30517551</v>
      </c>
      <c r="Z44" s="32">
        <f>+IF(X44&lt;&gt;0,+(Y44/X44)*100,0)</f>
        <v>64.10144325520983</v>
      </c>
      <c r="AA44" s="33">
        <f>+AA37+AA43</f>
        <v>-190432836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1207377377</v>
      </c>
      <c r="D45" s="42">
        <f t="shared" si="6"/>
        <v>0</v>
      </c>
      <c r="E45" s="43">
        <f t="shared" si="6"/>
        <v>713971494</v>
      </c>
      <c r="F45" s="44">
        <f t="shared" si="6"/>
        <v>713971494</v>
      </c>
      <c r="G45" s="44">
        <f t="shared" si="6"/>
        <v>8665063</v>
      </c>
      <c r="H45" s="44">
        <f t="shared" si="6"/>
        <v>138653721</v>
      </c>
      <c r="I45" s="44">
        <f t="shared" si="6"/>
        <v>58525359</v>
      </c>
      <c r="J45" s="44">
        <f t="shared" si="6"/>
        <v>205844143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205844143</v>
      </c>
      <c r="X45" s="44">
        <f t="shared" si="6"/>
        <v>178492872</v>
      </c>
      <c r="Y45" s="44">
        <f t="shared" si="6"/>
        <v>27351271</v>
      </c>
      <c r="Z45" s="45">
        <f>+IF(X45&lt;&gt;0,+(Y45/X45)*100,0)</f>
        <v>15.323452804322629</v>
      </c>
      <c r="AA45" s="46">
        <f>+AA26-AA44</f>
        <v>713971494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275038729</v>
      </c>
      <c r="F47" s="20">
        <v>275038729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68759682</v>
      </c>
      <c r="Y47" s="20">
        <v>-68759682</v>
      </c>
      <c r="Z47" s="47">
        <v>-100</v>
      </c>
      <c r="AA47" s="22">
        <v>275038729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275038729</v>
      </c>
      <c r="F50" s="52">
        <f t="shared" si="7"/>
        <v>275038729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68759682</v>
      </c>
      <c r="Y50" s="52">
        <f t="shared" si="7"/>
        <v>-68759682</v>
      </c>
      <c r="Z50" s="53">
        <f>+IF(X50&lt;&gt;0,+(Y50/X50)*100,0)</f>
        <v>-100</v>
      </c>
      <c r="AA50" s="54">
        <f>SUM(AA47:AA49)</f>
        <v>275038729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-2300000</v>
      </c>
      <c r="F6" s="20">
        <v>-2300000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-575001</v>
      </c>
      <c r="Y6" s="20">
        <v>575001</v>
      </c>
      <c r="Z6" s="21">
        <v>-100</v>
      </c>
      <c r="AA6" s="22">
        <v>-2300000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300000</v>
      </c>
      <c r="F11" s="20">
        <v>300000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75000</v>
      </c>
      <c r="Y11" s="24">
        <v>-75000</v>
      </c>
      <c r="Z11" s="25">
        <v>-100</v>
      </c>
      <c r="AA11" s="26">
        <v>300000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-2000000</v>
      </c>
      <c r="F13" s="31">
        <f t="shared" si="0"/>
        <v>-2000000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-500001</v>
      </c>
      <c r="Y13" s="31">
        <f t="shared" si="0"/>
        <v>500001</v>
      </c>
      <c r="Z13" s="32">
        <f>+IF(X13&lt;&gt;0,+(Y13/X13)*100,0)</f>
        <v>-100</v>
      </c>
      <c r="AA13" s="33">
        <f>SUM(AA6:AA12)</f>
        <v>-2000000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-2000000</v>
      </c>
      <c r="F26" s="31">
        <f t="shared" si="2"/>
        <v>-2000000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-500001</v>
      </c>
      <c r="Y26" s="31">
        <f t="shared" si="2"/>
        <v>500001</v>
      </c>
      <c r="Z26" s="32">
        <f>+IF(X26&lt;&gt;0,+(Y26/X26)*100,0)</f>
        <v>-100</v>
      </c>
      <c r="AA26" s="33">
        <f>+AA13+AA25</f>
        <v>-2000000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-2000000</v>
      </c>
      <c r="F45" s="44">
        <f t="shared" si="6"/>
        <v>-2000000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-500001</v>
      </c>
      <c r="Y45" s="44">
        <f t="shared" si="6"/>
        <v>500001</v>
      </c>
      <c r="Z45" s="45">
        <f>+IF(X45&lt;&gt;0,+(Y45/X45)*100,0)</f>
        <v>-100</v>
      </c>
      <c r="AA45" s="46">
        <f>+AA26-AA44</f>
        <v>-2000000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30696085</v>
      </c>
      <c r="H6" s="20">
        <v>-11278256</v>
      </c>
      <c r="I6" s="20">
        <v>-972215</v>
      </c>
      <c r="J6" s="20">
        <v>18445614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18445614</v>
      </c>
      <c r="X6" s="20"/>
      <c r="Y6" s="20">
        <v>18445614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92066231</v>
      </c>
      <c r="H7" s="20">
        <v>53026875</v>
      </c>
      <c r="I7" s="20">
        <v>70701206</v>
      </c>
      <c r="J7" s="20">
        <v>215794312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215794312</v>
      </c>
      <c r="X7" s="20"/>
      <c r="Y7" s="20">
        <v>215794312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1813967</v>
      </c>
      <c r="D10" s="18"/>
      <c r="E10" s="19"/>
      <c r="F10" s="20"/>
      <c r="G10" s="20">
        <v>550099</v>
      </c>
      <c r="H10" s="20">
        <v>-271167</v>
      </c>
      <c r="I10" s="20">
        <v>331337</v>
      </c>
      <c r="J10" s="20">
        <v>610269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610269</v>
      </c>
      <c r="X10" s="20"/>
      <c r="Y10" s="20">
        <v>610269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13163802</v>
      </c>
      <c r="H11" s="24">
        <v>-1186694</v>
      </c>
      <c r="I11" s="24">
        <v>26838863</v>
      </c>
      <c r="J11" s="20">
        <v>38815971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38815971</v>
      </c>
      <c r="X11" s="20"/>
      <c r="Y11" s="24">
        <v>38815971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1813967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136476217</v>
      </c>
      <c r="H13" s="31">
        <f t="shared" si="0"/>
        <v>40290758</v>
      </c>
      <c r="I13" s="31">
        <f t="shared" si="0"/>
        <v>96899191</v>
      </c>
      <c r="J13" s="31">
        <f t="shared" si="0"/>
        <v>273666166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273666166</v>
      </c>
      <c r="X13" s="31">
        <f t="shared" si="0"/>
        <v>0</v>
      </c>
      <c r="Y13" s="31">
        <f t="shared" si="0"/>
        <v>273666166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100375000</v>
      </c>
      <c r="F17" s="20">
        <v>100375000</v>
      </c>
      <c r="G17" s="24">
        <v>-3695178</v>
      </c>
      <c r="H17" s="24">
        <v>9358116</v>
      </c>
      <c r="I17" s="24">
        <v>-2467253</v>
      </c>
      <c r="J17" s="20">
        <v>3195685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3195685</v>
      </c>
      <c r="X17" s="20">
        <v>25093752</v>
      </c>
      <c r="Y17" s="24">
        <v>-21898067</v>
      </c>
      <c r="Z17" s="25">
        <v>-87.265017204282572</v>
      </c>
      <c r="AA17" s="26">
        <v>100375000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-357</v>
      </c>
      <c r="H21" s="20">
        <v>-357</v>
      </c>
      <c r="I21" s="20">
        <v>-346</v>
      </c>
      <c r="J21" s="20">
        <v>-1060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-1060</v>
      </c>
      <c r="X21" s="20"/>
      <c r="Y21" s="20">
        <v>-1060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100375000</v>
      </c>
      <c r="F25" s="36">
        <f t="shared" si="1"/>
        <v>100375000</v>
      </c>
      <c r="G25" s="36">
        <f t="shared" si="1"/>
        <v>-3695535</v>
      </c>
      <c r="H25" s="36">
        <f t="shared" si="1"/>
        <v>9357759</v>
      </c>
      <c r="I25" s="36">
        <f t="shared" si="1"/>
        <v>-2467599</v>
      </c>
      <c r="J25" s="36">
        <f t="shared" si="1"/>
        <v>3194625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3194625</v>
      </c>
      <c r="X25" s="36">
        <f t="shared" si="1"/>
        <v>25093752</v>
      </c>
      <c r="Y25" s="36">
        <f t="shared" si="1"/>
        <v>-21899127</v>
      </c>
      <c r="Z25" s="37">
        <f>+IF(X25&lt;&gt;0,+(Y25/X25)*100,0)</f>
        <v>-87.269241363348144</v>
      </c>
      <c r="AA25" s="38">
        <f>SUM(AA15:AA24)</f>
        <v>100375000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1813967</v>
      </c>
      <c r="D26" s="29">
        <f>+D13+D25</f>
        <v>0</v>
      </c>
      <c r="E26" s="30">
        <f t="shared" si="2"/>
        <v>100375000</v>
      </c>
      <c r="F26" s="31">
        <f t="shared" si="2"/>
        <v>100375000</v>
      </c>
      <c r="G26" s="31">
        <f t="shared" si="2"/>
        <v>132780682</v>
      </c>
      <c r="H26" s="31">
        <f t="shared" si="2"/>
        <v>49648517</v>
      </c>
      <c r="I26" s="31">
        <f t="shared" si="2"/>
        <v>94431592</v>
      </c>
      <c r="J26" s="31">
        <f t="shared" si="2"/>
        <v>276860791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276860791</v>
      </c>
      <c r="X26" s="31">
        <f t="shared" si="2"/>
        <v>25093752</v>
      </c>
      <c r="Y26" s="31">
        <f t="shared" si="2"/>
        <v>251767039</v>
      </c>
      <c r="Z26" s="32">
        <f>+IF(X26&lt;&gt;0,+(Y26/X26)*100,0)</f>
        <v>1003.3056794376545</v>
      </c>
      <c r="AA26" s="33">
        <f>+AA13+AA25</f>
        <v>100375000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-2235048</v>
      </c>
      <c r="J30" s="20">
        <v>-2235048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-2235048</v>
      </c>
      <c r="X30" s="20"/>
      <c r="Y30" s="20">
        <v>-2235048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110680</v>
      </c>
      <c r="H31" s="20">
        <v>203913</v>
      </c>
      <c r="I31" s="20">
        <v>556116</v>
      </c>
      <c r="J31" s="20">
        <v>870709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870709</v>
      </c>
      <c r="X31" s="20"/>
      <c r="Y31" s="20">
        <v>870709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-191528143</v>
      </c>
      <c r="H32" s="20">
        <v>65933247</v>
      </c>
      <c r="I32" s="20">
        <v>129138351</v>
      </c>
      <c r="J32" s="20">
        <v>3543455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3543455</v>
      </c>
      <c r="X32" s="20"/>
      <c r="Y32" s="20">
        <v>3543455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25000000</v>
      </c>
      <c r="H33" s="20">
        <v>-11639166</v>
      </c>
      <c r="I33" s="20">
        <v>18711836</v>
      </c>
      <c r="J33" s="20">
        <v>32072670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32072670</v>
      </c>
      <c r="X33" s="20"/>
      <c r="Y33" s="20">
        <v>32072670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14006776</v>
      </c>
      <c r="H35" s="20">
        <v>7289522</v>
      </c>
      <c r="I35" s="20">
        <v>6059023</v>
      </c>
      <c r="J35" s="20">
        <v>27355321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27355321</v>
      </c>
      <c r="X35" s="20"/>
      <c r="Y35" s="20">
        <v>27355321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-152410687</v>
      </c>
      <c r="H37" s="31">
        <f t="shared" si="3"/>
        <v>61787516</v>
      </c>
      <c r="I37" s="31">
        <f t="shared" si="3"/>
        <v>152230278</v>
      </c>
      <c r="J37" s="31">
        <f t="shared" si="3"/>
        <v>61607107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61607107</v>
      </c>
      <c r="X37" s="31">
        <f t="shared" si="3"/>
        <v>0</v>
      </c>
      <c r="Y37" s="31">
        <f t="shared" si="3"/>
        <v>61607107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-152410687</v>
      </c>
      <c r="H44" s="31">
        <f t="shared" si="5"/>
        <v>61787516</v>
      </c>
      <c r="I44" s="31">
        <f t="shared" si="5"/>
        <v>152230278</v>
      </c>
      <c r="J44" s="31">
        <f t="shared" si="5"/>
        <v>61607107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61607107</v>
      </c>
      <c r="X44" s="31">
        <f t="shared" si="5"/>
        <v>0</v>
      </c>
      <c r="Y44" s="31">
        <f t="shared" si="5"/>
        <v>61607107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1813967</v>
      </c>
      <c r="D45" s="42">
        <f t="shared" si="6"/>
        <v>0</v>
      </c>
      <c r="E45" s="43">
        <f t="shared" si="6"/>
        <v>100375000</v>
      </c>
      <c r="F45" s="44">
        <f t="shared" si="6"/>
        <v>100375000</v>
      </c>
      <c r="G45" s="44">
        <f t="shared" si="6"/>
        <v>285191369</v>
      </c>
      <c r="H45" s="44">
        <f t="shared" si="6"/>
        <v>-12138999</v>
      </c>
      <c r="I45" s="44">
        <f t="shared" si="6"/>
        <v>-57798686</v>
      </c>
      <c r="J45" s="44">
        <f t="shared" si="6"/>
        <v>215253684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215253684</v>
      </c>
      <c r="X45" s="44">
        <f t="shared" si="6"/>
        <v>25093752</v>
      </c>
      <c r="Y45" s="44">
        <f t="shared" si="6"/>
        <v>190159932</v>
      </c>
      <c r="Z45" s="45">
        <f>+IF(X45&lt;&gt;0,+(Y45/X45)*100,0)</f>
        <v>757.79792515682789</v>
      </c>
      <c r="AA45" s="46">
        <f>+AA26-AA44</f>
        <v>100375000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689805763</v>
      </c>
      <c r="D6" s="18"/>
      <c r="E6" s="19">
        <v>-49730074</v>
      </c>
      <c r="F6" s="20">
        <v>-49730074</v>
      </c>
      <c r="G6" s="20">
        <v>-707851923</v>
      </c>
      <c r="H6" s="20">
        <v>1265094436</v>
      </c>
      <c r="I6" s="20">
        <v>41720176</v>
      </c>
      <c r="J6" s="20">
        <v>598962689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598962689</v>
      </c>
      <c r="X6" s="20">
        <v>-12432516</v>
      </c>
      <c r="Y6" s="20">
        <v>611395205</v>
      </c>
      <c r="Z6" s="21">
        <v>-4917.7109846470339</v>
      </c>
      <c r="AA6" s="22">
        <v>-49730074</v>
      </c>
    </row>
    <row r="7" spans="1:27" ht="13.5" x14ac:dyDescent="0.25">
      <c r="A7" s="23" t="s">
        <v>35</v>
      </c>
      <c r="B7" s="17" t="s">
        <v>32</v>
      </c>
      <c r="C7" s="18">
        <v>-66046897</v>
      </c>
      <c r="D7" s="18"/>
      <c r="E7" s="19">
        <v>419849137</v>
      </c>
      <c r="F7" s="20">
        <v>419849137</v>
      </c>
      <c r="G7" s="20">
        <v>185458634</v>
      </c>
      <c r="H7" s="20">
        <v>-86856787</v>
      </c>
      <c r="I7" s="20">
        <v>48306854</v>
      </c>
      <c r="J7" s="20">
        <v>146908701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146908701</v>
      </c>
      <c r="X7" s="20">
        <v>104962281</v>
      </c>
      <c r="Y7" s="20">
        <v>41946420</v>
      </c>
      <c r="Z7" s="21">
        <v>39.963327397581992</v>
      </c>
      <c r="AA7" s="22">
        <v>419849137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171214</v>
      </c>
      <c r="H8" s="20">
        <v>155191</v>
      </c>
      <c r="I8" s="20">
        <v>151714</v>
      </c>
      <c r="J8" s="20">
        <v>478119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478119</v>
      </c>
      <c r="X8" s="20"/>
      <c r="Y8" s="20">
        <v>478119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3105492</v>
      </c>
      <c r="D10" s="18"/>
      <c r="E10" s="19">
        <v>3449994</v>
      </c>
      <c r="F10" s="20">
        <v>3449994</v>
      </c>
      <c r="G10" s="20">
        <v>-27305614</v>
      </c>
      <c r="H10" s="20">
        <v>-18275074</v>
      </c>
      <c r="I10" s="20">
        <v>-34503141</v>
      </c>
      <c r="J10" s="20">
        <v>-80083829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-80083829</v>
      </c>
      <c r="X10" s="20">
        <v>862497</v>
      </c>
      <c r="Y10" s="20">
        <v>-80946326</v>
      </c>
      <c r="Z10" s="21">
        <v>-9385.1139192368209</v>
      </c>
      <c r="AA10" s="22">
        <v>3449994</v>
      </c>
    </row>
    <row r="11" spans="1:27" ht="13.5" x14ac:dyDescent="0.25">
      <c r="A11" s="23" t="s">
        <v>39</v>
      </c>
      <c r="B11" s="17" t="s">
        <v>32</v>
      </c>
      <c r="C11" s="18">
        <v>502515828</v>
      </c>
      <c r="D11" s="18"/>
      <c r="E11" s="19">
        <v>99506075</v>
      </c>
      <c r="F11" s="20">
        <v>99506075</v>
      </c>
      <c r="G11" s="24">
        <v>-502515828</v>
      </c>
      <c r="H11" s="24">
        <v>502515828</v>
      </c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24876522</v>
      </c>
      <c r="Y11" s="24">
        <v>-24876522</v>
      </c>
      <c r="Z11" s="25">
        <v>-100</v>
      </c>
      <c r="AA11" s="26">
        <v>99506075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1129380186</v>
      </c>
      <c r="D13" s="29">
        <f>SUM(D6:D12)</f>
        <v>0</v>
      </c>
      <c r="E13" s="30">
        <f t="shared" si="0"/>
        <v>473075132</v>
      </c>
      <c r="F13" s="31">
        <f t="shared" si="0"/>
        <v>473075132</v>
      </c>
      <c r="G13" s="31">
        <f t="shared" si="0"/>
        <v>-1052043517</v>
      </c>
      <c r="H13" s="31">
        <f t="shared" si="0"/>
        <v>1662633594</v>
      </c>
      <c r="I13" s="31">
        <f t="shared" si="0"/>
        <v>55675603</v>
      </c>
      <c r="J13" s="31">
        <f t="shared" si="0"/>
        <v>666265680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666265680</v>
      </c>
      <c r="X13" s="31">
        <f t="shared" si="0"/>
        <v>118268784</v>
      </c>
      <c r="Y13" s="31">
        <f t="shared" si="0"/>
        <v>547996896</v>
      </c>
      <c r="Z13" s="32">
        <f>+IF(X13&lt;&gt;0,+(Y13/X13)*100,0)</f>
        <v>463.34871930364994</v>
      </c>
      <c r="AA13" s="33">
        <f>SUM(AA6:AA12)</f>
        <v>473075132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858130673</v>
      </c>
      <c r="D17" s="18"/>
      <c r="E17" s="19">
        <v>378141958</v>
      </c>
      <c r="F17" s="20">
        <v>378141958</v>
      </c>
      <c r="G17" s="24">
        <v>-1147936019</v>
      </c>
      <c r="H17" s="24">
        <v>1170441849</v>
      </c>
      <c r="I17" s="24">
        <v>580380</v>
      </c>
      <c r="J17" s="20">
        <v>23086210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23086210</v>
      </c>
      <c r="X17" s="20">
        <v>94535487</v>
      </c>
      <c r="Y17" s="24">
        <v>-71449277</v>
      </c>
      <c r="Z17" s="25">
        <v>-75.579318695422813</v>
      </c>
      <c r="AA17" s="26">
        <v>378141958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858130673</v>
      </c>
      <c r="D25" s="29">
        <f t="shared" ref="D25:Y25" si="1">SUM(D15:D24)</f>
        <v>0</v>
      </c>
      <c r="E25" s="35">
        <f t="shared" si="1"/>
        <v>378141958</v>
      </c>
      <c r="F25" s="36">
        <f t="shared" si="1"/>
        <v>378141958</v>
      </c>
      <c r="G25" s="36">
        <f t="shared" si="1"/>
        <v>-1147936019</v>
      </c>
      <c r="H25" s="36">
        <f t="shared" si="1"/>
        <v>1170441849</v>
      </c>
      <c r="I25" s="36">
        <f t="shared" si="1"/>
        <v>580380</v>
      </c>
      <c r="J25" s="36">
        <f t="shared" si="1"/>
        <v>23086210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23086210</v>
      </c>
      <c r="X25" s="36">
        <f t="shared" si="1"/>
        <v>94535487</v>
      </c>
      <c r="Y25" s="36">
        <f t="shared" si="1"/>
        <v>-71449277</v>
      </c>
      <c r="Z25" s="37">
        <f>+IF(X25&lt;&gt;0,+(Y25/X25)*100,0)</f>
        <v>-75.579318695422813</v>
      </c>
      <c r="AA25" s="38">
        <f>SUM(AA15:AA24)</f>
        <v>378141958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1987510859</v>
      </c>
      <c r="D26" s="29">
        <f>+D13+D25</f>
        <v>0</v>
      </c>
      <c r="E26" s="30">
        <f t="shared" si="2"/>
        <v>851217090</v>
      </c>
      <c r="F26" s="31">
        <f t="shared" si="2"/>
        <v>851217090</v>
      </c>
      <c r="G26" s="31">
        <f t="shared" si="2"/>
        <v>-2199979536</v>
      </c>
      <c r="H26" s="31">
        <f t="shared" si="2"/>
        <v>2833075443</v>
      </c>
      <c r="I26" s="31">
        <f t="shared" si="2"/>
        <v>56255983</v>
      </c>
      <c r="J26" s="31">
        <f t="shared" si="2"/>
        <v>689351890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689351890</v>
      </c>
      <c r="X26" s="31">
        <f t="shared" si="2"/>
        <v>212804271</v>
      </c>
      <c r="Y26" s="31">
        <f t="shared" si="2"/>
        <v>476547619</v>
      </c>
      <c r="Z26" s="32">
        <f>+IF(X26&lt;&gt;0,+(Y26/X26)*100,0)</f>
        <v>223.93705575580296</v>
      </c>
      <c r="AA26" s="33">
        <f>+AA13+AA25</f>
        <v>851217090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699887</v>
      </c>
      <c r="D31" s="18"/>
      <c r="E31" s="19"/>
      <c r="F31" s="20"/>
      <c r="G31" s="20">
        <v>-681077</v>
      </c>
      <c r="H31" s="20">
        <v>718367</v>
      </c>
      <c r="I31" s="20">
        <v>10857</v>
      </c>
      <c r="J31" s="20">
        <v>48147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48147</v>
      </c>
      <c r="X31" s="20"/>
      <c r="Y31" s="20">
        <v>48147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-229199524</v>
      </c>
      <c r="D32" s="18"/>
      <c r="E32" s="19">
        <v>259091277</v>
      </c>
      <c r="F32" s="20">
        <v>259091277</v>
      </c>
      <c r="G32" s="20">
        <v>233395341</v>
      </c>
      <c r="H32" s="20">
        <v>-269988769</v>
      </c>
      <c r="I32" s="20">
        <v>-5919893</v>
      </c>
      <c r="J32" s="20">
        <v>-42513321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-42513321</v>
      </c>
      <c r="X32" s="20">
        <v>64772820</v>
      </c>
      <c r="Y32" s="20">
        <v>-107286141</v>
      </c>
      <c r="Z32" s="21">
        <v>-165.63450688112701</v>
      </c>
      <c r="AA32" s="22">
        <v>259091277</v>
      </c>
    </row>
    <row r="33" spans="1:27" ht="13.5" x14ac:dyDescent="0.25">
      <c r="A33" s="23" t="s">
        <v>60</v>
      </c>
      <c r="B33" s="17" t="s">
        <v>32</v>
      </c>
      <c r="C33" s="18">
        <v>-4180000</v>
      </c>
      <c r="D33" s="18"/>
      <c r="E33" s="19"/>
      <c r="F33" s="20"/>
      <c r="G33" s="20">
        <v>4180000</v>
      </c>
      <c r="H33" s="20">
        <v>-4180000</v>
      </c>
      <c r="I33" s="20">
        <v>8987460</v>
      </c>
      <c r="J33" s="20">
        <v>8987460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8987460</v>
      </c>
      <c r="X33" s="20"/>
      <c r="Y33" s="20">
        <v>8987460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58188935</v>
      </c>
      <c r="D35" s="18"/>
      <c r="E35" s="19">
        <v>85891659</v>
      </c>
      <c r="F35" s="20">
        <v>85891659</v>
      </c>
      <c r="G35" s="20">
        <v>-52196493</v>
      </c>
      <c r="H35" s="20">
        <v>64565106</v>
      </c>
      <c r="I35" s="20">
        <v>6041898</v>
      </c>
      <c r="J35" s="20">
        <v>18410511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18410511</v>
      </c>
      <c r="X35" s="20">
        <v>21472914</v>
      </c>
      <c r="Y35" s="20">
        <v>-3062403</v>
      </c>
      <c r="Z35" s="21">
        <v>-14.261701974869364</v>
      </c>
      <c r="AA35" s="22">
        <v>85891659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-174490702</v>
      </c>
      <c r="D37" s="29">
        <f t="shared" ref="D37:Y37" si="3">SUM(D29:D36)</f>
        <v>0</v>
      </c>
      <c r="E37" s="30">
        <f t="shared" si="3"/>
        <v>344982936</v>
      </c>
      <c r="F37" s="31">
        <f t="shared" si="3"/>
        <v>344982936</v>
      </c>
      <c r="G37" s="31">
        <f t="shared" si="3"/>
        <v>184697771</v>
      </c>
      <c r="H37" s="31">
        <f t="shared" si="3"/>
        <v>-208885296</v>
      </c>
      <c r="I37" s="31">
        <f t="shared" si="3"/>
        <v>9120322</v>
      </c>
      <c r="J37" s="31">
        <f t="shared" si="3"/>
        <v>-15067203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-15067203</v>
      </c>
      <c r="X37" s="31">
        <f t="shared" si="3"/>
        <v>86245734</v>
      </c>
      <c r="Y37" s="31">
        <f t="shared" si="3"/>
        <v>-101312937</v>
      </c>
      <c r="Z37" s="32">
        <f>+IF(X37&lt;&gt;0,+(Y37/X37)*100,0)</f>
        <v>-117.47008495515847</v>
      </c>
      <c r="AA37" s="33">
        <f>SUM(AA29:AA36)</f>
        <v>344982936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-174490702</v>
      </c>
      <c r="D44" s="29">
        <f>+D37+D43</f>
        <v>0</v>
      </c>
      <c r="E44" s="30">
        <f t="shared" si="5"/>
        <v>344982936</v>
      </c>
      <c r="F44" s="31">
        <f t="shared" si="5"/>
        <v>344982936</v>
      </c>
      <c r="G44" s="31">
        <f t="shared" si="5"/>
        <v>184697771</v>
      </c>
      <c r="H44" s="31">
        <f t="shared" si="5"/>
        <v>-208885296</v>
      </c>
      <c r="I44" s="31">
        <f t="shared" si="5"/>
        <v>9120322</v>
      </c>
      <c r="J44" s="31">
        <f t="shared" si="5"/>
        <v>-15067203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-15067203</v>
      </c>
      <c r="X44" s="31">
        <f t="shared" si="5"/>
        <v>86245734</v>
      </c>
      <c r="Y44" s="31">
        <f t="shared" si="5"/>
        <v>-101312937</v>
      </c>
      <c r="Z44" s="32">
        <f>+IF(X44&lt;&gt;0,+(Y44/X44)*100,0)</f>
        <v>-117.47008495515847</v>
      </c>
      <c r="AA44" s="33">
        <f>+AA37+AA43</f>
        <v>344982936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2162001561</v>
      </c>
      <c r="D45" s="42">
        <f t="shared" si="6"/>
        <v>0</v>
      </c>
      <c r="E45" s="43">
        <f t="shared" si="6"/>
        <v>506234154</v>
      </c>
      <c r="F45" s="44">
        <f t="shared" si="6"/>
        <v>506234154</v>
      </c>
      <c r="G45" s="44">
        <f t="shared" si="6"/>
        <v>-2384677307</v>
      </c>
      <c r="H45" s="44">
        <f t="shared" si="6"/>
        <v>3041960739</v>
      </c>
      <c r="I45" s="44">
        <f t="shared" si="6"/>
        <v>47135661</v>
      </c>
      <c r="J45" s="44">
        <f t="shared" si="6"/>
        <v>704419093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704419093</v>
      </c>
      <c r="X45" s="44">
        <f t="shared" si="6"/>
        <v>126558537</v>
      </c>
      <c r="Y45" s="44">
        <f t="shared" si="6"/>
        <v>577860556</v>
      </c>
      <c r="Z45" s="45">
        <f>+IF(X45&lt;&gt;0,+(Y45/X45)*100,0)</f>
        <v>456.59547723754105</v>
      </c>
      <c r="AA45" s="46">
        <f>+AA26-AA44</f>
        <v>506234154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479835147</v>
      </c>
      <c r="F47" s="20">
        <v>479835147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119958786</v>
      </c>
      <c r="Y47" s="20">
        <v>-119958786</v>
      </c>
      <c r="Z47" s="47">
        <v>-100</v>
      </c>
      <c r="AA47" s="22">
        <v>479835147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479835147</v>
      </c>
      <c r="F50" s="52">
        <f t="shared" si="7"/>
        <v>479835147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119958786</v>
      </c>
      <c r="Y50" s="52">
        <f t="shared" si="7"/>
        <v>-119958786</v>
      </c>
      <c r="Z50" s="53">
        <f>+IF(X50&lt;&gt;0,+(Y50/X50)*100,0)</f>
        <v>-100</v>
      </c>
      <c r="AA50" s="54">
        <f>SUM(AA47:AA49)</f>
        <v>479835147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-730838</v>
      </c>
      <c r="D6" s="18"/>
      <c r="E6" s="19"/>
      <c r="F6" s="20"/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/>
      <c r="Y6" s="20">
        <v>-730838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-666217</v>
      </c>
      <c r="D10" s="18"/>
      <c r="E10" s="19"/>
      <c r="F10" s="20"/>
      <c r="G10" s="20">
        <v>-666217</v>
      </c>
      <c r="H10" s="20"/>
      <c r="I10" s="20"/>
      <c r="J10" s="20">
        <v>-666217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-666217</v>
      </c>
      <c r="X10" s="20"/>
      <c r="Y10" s="20">
        <v>-666217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-150827</v>
      </c>
      <c r="D11" s="18"/>
      <c r="E11" s="19"/>
      <c r="F11" s="20"/>
      <c r="G11" s="24">
        <v>-150827</v>
      </c>
      <c r="H11" s="24"/>
      <c r="I11" s="24"/>
      <c r="J11" s="20">
        <v>-150827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-150827</v>
      </c>
      <c r="X11" s="20"/>
      <c r="Y11" s="24">
        <v>-150827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-1547882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-1547882</v>
      </c>
      <c r="H13" s="31">
        <f t="shared" si="0"/>
        <v>0</v>
      </c>
      <c r="I13" s="31">
        <f t="shared" si="0"/>
        <v>0</v>
      </c>
      <c r="J13" s="31">
        <f t="shared" si="0"/>
        <v>-1547882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-1547882</v>
      </c>
      <c r="X13" s="31">
        <f t="shared" si="0"/>
        <v>0</v>
      </c>
      <c r="Y13" s="31">
        <f t="shared" si="0"/>
        <v>-1547882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-1547882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-1547882</v>
      </c>
      <c r="H26" s="31">
        <f t="shared" si="2"/>
        <v>0</v>
      </c>
      <c r="I26" s="31">
        <f t="shared" si="2"/>
        <v>0</v>
      </c>
      <c r="J26" s="31">
        <f t="shared" si="2"/>
        <v>-1547882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-1547882</v>
      </c>
      <c r="X26" s="31">
        <f t="shared" si="2"/>
        <v>0</v>
      </c>
      <c r="Y26" s="31">
        <f t="shared" si="2"/>
        <v>-1547882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209</v>
      </c>
      <c r="D32" s="18"/>
      <c r="E32" s="19"/>
      <c r="F32" s="20"/>
      <c r="G32" s="20">
        <v>209</v>
      </c>
      <c r="H32" s="20"/>
      <c r="I32" s="20"/>
      <c r="J32" s="20">
        <v>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</v>
      </c>
      <c r="X32" s="20"/>
      <c r="Y32" s="20">
        <v>209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-228649</v>
      </c>
      <c r="D34" s="18"/>
      <c r="E34" s="19"/>
      <c r="F34" s="20"/>
      <c r="G34" s="20">
        <v>-228649</v>
      </c>
      <c r="H34" s="20"/>
      <c r="I34" s="20"/>
      <c r="J34" s="20">
        <v>-228649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-228649</v>
      </c>
      <c r="X34" s="20"/>
      <c r="Y34" s="20">
        <v>-228649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-228440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-228440</v>
      </c>
      <c r="H37" s="31">
        <f t="shared" si="3"/>
        <v>0</v>
      </c>
      <c r="I37" s="31">
        <f t="shared" si="3"/>
        <v>0</v>
      </c>
      <c r="J37" s="31">
        <f t="shared" si="3"/>
        <v>-228440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-228440</v>
      </c>
      <c r="X37" s="31">
        <f t="shared" si="3"/>
        <v>0</v>
      </c>
      <c r="Y37" s="31">
        <f t="shared" si="3"/>
        <v>-228440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-228440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-228440</v>
      </c>
      <c r="H44" s="31">
        <f t="shared" si="5"/>
        <v>0</v>
      </c>
      <c r="I44" s="31">
        <f t="shared" si="5"/>
        <v>0</v>
      </c>
      <c r="J44" s="31">
        <f t="shared" si="5"/>
        <v>-228440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-228440</v>
      </c>
      <c r="X44" s="31">
        <f t="shared" si="5"/>
        <v>0</v>
      </c>
      <c r="Y44" s="31">
        <f t="shared" si="5"/>
        <v>-228440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-1319442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-1319442</v>
      </c>
      <c r="H45" s="44">
        <f t="shared" si="6"/>
        <v>0</v>
      </c>
      <c r="I45" s="44">
        <f t="shared" si="6"/>
        <v>0</v>
      </c>
      <c r="J45" s="44">
        <f t="shared" si="6"/>
        <v>-1319442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-1319442</v>
      </c>
      <c r="X45" s="44">
        <f t="shared" si="6"/>
        <v>0</v>
      </c>
      <c r="Y45" s="44">
        <f t="shared" si="6"/>
        <v>-1319442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-1721692</v>
      </c>
      <c r="D47" s="18"/>
      <c r="E47" s="19"/>
      <c r="F47" s="20"/>
      <c r="G47" s="20">
        <v>-1759619</v>
      </c>
      <c r="H47" s="20">
        <v>-915</v>
      </c>
      <c r="I47" s="20">
        <v>-125426</v>
      </c>
      <c r="J47" s="20">
        <v>-1885960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-1885960</v>
      </c>
      <c r="X47" s="20"/>
      <c r="Y47" s="20">
        <v>-1885960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-1721692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-1759619</v>
      </c>
      <c r="H50" s="52">
        <f t="shared" si="7"/>
        <v>-915</v>
      </c>
      <c r="I50" s="52">
        <f t="shared" si="7"/>
        <v>-125426</v>
      </c>
      <c r="J50" s="52">
        <f t="shared" si="7"/>
        <v>-1885960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-1885960</v>
      </c>
      <c r="X50" s="52">
        <f t="shared" si="7"/>
        <v>0</v>
      </c>
      <c r="Y50" s="52">
        <f t="shared" si="7"/>
        <v>-1885960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-2135248499</v>
      </c>
      <c r="D6" s="18"/>
      <c r="E6" s="19">
        <v>-263370924</v>
      </c>
      <c r="F6" s="20">
        <v>-263370924</v>
      </c>
      <c r="G6" s="20"/>
      <c r="H6" s="20">
        <v>-4667570</v>
      </c>
      <c r="I6" s="20">
        <v>-21761598</v>
      </c>
      <c r="J6" s="20">
        <v>-26429168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-26429168</v>
      </c>
      <c r="X6" s="20">
        <v>-65842731</v>
      </c>
      <c r="Y6" s="20">
        <v>39413563</v>
      </c>
      <c r="Z6" s="21">
        <v>-59.860158291429308</v>
      </c>
      <c r="AA6" s="22">
        <v>-263370924</v>
      </c>
    </row>
    <row r="7" spans="1:27" ht="13.5" x14ac:dyDescent="0.25">
      <c r="A7" s="23" t="s">
        <v>35</v>
      </c>
      <c r="B7" s="17" t="s">
        <v>32</v>
      </c>
      <c r="C7" s="18">
        <v>539367248</v>
      </c>
      <c r="D7" s="18"/>
      <c r="E7" s="19">
        <v>204370752</v>
      </c>
      <c r="F7" s="20">
        <v>204370752</v>
      </c>
      <c r="G7" s="20"/>
      <c r="H7" s="20">
        <v>15602550</v>
      </c>
      <c r="I7" s="20">
        <v>4824833</v>
      </c>
      <c r="J7" s="20">
        <v>20427383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20427383</v>
      </c>
      <c r="X7" s="20">
        <v>51092688</v>
      </c>
      <c r="Y7" s="20">
        <v>-30665305</v>
      </c>
      <c r="Z7" s="21">
        <v>-60.018969837719247</v>
      </c>
      <c r="AA7" s="22">
        <v>204370752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-28219059</v>
      </c>
      <c r="D10" s="18"/>
      <c r="E10" s="19"/>
      <c r="F10" s="20"/>
      <c r="G10" s="20"/>
      <c r="H10" s="20">
        <v>-1851972</v>
      </c>
      <c r="I10" s="20"/>
      <c r="J10" s="20">
        <v>-1851972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-1851972</v>
      </c>
      <c r="X10" s="20"/>
      <c r="Y10" s="20">
        <v>-1851972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216532079</v>
      </c>
      <c r="D11" s="18"/>
      <c r="E11" s="19"/>
      <c r="F11" s="20"/>
      <c r="G11" s="24"/>
      <c r="H11" s="24">
        <v>2278079</v>
      </c>
      <c r="I11" s="24">
        <v>3776848</v>
      </c>
      <c r="J11" s="20">
        <v>6054927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6054927</v>
      </c>
      <c r="X11" s="20"/>
      <c r="Y11" s="24">
        <v>6054927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-6798461</v>
      </c>
      <c r="D12" s="18"/>
      <c r="E12" s="19"/>
      <c r="F12" s="20"/>
      <c r="G12" s="20"/>
      <c r="H12" s="20">
        <v>-110360</v>
      </c>
      <c r="I12" s="20">
        <v>-95484</v>
      </c>
      <c r="J12" s="20">
        <v>-205844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-205844</v>
      </c>
      <c r="X12" s="20"/>
      <c r="Y12" s="20">
        <v>-205844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-1414366692</v>
      </c>
      <c r="D13" s="29">
        <f>SUM(D6:D12)</f>
        <v>0</v>
      </c>
      <c r="E13" s="30">
        <f t="shared" si="0"/>
        <v>-59000172</v>
      </c>
      <c r="F13" s="31">
        <f t="shared" si="0"/>
        <v>-59000172</v>
      </c>
      <c r="G13" s="31">
        <f t="shared" si="0"/>
        <v>0</v>
      </c>
      <c r="H13" s="31">
        <f t="shared" si="0"/>
        <v>11250727</v>
      </c>
      <c r="I13" s="31">
        <f t="shared" si="0"/>
        <v>-13255401</v>
      </c>
      <c r="J13" s="31">
        <f t="shared" si="0"/>
        <v>-2004674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-2004674</v>
      </c>
      <c r="X13" s="31">
        <f t="shared" si="0"/>
        <v>-14750043</v>
      </c>
      <c r="Y13" s="31">
        <f t="shared" si="0"/>
        <v>12745369</v>
      </c>
      <c r="Z13" s="32">
        <f>+IF(X13&lt;&gt;0,+(Y13/X13)*100,0)</f>
        <v>-86.409029451642951</v>
      </c>
      <c r="AA13" s="33">
        <f>SUM(AA6:AA12)</f>
        <v>-59000172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512037892</v>
      </c>
      <c r="D17" s="18"/>
      <c r="E17" s="19">
        <v>236932776</v>
      </c>
      <c r="F17" s="20">
        <v>236932776</v>
      </c>
      <c r="G17" s="24"/>
      <c r="H17" s="24">
        <v>22532067</v>
      </c>
      <c r="I17" s="24">
        <v>20713643</v>
      </c>
      <c r="J17" s="20">
        <v>43245710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43245710</v>
      </c>
      <c r="X17" s="20">
        <v>59233194</v>
      </c>
      <c r="Y17" s="24">
        <v>-15987484</v>
      </c>
      <c r="Z17" s="25">
        <v>-26.990751165638642</v>
      </c>
      <c r="AA17" s="26">
        <v>236932776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512037892</v>
      </c>
      <c r="D25" s="29">
        <f t="shared" ref="D25:Y25" si="1">SUM(D15:D24)</f>
        <v>0</v>
      </c>
      <c r="E25" s="35">
        <f t="shared" si="1"/>
        <v>236932776</v>
      </c>
      <c r="F25" s="36">
        <f t="shared" si="1"/>
        <v>236932776</v>
      </c>
      <c r="G25" s="36">
        <f t="shared" si="1"/>
        <v>0</v>
      </c>
      <c r="H25" s="36">
        <f t="shared" si="1"/>
        <v>22532067</v>
      </c>
      <c r="I25" s="36">
        <f t="shared" si="1"/>
        <v>20713643</v>
      </c>
      <c r="J25" s="36">
        <f t="shared" si="1"/>
        <v>43245710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43245710</v>
      </c>
      <c r="X25" s="36">
        <f t="shared" si="1"/>
        <v>59233194</v>
      </c>
      <c r="Y25" s="36">
        <f t="shared" si="1"/>
        <v>-15987484</v>
      </c>
      <c r="Z25" s="37">
        <f>+IF(X25&lt;&gt;0,+(Y25/X25)*100,0)</f>
        <v>-26.990751165638642</v>
      </c>
      <c r="AA25" s="38">
        <f>SUM(AA15:AA24)</f>
        <v>236932776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-902328800</v>
      </c>
      <c r="D26" s="29">
        <f>+D13+D25</f>
        <v>0</v>
      </c>
      <c r="E26" s="30">
        <f t="shared" si="2"/>
        <v>177932604</v>
      </c>
      <c r="F26" s="31">
        <f t="shared" si="2"/>
        <v>177932604</v>
      </c>
      <c r="G26" s="31">
        <f t="shared" si="2"/>
        <v>0</v>
      </c>
      <c r="H26" s="31">
        <f t="shared" si="2"/>
        <v>33782794</v>
      </c>
      <c r="I26" s="31">
        <f t="shared" si="2"/>
        <v>7458242</v>
      </c>
      <c r="J26" s="31">
        <f t="shared" si="2"/>
        <v>41241036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41241036</v>
      </c>
      <c r="X26" s="31">
        <f t="shared" si="2"/>
        <v>44483151</v>
      </c>
      <c r="Y26" s="31">
        <f t="shared" si="2"/>
        <v>-3242115</v>
      </c>
      <c r="Z26" s="32">
        <f>+IF(X26&lt;&gt;0,+(Y26/X26)*100,0)</f>
        <v>-7.2884112908278471</v>
      </c>
      <c r="AA26" s="33">
        <f>+AA13+AA25</f>
        <v>177932604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-8831606</v>
      </c>
      <c r="D31" s="18"/>
      <c r="E31" s="19"/>
      <c r="F31" s="20"/>
      <c r="G31" s="20"/>
      <c r="H31" s="20"/>
      <c r="I31" s="20">
        <v>-6284</v>
      </c>
      <c r="J31" s="20">
        <v>-6284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-6284</v>
      </c>
      <c r="X31" s="20"/>
      <c r="Y31" s="20">
        <v>-6284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256224590</v>
      </c>
      <c r="D32" s="18"/>
      <c r="E32" s="19"/>
      <c r="F32" s="20"/>
      <c r="G32" s="20"/>
      <c r="H32" s="20">
        <v>5968808</v>
      </c>
      <c r="I32" s="20">
        <v>16340741</v>
      </c>
      <c r="J32" s="20">
        <v>22309549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22309549</v>
      </c>
      <c r="X32" s="20"/>
      <c r="Y32" s="20">
        <v>22309549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-319108945</v>
      </c>
      <c r="D33" s="18"/>
      <c r="E33" s="19"/>
      <c r="F33" s="20"/>
      <c r="G33" s="20"/>
      <c r="H33" s="20">
        <v>422000</v>
      </c>
      <c r="I33" s="20"/>
      <c r="J33" s="20">
        <v>422000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422000</v>
      </c>
      <c r="X33" s="20"/>
      <c r="Y33" s="20">
        <v>422000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233484417</v>
      </c>
      <c r="D35" s="18"/>
      <c r="E35" s="19"/>
      <c r="F35" s="20"/>
      <c r="G35" s="20"/>
      <c r="H35" s="20">
        <v>2901579</v>
      </c>
      <c r="I35" s="20">
        <v>597723</v>
      </c>
      <c r="J35" s="20">
        <v>3499302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3499302</v>
      </c>
      <c r="X35" s="20"/>
      <c r="Y35" s="20">
        <v>3499302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161768456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9292387</v>
      </c>
      <c r="I37" s="31">
        <f t="shared" si="3"/>
        <v>16932180</v>
      </c>
      <c r="J37" s="31">
        <f t="shared" si="3"/>
        <v>26224567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26224567</v>
      </c>
      <c r="X37" s="31">
        <f t="shared" si="3"/>
        <v>0</v>
      </c>
      <c r="Y37" s="31">
        <f t="shared" si="3"/>
        <v>26224567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161768456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9292387</v>
      </c>
      <c r="I44" s="31">
        <f t="shared" si="5"/>
        <v>16932180</v>
      </c>
      <c r="J44" s="31">
        <f t="shared" si="5"/>
        <v>26224567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26224567</v>
      </c>
      <c r="X44" s="31">
        <f t="shared" si="5"/>
        <v>0</v>
      </c>
      <c r="Y44" s="31">
        <f t="shared" si="5"/>
        <v>26224567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-1064097256</v>
      </c>
      <c r="D45" s="42">
        <f t="shared" si="6"/>
        <v>0</v>
      </c>
      <c r="E45" s="43">
        <f t="shared" si="6"/>
        <v>177932604</v>
      </c>
      <c r="F45" s="44">
        <f t="shared" si="6"/>
        <v>177932604</v>
      </c>
      <c r="G45" s="44">
        <f t="shared" si="6"/>
        <v>0</v>
      </c>
      <c r="H45" s="44">
        <f t="shared" si="6"/>
        <v>24490407</v>
      </c>
      <c r="I45" s="44">
        <f t="shared" si="6"/>
        <v>-9473938</v>
      </c>
      <c r="J45" s="44">
        <f t="shared" si="6"/>
        <v>15016469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15016469</v>
      </c>
      <c r="X45" s="44">
        <f t="shared" si="6"/>
        <v>44483151</v>
      </c>
      <c r="Y45" s="44">
        <f t="shared" si="6"/>
        <v>-29466682</v>
      </c>
      <c r="Z45" s="45">
        <f>+IF(X45&lt;&gt;0,+(Y45/X45)*100,0)</f>
        <v>-66.242344208035092</v>
      </c>
      <c r="AA45" s="46">
        <f>+AA26-AA44</f>
        <v>177932604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-330817884</v>
      </c>
      <c r="D47" s="18"/>
      <c r="E47" s="19">
        <v>177932604</v>
      </c>
      <c r="F47" s="20">
        <v>177932604</v>
      </c>
      <c r="G47" s="20"/>
      <c r="H47" s="20">
        <v>-5551251</v>
      </c>
      <c r="I47" s="20">
        <v>-1341250</v>
      </c>
      <c r="J47" s="20">
        <v>-6892501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-6892501</v>
      </c>
      <c r="X47" s="20">
        <v>44483151</v>
      </c>
      <c r="Y47" s="20">
        <v>-51375652</v>
      </c>
      <c r="Z47" s="47">
        <v>-115.49463301284571</v>
      </c>
      <c r="AA47" s="22">
        <v>177932604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-330817884</v>
      </c>
      <c r="D50" s="50">
        <f t="shared" ref="D50:Y50" si="7">SUM(D47:D49)</f>
        <v>0</v>
      </c>
      <c r="E50" s="51">
        <f t="shared" si="7"/>
        <v>177932604</v>
      </c>
      <c r="F50" s="52">
        <f t="shared" si="7"/>
        <v>177932604</v>
      </c>
      <c r="G50" s="52">
        <f t="shared" si="7"/>
        <v>0</v>
      </c>
      <c r="H50" s="52">
        <f t="shared" si="7"/>
        <v>-5551251</v>
      </c>
      <c r="I50" s="52">
        <f t="shared" si="7"/>
        <v>-1341250</v>
      </c>
      <c r="J50" s="52">
        <f t="shared" si="7"/>
        <v>-6892501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-6892501</v>
      </c>
      <c r="X50" s="52">
        <f t="shared" si="7"/>
        <v>44483151</v>
      </c>
      <c r="Y50" s="52">
        <f t="shared" si="7"/>
        <v>-51375652</v>
      </c>
      <c r="Z50" s="53">
        <f>+IF(X50&lt;&gt;0,+(Y50/X50)*100,0)</f>
        <v>-115.49463301284571</v>
      </c>
      <c r="AA50" s="54">
        <f>SUM(AA47:AA49)</f>
        <v>177932604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24</v>
      </c>
      <c r="F10" s="20">
        <v>24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</v>
      </c>
      <c r="Y10" s="20">
        <v>-6</v>
      </c>
      <c r="Z10" s="21">
        <v>-100</v>
      </c>
      <c r="AA10" s="22">
        <v>24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24</v>
      </c>
      <c r="F13" s="31">
        <f t="shared" si="0"/>
        <v>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</v>
      </c>
      <c r="Y13" s="31">
        <f t="shared" si="0"/>
        <v>-6</v>
      </c>
      <c r="Z13" s="32">
        <f>+IF(X13&lt;&gt;0,+(Y13/X13)*100,0)</f>
        <v>-100</v>
      </c>
      <c r="AA13" s="33">
        <f>SUM(AA6:AA12)</f>
        <v>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24</v>
      </c>
      <c r="F26" s="31">
        <f t="shared" si="2"/>
        <v>24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6</v>
      </c>
      <c r="Y26" s="31">
        <f t="shared" si="2"/>
        <v>-6</v>
      </c>
      <c r="Z26" s="32">
        <f>+IF(X26&lt;&gt;0,+(Y26/X26)*100,0)</f>
        <v>-100</v>
      </c>
      <c r="AA26" s="33">
        <f>+AA13+AA25</f>
        <v>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24</v>
      </c>
      <c r="F45" s="44">
        <f t="shared" si="6"/>
        <v>24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</v>
      </c>
      <c r="Y45" s="44">
        <f t="shared" si="6"/>
        <v>-6</v>
      </c>
      <c r="Z45" s="45">
        <f>+IF(X45&lt;&gt;0,+(Y45/X45)*100,0)</f>
        <v>-100</v>
      </c>
      <c r="AA45" s="46">
        <f>+AA26-AA44</f>
        <v>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10001</v>
      </c>
      <c r="D6" s="18"/>
      <c r="E6" s="19">
        <v>-239014052</v>
      </c>
      <c r="F6" s="20">
        <v>-226562720</v>
      </c>
      <c r="G6" s="20">
        <v>2395083</v>
      </c>
      <c r="H6" s="20">
        <v>-1191084</v>
      </c>
      <c r="I6" s="20">
        <v>-1472618</v>
      </c>
      <c r="J6" s="20">
        <v>-268619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-268619</v>
      </c>
      <c r="X6" s="20">
        <v>-56640681</v>
      </c>
      <c r="Y6" s="20">
        <v>56372062</v>
      </c>
      <c r="Z6" s="21">
        <v>-99.525748993025005</v>
      </c>
      <c r="AA6" s="22">
        <v>-226562720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74801880</v>
      </c>
      <c r="F7" s="20">
        <v>74801880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18700470</v>
      </c>
      <c r="Y7" s="20">
        <v>-18700470</v>
      </c>
      <c r="Z7" s="21">
        <v>-100</v>
      </c>
      <c r="AA7" s="22">
        <v>74801880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34851382</v>
      </c>
      <c r="F8" s="20">
        <v>34851382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8712846</v>
      </c>
      <c r="Y8" s="20">
        <v>-8712846</v>
      </c>
      <c r="Z8" s="21">
        <v>-100</v>
      </c>
      <c r="AA8" s="22">
        <v>34851382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2984393</v>
      </c>
      <c r="D10" s="18"/>
      <c r="E10" s="19"/>
      <c r="F10" s="20">
        <v>-534783</v>
      </c>
      <c r="G10" s="20">
        <v>-15377686</v>
      </c>
      <c r="H10" s="20">
        <v>6180671</v>
      </c>
      <c r="I10" s="20">
        <v>1145408</v>
      </c>
      <c r="J10" s="20">
        <v>-8051607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-8051607</v>
      </c>
      <c r="X10" s="20">
        <v>-133695</v>
      </c>
      <c r="Y10" s="20">
        <v>-7917912</v>
      </c>
      <c r="Z10" s="21">
        <v>5922.3695725345005</v>
      </c>
      <c r="AA10" s="22">
        <v>-534783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56425081</v>
      </c>
      <c r="F11" s="20">
        <v>55092566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13773141</v>
      </c>
      <c r="Y11" s="24">
        <v>-13773141</v>
      </c>
      <c r="Z11" s="25">
        <v>-100</v>
      </c>
      <c r="AA11" s="26">
        <v>55092566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2994394</v>
      </c>
      <c r="D13" s="29">
        <f>SUM(D6:D12)</f>
        <v>0</v>
      </c>
      <c r="E13" s="30">
        <f t="shared" si="0"/>
        <v>-72935709</v>
      </c>
      <c r="F13" s="31">
        <f t="shared" si="0"/>
        <v>-62351675</v>
      </c>
      <c r="G13" s="31">
        <f t="shared" si="0"/>
        <v>-12982603</v>
      </c>
      <c r="H13" s="31">
        <f t="shared" si="0"/>
        <v>4989587</v>
      </c>
      <c r="I13" s="31">
        <f t="shared" si="0"/>
        <v>-327210</v>
      </c>
      <c r="J13" s="31">
        <f t="shared" si="0"/>
        <v>-8320226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-8320226</v>
      </c>
      <c r="X13" s="31">
        <f t="shared" si="0"/>
        <v>-15587919</v>
      </c>
      <c r="Y13" s="31">
        <f t="shared" si="0"/>
        <v>7267693</v>
      </c>
      <c r="Z13" s="32">
        <f>+IF(X13&lt;&gt;0,+(Y13/X13)*100,0)</f>
        <v>-46.623882251376855</v>
      </c>
      <c r="AA13" s="33">
        <f>SUM(AA6:AA12)</f>
        <v>-62351675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1085380822</v>
      </c>
      <c r="D17" s="18"/>
      <c r="E17" s="19">
        <v>2714972721</v>
      </c>
      <c r="F17" s="20">
        <v>2698958823</v>
      </c>
      <c r="G17" s="24">
        <v>518011253</v>
      </c>
      <c r="H17" s="24">
        <v>-34909561</v>
      </c>
      <c r="I17" s="24">
        <v>4933507</v>
      </c>
      <c r="J17" s="20">
        <v>488035199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488035199</v>
      </c>
      <c r="X17" s="20">
        <v>674739714</v>
      </c>
      <c r="Y17" s="24">
        <v>-186704515</v>
      </c>
      <c r="Z17" s="25">
        <v>-27.670598176765981</v>
      </c>
      <c r="AA17" s="26">
        <v>2698958823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-119611</v>
      </c>
      <c r="D21" s="18"/>
      <c r="E21" s="19">
        <v>304348</v>
      </c>
      <c r="F21" s="20">
        <v>304348</v>
      </c>
      <c r="G21" s="20">
        <v>119611</v>
      </c>
      <c r="H21" s="20">
        <v>127175</v>
      </c>
      <c r="I21" s="20"/>
      <c r="J21" s="20">
        <v>246786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246786</v>
      </c>
      <c r="X21" s="20">
        <v>76086</v>
      </c>
      <c r="Y21" s="20">
        <v>170700</v>
      </c>
      <c r="Z21" s="21">
        <v>224.35139184606894</v>
      </c>
      <c r="AA21" s="22">
        <v>304348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1085261211</v>
      </c>
      <c r="D25" s="29">
        <f t="shared" ref="D25:Y25" si="1">SUM(D15:D24)</f>
        <v>0</v>
      </c>
      <c r="E25" s="35">
        <f t="shared" si="1"/>
        <v>2715277069</v>
      </c>
      <c r="F25" s="36">
        <f t="shared" si="1"/>
        <v>2699263171</v>
      </c>
      <c r="G25" s="36">
        <f t="shared" si="1"/>
        <v>518130864</v>
      </c>
      <c r="H25" s="36">
        <f t="shared" si="1"/>
        <v>-34782386</v>
      </c>
      <c r="I25" s="36">
        <f t="shared" si="1"/>
        <v>4933507</v>
      </c>
      <c r="J25" s="36">
        <f t="shared" si="1"/>
        <v>488281985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488281985</v>
      </c>
      <c r="X25" s="36">
        <f t="shared" si="1"/>
        <v>674815800</v>
      </c>
      <c r="Y25" s="36">
        <f t="shared" si="1"/>
        <v>-186533815</v>
      </c>
      <c r="Z25" s="37">
        <f>+IF(X25&lt;&gt;0,+(Y25/X25)*100,0)</f>
        <v>-27.642182503729167</v>
      </c>
      <c r="AA25" s="38">
        <f>SUM(AA15:AA24)</f>
        <v>2699263171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1088255605</v>
      </c>
      <c r="D26" s="29">
        <f>+D13+D25</f>
        <v>0</v>
      </c>
      <c r="E26" s="30">
        <f t="shared" si="2"/>
        <v>2642341360</v>
      </c>
      <c r="F26" s="31">
        <f t="shared" si="2"/>
        <v>2636911496</v>
      </c>
      <c r="G26" s="31">
        <f t="shared" si="2"/>
        <v>505148261</v>
      </c>
      <c r="H26" s="31">
        <f t="shared" si="2"/>
        <v>-29792799</v>
      </c>
      <c r="I26" s="31">
        <f t="shared" si="2"/>
        <v>4606297</v>
      </c>
      <c r="J26" s="31">
        <f t="shared" si="2"/>
        <v>479961759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479961759</v>
      </c>
      <c r="X26" s="31">
        <f t="shared" si="2"/>
        <v>659227881</v>
      </c>
      <c r="Y26" s="31">
        <f t="shared" si="2"/>
        <v>-179266122</v>
      </c>
      <c r="Z26" s="32">
        <f>+IF(X26&lt;&gt;0,+(Y26/X26)*100,0)</f>
        <v>-27.193346514420252</v>
      </c>
      <c r="AA26" s="33">
        <f>+AA13+AA25</f>
        <v>2636911496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9848635</v>
      </c>
      <c r="D32" s="18"/>
      <c r="E32" s="19">
        <v>3954859</v>
      </c>
      <c r="F32" s="20">
        <v>3954859</v>
      </c>
      <c r="G32" s="20">
        <v>-9848635</v>
      </c>
      <c r="H32" s="20">
        <v>-411785</v>
      </c>
      <c r="I32" s="20">
        <v>-449690</v>
      </c>
      <c r="J32" s="20">
        <v>-10710110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-10710110</v>
      </c>
      <c r="X32" s="20">
        <v>988713</v>
      </c>
      <c r="Y32" s="20">
        <v>-11698823</v>
      </c>
      <c r="Z32" s="21">
        <v>-1183.2375016814788</v>
      </c>
      <c r="AA32" s="22">
        <v>3954859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-450000</v>
      </c>
      <c r="F35" s="20">
        <v>-450000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-112500</v>
      </c>
      <c r="Y35" s="20">
        <v>112500</v>
      </c>
      <c r="Z35" s="21">
        <v>-100</v>
      </c>
      <c r="AA35" s="22">
        <v>-450000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9848635</v>
      </c>
      <c r="D37" s="29">
        <f t="shared" ref="D37:Y37" si="3">SUM(D29:D36)</f>
        <v>0</v>
      </c>
      <c r="E37" s="30">
        <f t="shared" si="3"/>
        <v>3504859</v>
      </c>
      <c r="F37" s="31">
        <f t="shared" si="3"/>
        <v>3504859</v>
      </c>
      <c r="G37" s="31">
        <f t="shared" si="3"/>
        <v>-9848635</v>
      </c>
      <c r="H37" s="31">
        <f t="shared" si="3"/>
        <v>-411785</v>
      </c>
      <c r="I37" s="31">
        <f t="shared" si="3"/>
        <v>-449690</v>
      </c>
      <c r="J37" s="31">
        <f t="shared" si="3"/>
        <v>-10710110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-10710110</v>
      </c>
      <c r="X37" s="31">
        <f t="shared" si="3"/>
        <v>876213</v>
      </c>
      <c r="Y37" s="31">
        <f t="shared" si="3"/>
        <v>-11586323</v>
      </c>
      <c r="Z37" s="32">
        <f>+IF(X37&lt;&gt;0,+(Y37/X37)*100,0)</f>
        <v>-1322.3180893230299</v>
      </c>
      <c r="AA37" s="33">
        <f>SUM(AA29:AA36)</f>
        <v>3504859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9848635</v>
      </c>
      <c r="D44" s="29">
        <f>+D37+D43</f>
        <v>0</v>
      </c>
      <c r="E44" s="30">
        <f t="shared" si="5"/>
        <v>3504859</v>
      </c>
      <c r="F44" s="31">
        <f t="shared" si="5"/>
        <v>3504859</v>
      </c>
      <c r="G44" s="31">
        <f t="shared" si="5"/>
        <v>-9848635</v>
      </c>
      <c r="H44" s="31">
        <f t="shared" si="5"/>
        <v>-411785</v>
      </c>
      <c r="I44" s="31">
        <f t="shared" si="5"/>
        <v>-449690</v>
      </c>
      <c r="J44" s="31">
        <f t="shared" si="5"/>
        <v>-10710110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-10710110</v>
      </c>
      <c r="X44" s="31">
        <f t="shared" si="5"/>
        <v>876213</v>
      </c>
      <c r="Y44" s="31">
        <f t="shared" si="5"/>
        <v>-11586323</v>
      </c>
      <c r="Z44" s="32">
        <f>+IF(X44&lt;&gt;0,+(Y44/X44)*100,0)</f>
        <v>-1322.3180893230299</v>
      </c>
      <c r="AA44" s="33">
        <f>+AA37+AA43</f>
        <v>3504859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1078406970</v>
      </c>
      <c r="D45" s="42">
        <f t="shared" si="6"/>
        <v>0</v>
      </c>
      <c r="E45" s="43">
        <f t="shared" si="6"/>
        <v>2638836501</v>
      </c>
      <c r="F45" s="44">
        <f t="shared" si="6"/>
        <v>2633406637</v>
      </c>
      <c r="G45" s="44">
        <f t="shared" si="6"/>
        <v>514996896</v>
      </c>
      <c r="H45" s="44">
        <f t="shared" si="6"/>
        <v>-29381014</v>
      </c>
      <c r="I45" s="44">
        <f t="shared" si="6"/>
        <v>5055987</v>
      </c>
      <c r="J45" s="44">
        <f t="shared" si="6"/>
        <v>490671869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490671869</v>
      </c>
      <c r="X45" s="44">
        <f t="shared" si="6"/>
        <v>658351668</v>
      </c>
      <c r="Y45" s="44">
        <f t="shared" si="6"/>
        <v>-167679799</v>
      </c>
      <c r="Z45" s="45">
        <f>+IF(X45&lt;&gt;0,+(Y45/X45)*100,0)</f>
        <v>-25.469639882495144</v>
      </c>
      <c r="AA45" s="46">
        <f>+AA26-AA44</f>
        <v>2633406637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2516442614</v>
      </c>
      <c r="F47" s="20">
        <v>2516442614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629110653</v>
      </c>
      <c r="Y47" s="20">
        <v>-629110653</v>
      </c>
      <c r="Z47" s="47">
        <v>-100</v>
      </c>
      <c r="AA47" s="22">
        <v>2516442614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2516442614</v>
      </c>
      <c r="F50" s="52">
        <f t="shared" si="7"/>
        <v>2516442614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629110653</v>
      </c>
      <c r="Y50" s="52">
        <f t="shared" si="7"/>
        <v>-629110653</v>
      </c>
      <c r="Z50" s="53">
        <f>+IF(X50&lt;&gt;0,+(Y50/X50)*100,0)</f>
        <v>-100</v>
      </c>
      <c r="AA50" s="54">
        <f>SUM(AA47:AA49)</f>
        <v>2516442614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-48395260</v>
      </c>
      <c r="D6" s="18"/>
      <c r="E6" s="19">
        <v>166297590</v>
      </c>
      <c r="F6" s="20">
        <v>166297590</v>
      </c>
      <c r="G6" s="20">
        <v>43978417</v>
      </c>
      <c r="H6" s="20">
        <v>-1938407</v>
      </c>
      <c r="I6" s="20">
        <v>1451107</v>
      </c>
      <c r="J6" s="20">
        <v>43491117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43491117</v>
      </c>
      <c r="X6" s="20">
        <v>41574423</v>
      </c>
      <c r="Y6" s="20">
        <v>1916694</v>
      </c>
      <c r="Z6" s="21">
        <v>4.6102720415386163</v>
      </c>
      <c r="AA6" s="22">
        <v>166297590</v>
      </c>
    </row>
    <row r="7" spans="1:27" ht="13.5" x14ac:dyDescent="0.25">
      <c r="A7" s="23" t="s">
        <v>35</v>
      </c>
      <c r="B7" s="17" t="s">
        <v>32</v>
      </c>
      <c r="C7" s="18">
        <v>186281327</v>
      </c>
      <c r="D7" s="18"/>
      <c r="E7" s="19">
        <v>-121349404</v>
      </c>
      <c r="F7" s="20">
        <v>-121349404</v>
      </c>
      <c r="G7" s="20">
        <v>125813806</v>
      </c>
      <c r="H7" s="20">
        <v>78540032</v>
      </c>
      <c r="I7" s="20">
        <v>11029056</v>
      </c>
      <c r="J7" s="20">
        <v>215382894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215382894</v>
      </c>
      <c r="X7" s="20">
        <v>-104006857</v>
      </c>
      <c r="Y7" s="20">
        <v>319389751</v>
      </c>
      <c r="Z7" s="21">
        <v>-307.08528284822603</v>
      </c>
      <c r="AA7" s="22">
        <v>-121349404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3254</v>
      </c>
      <c r="D10" s="18"/>
      <c r="E10" s="19">
        <v>-180</v>
      </c>
      <c r="F10" s="20">
        <v>-180</v>
      </c>
      <c r="G10" s="20">
        <v>3254</v>
      </c>
      <c r="H10" s="20"/>
      <c r="I10" s="20"/>
      <c r="J10" s="20">
        <v>3254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3254</v>
      </c>
      <c r="X10" s="20">
        <v>-32230452</v>
      </c>
      <c r="Y10" s="20">
        <v>32233706</v>
      </c>
      <c r="Z10" s="21">
        <v>-100.01009604209088</v>
      </c>
      <c r="AA10" s="22">
        <v>-180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137889321</v>
      </c>
      <c r="D13" s="29">
        <f>SUM(D6:D12)</f>
        <v>0</v>
      </c>
      <c r="E13" s="30">
        <f t="shared" si="0"/>
        <v>44948006</v>
      </c>
      <c r="F13" s="31">
        <f t="shared" si="0"/>
        <v>44948006</v>
      </c>
      <c r="G13" s="31">
        <f t="shared" si="0"/>
        <v>169795477</v>
      </c>
      <c r="H13" s="31">
        <f t="shared" si="0"/>
        <v>76601625</v>
      </c>
      <c r="I13" s="31">
        <f t="shared" si="0"/>
        <v>12480163</v>
      </c>
      <c r="J13" s="31">
        <f t="shared" si="0"/>
        <v>258877265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258877265</v>
      </c>
      <c r="X13" s="31">
        <f t="shared" si="0"/>
        <v>-94662886</v>
      </c>
      <c r="Y13" s="31">
        <f t="shared" si="0"/>
        <v>353540151</v>
      </c>
      <c r="Z13" s="32">
        <f>+IF(X13&lt;&gt;0,+(Y13/X13)*100,0)</f>
        <v>-373.47282122795195</v>
      </c>
      <c r="AA13" s="33">
        <f>SUM(AA6:AA12)</f>
        <v>44948006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669209345</v>
      </c>
      <c r="D17" s="18"/>
      <c r="E17" s="19">
        <v>116482128</v>
      </c>
      <c r="F17" s="20">
        <v>116482128</v>
      </c>
      <c r="G17" s="24">
        <v>801879422</v>
      </c>
      <c r="H17" s="24">
        <v>-152749125</v>
      </c>
      <c r="I17" s="24">
        <v>-4015097</v>
      </c>
      <c r="J17" s="20">
        <v>645115200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645115200</v>
      </c>
      <c r="X17" s="20">
        <v>117165023</v>
      </c>
      <c r="Y17" s="24">
        <v>527950177</v>
      </c>
      <c r="Z17" s="25">
        <v>450.60391188588767</v>
      </c>
      <c r="AA17" s="26">
        <v>116482128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669209345</v>
      </c>
      <c r="D25" s="29">
        <f t="shared" ref="D25:Y25" si="1">SUM(D15:D24)</f>
        <v>0</v>
      </c>
      <c r="E25" s="35">
        <f t="shared" si="1"/>
        <v>116482128</v>
      </c>
      <c r="F25" s="36">
        <f t="shared" si="1"/>
        <v>116482128</v>
      </c>
      <c r="G25" s="36">
        <f t="shared" si="1"/>
        <v>801879422</v>
      </c>
      <c r="H25" s="36">
        <f t="shared" si="1"/>
        <v>-152749125</v>
      </c>
      <c r="I25" s="36">
        <f t="shared" si="1"/>
        <v>-4015097</v>
      </c>
      <c r="J25" s="36">
        <f t="shared" si="1"/>
        <v>645115200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645115200</v>
      </c>
      <c r="X25" s="36">
        <f t="shared" si="1"/>
        <v>117165023</v>
      </c>
      <c r="Y25" s="36">
        <f t="shared" si="1"/>
        <v>527950177</v>
      </c>
      <c r="Z25" s="37">
        <f>+IF(X25&lt;&gt;0,+(Y25/X25)*100,0)</f>
        <v>450.60391188588767</v>
      </c>
      <c r="AA25" s="38">
        <f>SUM(AA15:AA24)</f>
        <v>116482128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807098666</v>
      </c>
      <c r="D26" s="29">
        <f>+D13+D25</f>
        <v>0</v>
      </c>
      <c r="E26" s="30">
        <f t="shared" si="2"/>
        <v>161430134</v>
      </c>
      <c r="F26" s="31">
        <f t="shared" si="2"/>
        <v>161430134</v>
      </c>
      <c r="G26" s="31">
        <f t="shared" si="2"/>
        <v>971674899</v>
      </c>
      <c r="H26" s="31">
        <f t="shared" si="2"/>
        <v>-76147500</v>
      </c>
      <c r="I26" s="31">
        <f t="shared" si="2"/>
        <v>8465066</v>
      </c>
      <c r="J26" s="31">
        <f t="shared" si="2"/>
        <v>903992465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903992465</v>
      </c>
      <c r="X26" s="31">
        <f t="shared" si="2"/>
        <v>22502137</v>
      </c>
      <c r="Y26" s="31">
        <f t="shared" si="2"/>
        <v>881490328</v>
      </c>
      <c r="Z26" s="32">
        <f>+IF(X26&lt;&gt;0,+(Y26/X26)*100,0)</f>
        <v>3917.3627287043892</v>
      </c>
      <c r="AA26" s="33">
        <f>+AA13+AA25</f>
        <v>161430134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-181972935</v>
      </c>
      <c r="F32" s="20">
        <v>-181972935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-214036479</v>
      </c>
      <c r="Y32" s="20">
        <v>214036479</v>
      </c>
      <c r="Z32" s="21">
        <v>-100</v>
      </c>
      <c r="AA32" s="22">
        <v>-181972935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>
        <v>25000000</v>
      </c>
      <c r="H33" s="20"/>
      <c r="I33" s="20">
        <v>-21138548</v>
      </c>
      <c r="J33" s="20">
        <v>3861452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3861452</v>
      </c>
      <c r="X33" s="20">
        <v>1</v>
      </c>
      <c r="Y33" s="20">
        <v>3861451</v>
      </c>
      <c r="Z33" s="21">
        <v>386145100</v>
      </c>
      <c r="AA33" s="22">
        <v>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-181972934</v>
      </c>
      <c r="F37" s="31">
        <f t="shared" si="3"/>
        <v>-181972934</v>
      </c>
      <c r="G37" s="31">
        <f t="shared" si="3"/>
        <v>25000000</v>
      </c>
      <c r="H37" s="31">
        <f t="shared" si="3"/>
        <v>0</v>
      </c>
      <c r="I37" s="31">
        <f t="shared" si="3"/>
        <v>-21138548</v>
      </c>
      <c r="J37" s="31">
        <f t="shared" si="3"/>
        <v>3861452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3861452</v>
      </c>
      <c r="X37" s="31">
        <f t="shared" si="3"/>
        <v>-214036478</v>
      </c>
      <c r="Y37" s="31">
        <f t="shared" si="3"/>
        <v>217897930</v>
      </c>
      <c r="Z37" s="32">
        <f>+IF(X37&lt;&gt;0,+(Y37/X37)*100,0)</f>
        <v>-101.8041092976684</v>
      </c>
      <c r="AA37" s="33">
        <f>SUM(AA29:AA36)</f>
        <v>-181972934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-46063544</v>
      </c>
      <c r="F41" s="20">
        <v>-46063544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>
        <v>-46063544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-46063544</v>
      </c>
      <c r="F43" s="36">
        <f t="shared" si="4"/>
        <v>-46063544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-46063544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-228036478</v>
      </c>
      <c r="F44" s="31">
        <f t="shared" si="5"/>
        <v>-228036478</v>
      </c>
      <c r="G44" s="31">
        <f t="shared" si="5"/>
        <v>25000000</v>
      </c>
      <c r="H44" s="31">
        <f t="shared" si="5"/>
        <v>0</v>
      </c>
      <c r="I44" s="31">
        <f t="shared" si="5"/>
        <v>-21138548</v>
      </c>
      <c r="J44" s="31">
        <f t="shared" si="5"/>
        <v>3861452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3861452</v>
      </c>
      <c r="X44" s="31">
        <f t="shared" si="5"/>
        <v>-214036478</v>
      </c>
      <c r="Y44" s="31">
        <f t="shared" si="5"/>
        <v>217897930</v>
      </c>
      <c r="Z44" s="32">
        <f>+IF(X44&lt;&gt;0,+(Y44/X44)*100,0)</f>
        <v>-101.8041092976684</v>
      </c>
      <c r="AA44" s="33">
        <f>+AA37+AA43</f>
        <v>-228036478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807098666</v>
      </c>
      <c r="D45" s="42">
        <f t="shared" si="6"/>
        <v>0</v>
      </c>
      <c r="E45" s="43">
        <f t="shared" si="6"/>
        <v>389466612</v>
      </c>
      <c r="F45" s="44">
        <f t="shared" si="6"/>
        <v>389466612</v>
      </c>
      <c r="G45" s="44">
        <f t="shared" si="6"/>
        <v>946674899</v>
      </c>
      <c r="H45" s="44">
        <f t="shared" si="6"/>
        <v>-76147500</v>
      </c>
      <c r="I45" s="44">
        <f t="shared" si="6"/>
        <v>29603614</v>
      </c>
      <c r="J45" s="44">
        <f t="shared" si="6"/>
        <v>900131013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900131013</v>
      </c>
      <c r="X45" s="44">
        <f t="shared" si="6"/>
        <v>236538615</v>
      </c>
      <c r="Y45" s="44">
        <f t="shared" si="6"/>
        <v>663592398</v>
      </c>
      <c r="Z45" s="45">
        <f>+IF(X45&lt;&gt;0,+(Y45/X45)*100,0)</f>
        <v>280.54294559896704</v>
      </c>
      <c r="AA45" s="46">
        <f>+AA26-AA44</f>
        <v>389466612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40932399</v>
      </c>
      <c r="F47" s="20">
        <v>40932399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10233135</v>
      </c>
      <c r="Y47" s="20">
        <v>-10233135</v>
      </c>
      <c r="Z47" s="47">
        <v>-100</v>
      </c>
      <c r="AA47" s="22">
        <v>40932399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40932399</v>
      </c>
      <c r="F50" s="52">
        <f t="shared" si="7"/>
        <v>40932399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10233135</v>
      </c>
      <c r="Y50" s="52">
        <f t="shared" si="7"/>
        <v>-10233135</v>
      </c>
      <c r="Z50" s="53">
        <f>+IF(X50&lt;&gt;0,+(Y50/X50)*100,0)</f>
        <v>-100</v>
      </c>
      <c r="AA50" s="54">
        <f>SUM(AA47:AA49)</f>
        <v>40932399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3541658</v>
      </c>
      <c r="D6" s="18"/>
      <c r="E6" s="19">
        <v>-15037049</v>
      </c>
      <c r="F6" s="20">
        <v>-15037049</v>
      </c>
      <c r="G6" s="20">
        <v>166059</v>
      </c>
      <c r="H6" s="20">
        <v>33746728</v>
      </c>
      <c r="I6" s="20">
        <v>-10372947</v>
      </c>
      <c r="J6" s="20">
        <v>23539840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23539840</v>
      </c>
      <c r="X6" s="20">
        <v>-3759270</v>
      </c>
      <c r="Y6" s="20">
        <v>27299110</v>
      </c>
      <c r="Z6" s="21">
        <v>-726.18114687160005</v>
      </c>
      <c r="AA6" s="22">
        <v>-15037049</v>
      </c>
    </row>
    <row r="7" spans="1:27" ht="13.5" x14ac:dyDescent="0.25">
      <c r="A7" s="23" t="s">
        <v>35</v>
      </c>
      <c r="B7" s="17" t="s">
        <v>32</v>
      </c>
      <c r="C7" s="18">
        <v>187024977</v>
      </c>
      <c r="D7" s="18"/>
      <c r="E7" s="19">
        <v>49587121</v>
      </c>
      <c r="F7" s="20">
        <v>49587121</v>
      </c>
      <c r="G7" s="20">
        <v>5591868</v>
      </c>
      <c r="H7" s="20">
        <v>189793176</v>
      </c>
      <c r="I7" s="20">
        <v>-1826551</v>
      </c>
      <c r="J7" s="20">
        <v>193558493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193558493</v>
      </c>
      <c r="X7" s="20">
        <v>12396777</v>
      </c>
      <c r="Y7" s="20">
        <v>181161716</v>
      </c>
      <c r="Z7" s="21">
        <v>1461.361416761792</v>
      </c>
      <c r="AA7" s="22">
        <v>49587121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1492251</v>
      </c>
      <c r="D10" s="18"/>
      <c r="E10" s="19">
        <v>16669591</v>
      </c>
      <c r="F10" s="20">
        <v>16669591</v>
      </c>
      <c r="G10" s="20"/>
      <c r="H10" s="20">
        <v>1468315</v>
      </c>
      <c r="I10" s="20">
        <v>-14333</v>
      </c>
      <c r="J10" s="20">
        <v>1453982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1453982</v>
      </c>
      <c r="X10" s="20">
        <v>4167399</v>
      </c>
      <c r="Y10" s="20">
        <v>-2713417</v>
      </c>
      <c r="Z10" s="21">
        <v>-65.110564167241975</v>
      </c>
      <c r="AA10" s="22">
        <v>16669591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14943345</v>
      </c>
      <c r="F11" s="20">
        <v>14943345</v>
      </c>
      <c r="G11" s="24"/>
      <c r="H11" s="24">
        <v>120772640</v>
      </c>
      <c r="I11" s="24"/>
      <c r="J11" s="20">
        <v>120772640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120772640</v>
      </c>
      <c r="X11" s="20">
        <v>3735837</v>
      </c>
      <c r="Y11" s="24">
        <v>117036803</v>
      </c>
      <c r="Z11" s="25">
        <v>3132.8134230695823</v>
      </c>
      <c r="AA11" s="26">
        <v>14943345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192058886</v>
      </c>
      <c r="D13" s="29">
        <f>SUM(D6:D12)</f>
        <v>0</v>
      </c>
      <c r="E13" s="30">
        <f t="shared" si="0"/>
        <v>66163008</v>
      </c>
      <c r="F13" s="31">
        <f t="shared" si="0"/>
        <v>66163008</v>
      </c>
      <c r="G13" s="31">
        <f t="shared" si="0"/>
        <v>5757927</v>
      </c>
      <c r="H13" s="31">
        <f t="shared" si="0"/>
        <v>345780859</v>
      </c>
      <c r="I13" s="31">
        <f t="shared" si="0"/>
        <v>-12213831</v>
      </c>
      <c r="J13" s="31">
        <f t="shared" si="0"/>
        <v>339324955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339324955</v>
      </c>
      <c r="X13" s="31">
        <f t="shared" si="0"/>
        <v>16540743</v>
      </c>
      <c r="Y13" s="31">
        <f t="shared" si="0"/>
        <v>322784212</v>
      </c>
      <c r="Z13" s="32">
        <f>+IF(X13&lt;&gt;0,+(Y13/X13)*100,0)</f>
        <v>1951.4492910022241</v>
      </c>
      <c r="AA13" s="33">
        <f>SUM(AA6:AA12)</f>
        <v>66163008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256325357</v>
      </c>
      <c r="D17" s="18"/>
      <c r="E17" s="19">
        <v>67270884</v>
      </c>
      <c r="F17" s="20">
        <v>67270884</v>
      </c>
      <c r="G17" s="24">
        <v>6798785</v>
      </c>
      <c r="H17" s="24">
        <v>-2520930</v>
      </c>
      <c r="I17" s="24">
        <v>1527205</v>
      </c>
      <c r="J17" s="20">
        <v>5805060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5805060</v>
      </c>
      <c r="X17" s="20">
        <v>16817718</v>
      </c>
      <c r="Y17" s="24">
        <v>-11012658</v>
      </c>
      <c r="Z17" s="25">
        <v>-65.482475089664362</v>
      </c>
      <c r="AA17" s="26">
        <v>67270884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256325357</v>
      </c>
      <c r="D25" s="29">
        <f t="shared" ref="D25:Y25" si="1">SUM(D15:D24)</f>
        <v>0</v>
      </c>
      <c r="E25" s="35">
        <f t="shared" si="1"/>
        <v>67270884</v>
      </c>
      <c r="F25" s="36">
        <f t="shared" si="1"/>
        <v>67270884</v>
      </c>
      <c r="G25" s="36">
        <f t="shared" si="1"/>
        <v>6798785</v>
      </c>
      <c r="H25" s="36">
        <f t="shared" si="1"/>
        <v>-2520930</v>
      </c>
      <c r="I25" s="36">
        <f t="shared" si="1"/>
        <v>1527205</v>
      </c>
      <c r="J25" s="36">
        <f t="shared" si="1"/>
        <v>5805060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5805060</v>
      </c>
      <c r="X25" s="36">
        <f t="shared" si="1"/>
        <v>16817718</v>
      </c>
      <c r="Y25" s="36">
        <f t="shared" si="1"/>
        <v>-11012658</v>
      </c>
      <c r="Z25" s="37">
        <f>+IF(X25&lt;&gt;0,+(Y25/X25)*100,0)</f>
        <v>-65.482475089664362</v>
      </c>
      <c r="AA25" s="38">
        <f>SUM(AA15:AA24)</f>
        <v>67270884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448384243</v>
      </c>
      <c r="D26" s="29">
        <f>+D13+D25</f>
        <v>0</v>
      </c>
      <c r="E26" s="30">
        <f t="shared" si="2"/>
        <v>133433892</v>
      </c>
      <c r="F26" s="31">
        <f t="shared" si="2"/>
        <v>133433892</v>
      </c>
      <c r="G26" s="31">
        <f t="shared" si="2"/>
        <v>12556712</v>
      </c>
      <c r="H26" s="31">
        <f t="shared" si="2"/>
        <v>343259929</v>
      </c>
      <c r="I26" s="31">
        <f t="shared" si="2"/>
        <v>-10686626</v>
      </c>
      <c r="J26" s="31">
        <f t="shared" si="2"/>
        <v>345130015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345130015</v>
      </c>
      <c r="X26" s="31">
        <f t="shared" si="2"/>
        <v>33358461</v>
      </c>
      <c r="Y26" s="31">
        <f t="shared" si="2"/>
        <v>311771554</v>
      </c>
      <c r="Z26" s="32">
        <f>+IF(X26&lt;&gt;0,+(Y26/X26)*100,0)</f>
        <v>934.61012484958474</v>
      </c>
      <c r="AA26" s="33">
        <f>+AA13+AA25</f>
        <v>133433892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-29725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7617775</v>
      </c>
      <c r="F33" s="20">
        <v>7617775</v>
      </c>
      <c r="G33" s="20"/>
      <c r="H33" s="20">
        <v>1</v>
      </c>
      <c r="I33" s="20"/>
      <c r="J33" s="20">
        <v>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</v>
      </c>
      <c r="X33" s="20">
        <v>1904445</v>
      </c>
      <c r="Y33" s="20">
        <v>-1904444</v>
      </c>
      <c r="Z33" s="21">
        <v>-99.999947491263868</v>
      </c>
      <c r="AA33" s="22">
        <v>7617775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5273559</v>
      </c>
      <c r="F35" s="20">
        <v>5273559</v>
      </c>
      <c r="G35" s="20"/>
      <c r="H35" s="20">
        <v>-6980314</v>
      </c>
      <c r="I35" s="20"/>
      <c r="J35" s="20">
        <v>-6980314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-6980314</v>
      </c>
      <c r="X35" s="20">
        <v>1318392</v>
      </c>
      <c r="Y35" s="20">
        <v>-8298706</v>
      </c>
      <c r="Z35" s="21">
        <v>-629.45664112039515</v>
      </c>
      <c r="AA35" s="22">
        <v>5273559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-29725</v>
      </c>
      <c r="D37" s="29">
        <f t="shared" ref="D37:Y37" si="3">SUM(D29:D36)</f>
        <v>0</v>
      </c>
      <c r="E37" s="30">
        <f t="shared" si="3"/>
        <v>12891334</v>
      </c>
      <c r="F37" s="31">
        <f t="shared" si="3"/>
        <v>12891334</v>
      </c>
      <c r="G37" s="31">
        <f t="shared" si="3"/>
        <v>0</v>
      </c>
      <c r="H37" s="31">
        <f t="shared" si="3"/>
        <v>-6980313</v>
      </c>
      <c r="I37" s="31">
        <f t="shared" si="3"/>
        <v>0</v>
      </c>
      <c r="J37" s="31">
        <f t="shared" si="3"/>
        <v>-6980313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-6980313</v>
      </c>
      <c r="X37" s="31">
        <f t="shared" si="3"/>
        <v>3222837</v>
      </c>
      <c r="Y37" s="31">
        <f t="shared" si="3"/>
        <v>-10203150</v>
      </c>
      <c r="Z37" s="32">
        <f>+IF(X37&lt;&gt;0,+(Y37/X37)*100,0)</f>
        <v>-316.5890797455782</v>
      </c>
      <c r="AA37" s="33">
        <f>SUM(AA29:AA36)</f>
        <v>12891334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-29725</v>
      </c>
      <c r="D44" s="29">
        <f>+D37+D43</f>
        <v>0</v>
      </c>
      <c r="E44" s="30">
        <f t="shared" si="5"/>
        <v>12891334</v>
      </c>
      <c r="F44" s="31">
        <f t="shared" si="5"/>
        <v>12891334</v>
      </c>
      <c r="G44" s="31">
        <f t="shared" si="5"/>
        <v>0</v>
      </c>
      <c r="H44" s="31">
        <f t="shared" si="5"/>
        <v>-6980313</v>
      </c>
      <c r="I44" s="31">
        <f t="shared" si="5"/>
        <v>0</v>
      </c>
      <c r="J44" s="31">
        <f t="shared" si="5"/>
        <v>-6980313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-6980313</v>
      </c>
      <c r="X44" s="31">
        <f t="shared" si="5"/>
        <v>3222837</v>
      </c>
      <c r="Y44" s="31">
        <f t="shared" si="5"/>
        <v>-10203150</v>
      </c>
      <c r="Z44" s="32">
        <f>+IF(X44&lt;&gt;0,+(Y44/X44)*100,0)</f>
        <v>-316.5890797455782</v>
      </c>
      <c r="AA44" s="33">
        <f>+AA37+AA43</f>
        <v>12891334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448413968</v>
      </c>
      <c r="D45" s="42">
        <f t="shared" si="6"/>
        <v>0</v>
      </c>
      <c r="E45" s="43">
        <f t="shared" si="6"/>
        <v>120542558</v>
      </c>
      <c r="F45" s="44">
        <f t="shared" si="6"/>
        <v>120542558</v>
      </c>
      <c r="G45" s="44">
        <f t="shared" si="6"/>
        <v>12556712</v>
      </c>
      <c r="H45" s="44">
        <f t="shared" si="6"/>
        <v>350240242</v>
      </c>
      <c r="I45" s="44">
        <f t="shared" si="6"/>
        <v>-10686626</v>
      </c>
      <c r="J45" s="44">
        <f t="shared" si="6"/>
        <v>352110328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352110328</v>
      </c>
      <c r="X45" s="44">
        <f t="shared" si="6"/>
        <v>30135624</v>
      </c>
      <c r="Y45" s="44">
        <f t="shared" si="6"/>
        <v>321974704</v>
      </c>
      <c r="Z45" s="45">
        <f>+IF(X45&lt;&gt;0,+(Y45/X45)*100,0)</f>
        <v>1068.418905146945</v>
      </c>
      <c r="AA45" s="46">
        <f>+AA26-AA44</f>
        <v>120542558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24401302</v>
      </c>
      <c r="F47" s="20">
        <v>24401302</v>
      </c>
      <c r="G47" s="20"/>
      <c r="H47" s="20">
        <v>546644856</v>
      </c>
      <c r="I47" s="20"/>
      <c r="J47" s="20">
        <v>546644856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546644856</v>
      </c>
      <c r="X47" s="20">
        <v>6100323</v>
      </c>
      <c r="Y47" s="20">
        <v>540544533</v>
      </c>
      <c r="Z47" s="47">
        <v>8860.9165940885414</v>
      </c>
      <c r="AA47" s="22">
        <v>24401302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24401302</v>
      </c>
      <c r="F50" s="52">
        <f t="shared" si="7"/>
        <v>24401302</v>
      </c>
      <c r="G50" s="52">
        <f t="shared" si="7"/>
        <v>0</v>
      </c>
      <c r="H50" s="52">
        <f t="shared" si="7"/>
        <v>546644856</v>
      </c>
      <c r="I50" s="52">
        <f t="shared" si="7"/>
        <v>0</v>
      </c>
      <c r="J50" s="52">
        <f t="shared" si="7"/>
        <v>546644856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546644856</v>
      </c>
      <c r="X50" s="52">
        <f t="shared" si="7"/>
        <v>6100323</v>
      </c>
      <c r="Y50" s="52">
        <f t="shared" si="7"/>
        <v>540544533</v>
      </c>
      <c r="Z50" s="53">
        <f>+IF(X50&lt;&gt;0,+(Y50/X50)*100,0)</f>
        <v>8860.9165940885414</v>
      </c>
      <c r="AA50" s="54">
        <f>SUM(AA47:AA49)</f>
        <v>24401302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99559896</v>
      </c>
      <c r="D6" s="18"/>
      <c r="E6" s="19">
        <v>15348239</v>
      </c>
      <c r="F6" s="20">
        <v>15348239</v>
      </c>
      <c r="G6" s="20">
        <v>103978427</v>
      </c>
      <c r="H6" s="20">
        <v>-2518474</v>
      </c>
      <c r="I6" s="20">
        <v>2676755</v>
      </c>
      <c r="J6" s="20">
        <v>104136708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104136708</v>
      </c>
      <c r="X6" s="20">
        <v>4134744</v>
      </c>
      <c r="Y6" s="20">
        <v>100001964</v>
      </c>
      <c r="Z6" s="21">
        <v>2418.5769179421991</v>
      </c>
      <c r="AA6" s="22">
        <v>15348239</v>
      </c>
    </row>
    <row r="7" spans="1:27" ht="13.5" x14ac:dyDescent="0.25">
      <c r="A7" s="23" t="s">
        <v>35</v>
      </c>
      <c r="B7" s="17" t="s">
        <v>32</v>
      </c>
      <c r="C7" s="18">
        <v>70181406</v>
      </c>
      <c r="D7" s="18"/>
      <c r="E7" s="19">
        <v>61058824</v>
      </c>
      <c r="F7" s="20">
        <v>61058824</v>
      </c>
      <c r="G7" s="20">
        <v>68512511</v>
      </c>
      <c r="H7" s="20">
        <v>3191425</v>
      </c>
      <c r="I7" s="20">
        <v>1635991</v>
      </c>
      <c r="J7" s="20">
        <v>73339927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73339927</v>
      </c>
      <c r="X7" s="20">
        <v>50149188</v>
      </c>
      <c r="Y7" s="20">
        <v>23190739</v>
      </c>
      <c r="Z7" s="21">
        <v>46.243498498918868</v>
      </c>
      <c r="AA7" s="22">
        <v>61058824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-10853718</v>
      </c>
      <c r="D10" s="18"/>
      <c r="E10" s="19">
        <v>164060</v>
      </c>
      <c r="F10" s="20">
        <v>164060</v>
      </c>
      <c r="G10" s="20">
        <v>-10773783</v>
      </c>
      <c r="H10" s="20">
        <v>1494160</v>
      </c>
      <c r="I10" s="20">
        <v>50054</v>
      </c>
      <c r="J10" s="20">
        <v>-9229569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-9229569</v>
      </c>
      <c r="X10" s="20">
        <v>164060</v>
      </c>
      <c r="Y10" s="20">
        <v>-9393629</v>
      </c>
      <c r="Z10" s="21">
        <v>-5725.7277825185911</v>
      </c>
      <c r="AA10" s="22">
        <v>164060</v>
      </c>
    </row>
    <row r="11" spans="1:27" ht="13.5" x14ac:dyDescent="0.25">
      <c r="A11" s="23" t="s">
        <v>39</v>
      </c>
      <c r="B11" s="17" t="s">
        <v>32</v>
      </c>
      <c r="C11" s="18">
        <v>16444217</v>
      </c>
      <c r="D11" s="18"/>
      <c r="E11" s="19"/>
      <c r="F11" s="20"/>
      <c r="G11" s="24">
        <v>16798474</v>
      </c>
      <c r="H11" s="24">
        <v>503159</v>
      </c>
      <c r="I11" s="24">
        <v>444293</v>
      </c>
      <c r="J11" s="20">
        <v>17745926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17745926</v>
      </c>
      <c r="X11" s="20"/>
      <c r="Y11" s="24">
        <v>17745926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-387831</v>
      </c>
      <c r="D12" s="18"/>
      <c r="E12" s="19"/>
      <c r="F12" s="20"/>
      <c r="G12" s="20">
        <v>-387831</v>
      </c>
      <c r="H12" s="20"/>
      <c r="I12" s="20"/>
      <c r="J12" s="20">
        <v>-387831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-387831</v>
      </c>
      <c r="X12" s="20"/>
      <c r="Y12" s="20">
        <v>-387831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174943970</v>
      </c>
      <c r="D13" s="29">
        <f>SUM(D6:D12)</f>
        <v>0</v>
      </c>
      <c r="E13" s="30">
        <f t="shared" si="0"/>
        <v>76571123</v>
      </c>
      <c r="F13" s="31">
        <f t="shared" si="0"/>
        <v>76571123</v>
      </c>
      <c r="G13" s="31">
        <f t="shared" si="0"/>
        <v>178127798</v>
      </c>
      <c r="H13" s="31">
        <f t="shared" si="0"/>
        <v>2670270</v>
      </c>
      <c r="I13" s="31">
        <f t="shared" si="0"/>
        <v>4807093</v>
      </c>
      <c r="J13" s="31">
        <f t="shared" si="0"/>
        <v>185605161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185605161</v>
      </c>
      <c r="X13" s="31">
        <f t="shared" si="0"/>
        <v>54447992</v>
      </c>
      <c r="Y13" s="31">
        <f t="shared" si="0"/>
        <v>131157169</v>
      </c>
      <c r="Z13" s="32">
        <f>+IF(X13&lt;&gt;0,+(Y13/X13)*100,0)</f>
        <v>240.88522676832599</v>
      </c>
      <c r="AA13" s="33">
        <f>SUM(AA6:AA12)</f>
        <v>76571123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82201754</v>
      </c>
      <c r="D17" s="18"/>
      <c r="E17" s="19">
        <v>79930737</v>
      </c>
      <c r="F17" s="20">
        <v>79930737</v>
      </c>
      <c r="G17" s="24">
        <v>82747925</v>
      </c>
      <c r="H17" s="24">
        <v>-4414715</v>
      </c>
      <c r="I17" s="24">
        <v>-1871866</v>
      </c>
      <c r="J17" s="20">
        <v>76461344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76461344</v>
      </c>
      <c r="X17" s="20">
        <v>97058349</v>
      </c>
      <c r="Y17" s="24">
        <v>-20597005</v>
      </c>
      <c r="Z17" s="25">
        <v>-21.221260419338062</v>
      </c>
      <c r="AA17" s="26">
        <v>79930737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82201754</v>
      </c>
      <c r="D25" s="29">
        <f t="shared" ref="D25:Y25" si="1">SUM(D15:D24)</f>
        <v>0</v>
      </c>
      <c r="E25" s="35">
        <f t="shared" si="1"/>
        <v>79930737</v>
      </c>
      <c r="F25" s="36">
        <f t="shared" si="1"/>
        <v>79930737</v>
      </c>
      <c r="G25" s="36">
        <f t="shared" si="1"/>
        <v>82747925</v>
      </c>
      <c r="H25" s="36">
        <f t="shared" si="1"/>
        <v>-4414715</v>
      </c>
      <c r="I25" s="36">
        <f t="shared" si="1"/>
        <v>-1871866</v>
      </c>
      <c r="J25" s="36">
        <f t="shared" si="1"/>
        <v>76461344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76461344</v>
      </c>
      <c r="X25" s="36">
        <f t="shared" si="1"/>
        <v>97058349</v>
      </c>
      <c r="Y25" s="36">
        <f t="shared" si="1"/>
        <v>-20597005</v>
      </c>
      <c r="Z25" s="37">
        <f>+IF(X25&lt;&gt;0,+(Y25/X25)*100,0)</f>
        <v>-21.221260419338062</v>
      </c>
      <c r="AA25" s="38">
        <f>SUM(AA15:AA24)</f>
        <v>79930737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257145724</v>
      </c>
      <c r="D26" s="29">
        <f>+D13+D25</f>
        <v>0</v>
      </c>
      <c r="E26" s="30">
        <f t="shared" si="2"/>
        <v>156501860</v>
      </c>
      <c r="F26" s="31">
        <f t="shared" si="2"/>
        <v>156501860</v>
      </c>
      <c r="G26" s="31">
        <f t="shared" si="2"/>
        <v>260875723</v>
      </c>
      <c r="H26" s="31">
        <f t="shared" si="2"/>
        <v>-1744445</v>
      </c>
      <c r="I26" s="31">
        <f t="shared" si="2"/>
        <v>2935227</v>
      </c>
      <c r="J26" s="31">
        <f t="shared" si="2"/>
        <v>262066505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262066505</v>
      </c>
      <c r="X26" s="31">
        <f t="shared" si="2"/>
        <v>151506341</v>
      </c>
      <c r="Y26" s="31">
        <f t="shared" si="2"/>
        <v>110560164</v>
      </c>
      <c r="Z26" s="32">
        <f>+IF(X26&lt;&gt;0,+(Y26/X26)*100,0)</f>
        <v>72.973951631502999</v>
      </c>
      <c r="AA26" s="33">
        <f>+AA13+AA25</f>
        <v>156501860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-235560</v>
      </c>
      <c r="D31" s="18"/>
      <c r="E31" s="19">
        <v>1605636</v>
      </c>
      <c r="F31" s="20">
        <v>1605636</v>
      </c>
      <c r="G31" s="20">
        <v>-240613</v>
      </c>
      <c r="H31" s="20">
        <v>-2609</v>
      </c>
      <c r="I31" s="20">
        <v>-1399</v>
      </c>
      <c r="J31" s="20">
        <v>-244621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-244621</v>
      </c>
      <c r="X31" s="20">
        <v>1605636</v>
      </c>
      <c r="Y31" s="20">
        <v>-1850257</v>
      </c>
      <c r="Z31" s="21">
        <v>-115.23514669576417</v>
      </c>
      <c r="AA31" s="22">
        <v>1605636</v>
      </c>
    </row>
    <row r="32" spans="1:27" ht="13.5" x14ac:dyDescent="0.25">
      <c r="A32" s="23" t="s">
        <v>59</v>
      </c>
      <c r="B32" s="17" t="s">
        <v>32</v>
      </c>
      <c r="C32" s="18">
        <v>-11499402</v>
      </c>
      <c r="D32" s="18"/>
      <c r="E32" s="19">
        <v>4280522</v>
      </c>
      <c r="F32" s="20">
        <v>4280522</v>
      </c>
      <c r="G32" s="20">
        <v>-12842404</v>
      </c>
      <c r="H32" s="20">
        <v>-105593</v>
      </c>
      <c r="I32" s="20">
        <v>1319072</v>
      </c>
      <c r="J32" s="20">
        <v>-11628925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-11628925</v>
      </c>
      <c r="X32" s="20">
        <v>-5847422</v>
      </c>
      <c r="Y32" s="20">
        <v>-5781503</v>
      </c>
      <c r="Z32" s="21">
        <v>98.8726826967508</v>
      </c>
      <c r="AA32" s="22">
        <v>4280522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42954260</v>
      </c>
      <c r="D35" s="18"/>
      <c r="E35" s="19">
        <v>7465956</v>
      </c>
      <c r="F35" s="20">
        <v>7465956</v>
      </c>
      <c r="G35" s="20">
        <v>43849873</v>
      </c>
      <c r="H35" s="20">
        <v>894834</v>
      </c>
      <c r="I35" s="20">
        <v>926987</v>
      </c>
      <c r="J35" s="20">
        <v>45671694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45671694</v>
      </c>
      <c r="X35" s="20">
        <v>1866489</v>
      </c>
      <c r="Y35" s="20">
        <v>43805205</v>
      </c>
      <c r="Z35" s="21">
        <v>2346.9307882339513</v>
      </c>
      <c r="AA35" s="22">
        <v>7465956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31219298</v>
      </c>
      <c r="D37" s="29">
        <f t="shared" ref="D37:Y37" si="3">SUM(D29:D36)</f>
        <v>0</v>
      </c>
      <c r="E37" s="30">
        <f t="shared" si="3"/>
        <v>13352114</v>
      </c>
      <c r="F37" s="31">
        <f t="shared" si="3"/>
        <v>13352114</v>
      </c>
      <c r="G37" s="31">
        <f t="shared" si="3"/>
        <v>30766856</v>
      </c>
      <c r="H37" s="31">
        <f t="shared" si="3"/>
        <v>786632</v>
      </c>
      <c r="I37" s="31">
        <f t="shared" si="3"/>
        <v>2244660</v>
      </c>
      <c r="J37" s="31">
        <f t="shared" si="3"/>
        <v>33798148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33798148</v>
      </c>
      <c r="X37" s="31">
        <f t="shared" si="3"/>
        <v>-2375297</v>
      </c>
      <c r="Y37" s="31">
        <f t="shared" si="3"/>
        <v>36173445</v>
      </c>
      <c r="Z37" s="32">
        <f>+IF(X37&lt;&gt;0,+(Y37/X37)*100,0)</f>
        <v>-1522.901978152627</v>
      </c>
      <c r="AA37" s="33">
        <f>SUM(AA29:AA36)</f>
        <v>13352114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31219298</v>
      </c>
      <c r="D44" s="29">
        <f>+D37+D43</f>
        <v>0</v>
      </c>
      <c r="E44" s="30">
        <f t="shared" si="5"/>
        <v>13352114</v>
      </c>
      <c r="F44" s="31">
        <f t="shared" si="5"/>
        <v>13352114</v>
      </c>
      <c r="G44" s="31">
        <f t="shared" si="5"/>
        <v>30766856</v>
      </c>
      <c r="H44" s="31">
        <f t="shared" si="5"/>
        <v>786632</v>
      </c>
      <c r="I44" s="31">
        <f t="shared" si="5"/>
        <v>2244660</v>
      </c>
      <c r="J44" s="31">
        <f t="shared" si="5"/>
        <v>33798148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33798148</v>
      </c>
      <c r="X44" s="31">
        <f t="shared" si="5"/>
        <v>-2375297</v>
      </c>
      <c r="Y44" s="31">
        <f t="shared" si="5"/>
        <v>36173445</v>
      </c>
      <c r="Z44" s="32">
        <f>+IF(X44&lt;&gt;0,+(Y44/X44)*100,0)</f>
        <v>-1522.901978152627</v>
      </c>
      <c r="AA44" s="33">
        <f>+AA37+AA43</f>
        <v>13352114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225926426</v>
      </c>
      <c r="D45" s="42">
        <f t="shared" si="6"/>
        <v>0</v>
      </c>
      <c r="E45" s="43">
        <f t="shared" si="6"/>
        <v>143149746</v>
      </c>
      <c r="F45" s="44">
        <f t="shared" si="6"/>
        <v>143149746</v>
      </c>
      <c r="G45" s="44">
        <f t="shared" si="6"/>
        <v>230108867</v>
      </c>
      <c r="H45" s="44">
        <f t="shared" si="6"/>
        <v>-2531077</v>
      </c>
      <c r="I45" s="44">
        <f t="shared" si="6"/>
        <v>690567</v>
      </c>
      <c r="J45" s="44">
        <f t="shared" si="6"/>
        <v>228268357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228268357</v>
      </c>
      <c r="X45" s="44">
        <f t="shared" si="6"/>
        <v>153881638</v>
      </c>
      <c r="Y45" s="44">
        <f t="shared" si="6"/>
        <v>74386719</v>
      </c>
      <c r="Z45" s="45">
        <f>+IF(X45&lt;&gt;0,+(Y45/X45)*100,0)</f>
        <v>48.340217823779597</v>
      </c>
      <c r="AA45" s="46">
        <f>+AA26-AA44</f>
        <v>143149746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-99786101</v>
      </c>
      <c r="D47" s="18"/>
      <c r="E47" s="19">
        <v>-14309187</v>
      </c>
      <c r="F47" s="20">
        <v>-14309187</v>
      </c>
      <c r="G47" s="20">
        <v>-100046882</v>
      </c>
      <c r="H47" s="20">
        <v>-1576400</v>
      </c>
      <c r="I47" s="20">
        <v>-15320895</v>
      </c>
      <c r="J47" s="20">
        <v>-116944177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-116944177</v>
      </c>
      <c r="X47" s="20">
        <v>-3577295</v>
      </c>
      <c r="Y47" s="20">
        <v>-113366882</v>
      </c>
      <c r="Z47" s="47">
        <v>3169.0671862398822</v>
      </c>
      <c r="AA47" s="22">
        <v>-14309187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-99786101</v>
      </c>
      <c r="D50" s="50">
        <f t="shared" ref="D50:Y50" si="7">SUM(D47:D49)</f>
        <v>0</v>
      </c>
      <c r="E50" s="51">
        <f t="shared" si="7"/>
        <v>-14309187</v>
      </c>
      <c r="F50" s="52">
        <f t="shared" si="7"/>
        <v>-14309187</v>
      </c>
      <c r="G50" s="52">
        <f t="shared" si="7"/>
        <v>-100046882</v>
      </c>
      <c r="H50" s="52">
        <f t="shared" si="7"/>
        <v>-1576400</v>
      </c>
      <c r="I50" s="52">
        <f t="shared" si="7"/>
        <v>-15320895</v>
      </c>
      <c r="J50" s="52">
        <f t="shared" si="7"/>
        <v>-116944177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-116944177</v>
      </c>
      <c r="X50" s="52">
        <f t="shared" si="7"/>
        <v>-3577295</v>
      </c>
      <c r="Y50" s="52">
        <f t="shared" si="7"/>
        <v>-113366882</v>
      </c>
      <c r="Z50" s="53">
        <f>+IF(X50&lt;&gt;0,+(Y50/X50)*100,0)</f>
        <v>3169.0671862398822</v>
      </c>
      <c r="AA50" s="54">
        <f>SUM(AA47:AA49)</f>
        <v>-14309187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-7382674</v>
      </c>
      <c r="D17" s="18"/>
      <c r="E17" s="19">
        <v>8456420</v>
      </c>
      <c r="F17" s="20">
        <v>8456420</v>
      </c>
      <c r="G17" s="24">
        <v>20995396</v>
      </c>
      <c r="H17" s="24">
        <v>-82596</v>
      </c>
      <c r="I17" s="24">
        <v>-82596</v>
      </c>
      <c r="J17" s="20">
        <v>20830204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20830204</v>
      </c>
      <c r="X17" s="20">
        <v>2114106</v>
      </c>
      <c r="Y17" s="24">
        <v>18716098</v>
      </c>
      <c r="Z17" s="25">
        <v>885.29610151998065</v>
      </c>
      <c r="AA17" s="26">
        <v>8456420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-7382674</v>
      </c>
      <c r="D25" s="29">
        <f t="shared" ref="D25:Y25" si="1">SUM(D15:D24)</f>
        <v>0</v>
      </c>
      <c r="E25" s="35">
        <f t="shared" si="1"/>
        <v>8456420</v>
      </c>
      <c r="F25" s="36">
        <f t="shared" si="1"/>
        <v>8456420</v>
      </c>
      <c r="G25" s="36">
        <f t="shared" si="1"/>
        <v>20995396</v>
      </c>
      <c r="H25" s="36">
        <f t="shared" si="1"/>
        <v>-82596</v>
      </c>
      <c r="I25" s="36">
        <f t="shared" si="1"/>
        <v>-82596</v>
      </c>
      <c r="J25" s="36">
        <f t="shared" si="1"/>
        <v>20830204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20830204</v>
      </c>
      <c r="X25" s="36">
        <f t="shared" si="1"/>
        <v>2114106</v>
      </c>
      <c r="Y25" s="36">
        <f t="shared" si="1"/>
        <v>18716098</v>
      </c>
      <c r="Z25" s="37">
        <f>+IF(X25&lt;&gt;0,+(Y25/X25)*100,0)</f>
        <v>885.29610151998065</v>
      </c>
      <c r="AA25" s="38">
        <f>SUM(AA15:AA24)</f>
        <v>8456420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-7382674</v>
      </c>
      <c r="D26" s="29">
        <f>+D13+D25</f>
        <v>0</v>
      </c>
      <c r="E26" s="30">
        <f t="shared" si="2"/>
        <v>8456420</v>
      </c>
      <c r="F26" s="31">
        <f t="shared" si="2"/>
        <v>8456420</v>
      </c>
      <c r="G26" s="31">
        <f t="shared" si="2"/>
        <v>20995396</v>
      </c>
      <c r="H26" s="31">
        <f t="shared" si="2"/>
        <v>-82596</v>
      </c>
      <c r="I26" s="31">
        <f t="shared" si="2"/>
        <v>-82596</v>
      </c>
      <c r="J26" s="31">
        <f t="shared" si="2"/>
        <v>20830204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20830204</v>
      </c>
      <c r="X26" s="31">
        <f t="shared" si="2"/>
        <v>2114106</v>
      </c>
      <c r="Y26" s="31">
        <f t="shared" si="2"/>
        <v>18716098</v>
      </c>
      <c r="Z26" s="32">
        <f>+IF(X26&lt;&gt;0,+(Y26/X26)*100,0)</f>
        <v>885.29610151998065</v>
      </c>
      <c r="AA26" s="33">
        <f>+AA13+AA25</f>
        <v>8456420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-7382674</v>
      </c>
      <c r="D45" s="42">
        <f t="shared" si="6"/>
        <v>0</v>
      </c>
      <c r="E45" s="43">
        <f t="shared" si="6"/>
        <v>8456420</v>
      </c>
      <c r="F45" s="44">
        <f t="shared" si="6"/>
        <v>8456420</v>
      </c>
      <c r="G45" s="44">
        <f t="shared" si="6"/>
        <v>20995396</v>
      </c>
      <c r="H45" s="44">
        <f t="shared" si="6"/>
        <v>-82596</v>
      </c>
      <c r="I45" s="44">
        <f t="shared" si="6"/>
        <v>-82596</v>
      </c>
      <c r="J45" s="44">
        <f t="shared" si="6"/>
        <v>20830204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20830204</v>
      </c>
      <c r="X45" s="44">
        <f t="shared" si="6"/>
        <v>2114106</v>
      </c>
      <c r="Y45" s="44">
        <f t="shared" si="6"/>
        <v>18716098</v>
      </c>
      <c r="Z45" s="45">
        <f>+IF(X45&lt;&gt;0,+(Y45/X45)*100,0)</f>
        <v>885.29610151998065</v>
      </c>
      <c r="AA45" s="46">
        <f>+AA26-AA44</f>
        <v>8456420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8474420</v>
      </c>
      <c r="F47" s="20">
        <v>8474420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2118606</v>
      </c>
      <c r="Y47" s="20">
        <v>-2118606</v>
      </c>
      <c r="Z47" s="47">
        <v>-100</v>
      </c>
      <c r="AA47" s="22">
        <v>8474420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8474420</v>
      </c>
      <c r="F50" s="52">
        <f t="shared" si="7"/>
        <v>8474420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2118606</v>
      </c>
      <c r="Y50" s="52">
        <f t="shared" si="7"/>
        <v>-2118606</v>
      </c>
      <c r="Z50" s="53">
        <f>+IF(X50&lt;&gt;0,+(Y50/X50)*100,0)</f>
        <v>-100</v>
      </c>
      <c r="AA50" s="54">
        <f>SUM(AA47:AA49)</f>
        <v>8474420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1831172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1831172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1831172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1831172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4934067</v>
      </c>
      <c r="D7" s="18"/>
      <c r="E7" s="19">
        <v>51753174</v>
      </c>
      <c r="F7" s="20">
        <v>51753174</v>
      </c>
      <c r="G7" s="20">
        <v>37395445</v>
      </c>
      <c r="H7" s="20">
        <v>-27778827</v>
      </c>
      <c r="I7" s="20">
        <v>4548081</v>
      </c>
      <c r="J7" s="20">
        <v>14164699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14164699</v>
      </c>
      <c r="X7" s="20">
        <v>12938343</v>
      </c>
      <c r="Y7" s="20">
        <v>1226356</v>
      </c>
      <c r="Z7" s="21">
        <v>9.4784625821096249</v>
      </c>
      <c r="AA7" s="22">
        <v>51753174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1950</v>
      </c>
      <c r="F8" s="20">
        <v>1950</v>
      </c>
      <c r="G8" s="20">
        <v>1950</v>
      </c>
      <c r="H8" s="20">
        <v>-1950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489</v>
      </c>
      <c r="Y8" s="20">
        <v>-489</v>
      </c>
      <c r="Z8" s="21">
        <v>-100</v>
      </c>
      <c r="AA8" s="22">
        <v>1950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1395964</v>
      </c>
      <c r="D10" s="18"/>
      <c r="E10" s="19">
        <v>1631243</v>
      </c>
      <c r="F10" s="20">
        <v>1631243</v>
      </c>
      <c r="G10" s="20">
        <v>1609767</v>
      </c>
      <c r="H10" s="20">
        <v>776398</v>
      </c>
      <c r="I10" s="20">
        <v>1842881</v>
      </c>
      <c r="J10" s="20">
        <v>4229046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4229046</v>
      </c>
      <c r="X10" s="20">
        <v>407814</v>
      </c>
      <c r="Y10" s="20">
        <v>3821232</v>
      </c>
      <c r="Z10" s="21">
        <v>937.00363400962203</v>
      </c>
      <c r="AA10" s="22">
        <v>1631243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6330031</v>
      </c>
      <c r="D13" s="29">
        <f>SUM(D6:D12)</f>
        <v>0</v>
      </c>
      <c r="E13" s="30">
        <f t="shared" si="0"/>
        <v>53386367</v>
      </c>
      <c r="F13" s="31">
        <f t="shared" si="0"/>
        <v>53386367</v>
      </c>
      <c r="G13" s="31">
        <f t="shared" si="0"/>
        <v>39007162</v>
      </c>
      <c r="H13" s="31">
        <f t="shared" si="0"/>
        <v>-27004379</v>
      </c>
      <c r="I13" s="31">
        <f t="shared" si="0"/>
        <v>6390962</v>
      </c>
      <c r="J13" s="31">
        <f t="shared" si="0"/>
        <v>18393745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18393745</v>
      </c>
      <c r="X13" s="31">
        <f t="shared" si="0"/>
        <v>13346646</v>
      </c>
      <c r="Y13" s="31">
        <f t="shared" si="0"/>
        <v>5047099</v>
      </c>
      <c r="Z13" s="32">
        <f>+IF(X13&lt;&gt;0,+(Y13/X13)*100,0)</f>
        <v>37.815485628374354</v>
      </c>
      <c r="AA13" s="33">
        <f>SUM(AA6:AA12)</f>
        <v>53386367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5454209811</v>
      </c>
      <c r="D17" s="18"/>
      <c r="E17" s="19">
        <v>5240338275</v>
      </c>
      <c r="F17" s="20">
        <v>5240338275</v>
      </c>
      <c r="G17" s="24">
        <v>5546457297</v>
      </c>
      <c r="H17" s="24">
        <v>53032722</v>
      </c>
      <c r="I17" s="24">
        <v>52932694</v>
      </c>
      <c r="J17" s="20">
        <v>5652422713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5652422713</v>
      </c>
      <c r="X17" s="20">
        <v>1310084682</v>
      </c>
      <c r="Y17" s="24">
        <v>4342338031</v>
      </c>
      <c r="Z17" s="25">
        <v>331.45475942600171</v>
      </c>
      <c r="AA17" s="26">
        <v>5240338275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5454209811</v>
      </c>
      <c r="D25" s="29">
        <f t="shared" ref="D25:Y25" si="1">SUM(D15:D24)</f>
        <v>0</v>
      </c>
      <c r="E25" s="35">
        <f t="shared" si="1"/>
        <v>5240338275</v>
      </c>
      <c r="F25" s="36">
        <f t="shared" si="1"/>
        <v>5240338275</v>
      </c>
      <c r="G25" s="36">
        <f t="shared" si="1"/>
        <v>5546457297</v>
      </c>
      <c r="H25" s="36">
        <f t="shared" si="1"/>
        <v>53032722</v>
      </c>
      <c r="I25" s="36">
        <f t="shared" si="1"/>
        <v>52932694</v>
      </c>
      <c r="J25" s="36">
        <f t="shared" si="1"/>
        <v>5652422713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5652422713</v>
      </c>
      <c r="X25" s="36">
        <f t="shared" si="1"/>
        <v>1310084682</v>
      </c>
      <c r="Y25" s="36">
        <f t="shared" si="1"/>
        <v>4342338031</v>
      </c>
      <c r="Z25" s="37">
        <f>+IF(X25&lt;&gt;0,+(Y25/X25)*100,0)</f>
        <v>331.45475942600171</v>
      </c>
      <c r="AA25" s="38">
        <f>SUM(AA15:AA24)</f>
        <v>5240338275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5460539842</v>
      </c>
      <c r="D26" s="29">
        <f>+D13+D25</f>
        <v>0</v>
      </c>
      <c r="E26" s="30">
        <f t="shared" si="2"/>
        <v>5293724642</v>
      </c>
      <c r="F26" s="31">
        <f t="shared" si="2"/>
        <v>5293724642</v>
      </c>
      <c r="G26" s="31">
        <f t="shared" si="2"/>
        <v>5585464459</v>
      </c>
      <c r="H26" s="31">
        <f t="shared" si="2"/>
        <v>26028343</v>
      </c>
      <c r="I26" s="31">
        <f t="shared" si="2"/>
        <v>59323656</v>
      </c>
      <c r="J26" s="31">
        <f t="shared" si="2"/>
        <v>5670816458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5670816458</v>
      </c>
      <c r="X26" s="31">
        <f t="shared" si="2"/>
        <v>1323431328</v>
      </c>
      <c r="Y26" s="31">
        <f t="shared" si="2"/>
        <v>4347385130</v>
      </c>
      <c r="Z26" s="32">
        <f>+IF(X26&lt;&gt;0,+(Y26/X26)*100,0)</f>
        <v>328.49344261555819</v>
      </c>
      <c r="AA26" s="33">
        <f>+AA13+AA25</f>
        <v>5293724642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2115475</v>
      </c>
      <c r="D32" s="18"/>
      <c r="E32" s="19">
        <v>3712946</v>
      </c>
      <c r="F32" s="20">
        <v>3712946</v>
      </c>
      <c r="G32" s="20">
        <v>2020659</v>
      </c>
      <c r="H32" s="20">
        <v>-221065</v>
      </c>
      <c r="I32" s="20">
        <v>43760</v>
      </c>
      <c r="J32" s="20">
        <v>1843354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1843354</v>
      </c>
      <c r="X32" s="20">
        <v>928236</v>
      </c>
      <c r="Y32" s="20">
        <v>915118</v>
      </c>
      <c r="Z32" s="21">
        <v>98.586781809798367</v>
      </c>
      <c r="AA32" s="22">
        <v>3712946</v>
      </c>
    </row>
    <row r="33" spans="1:27" ht="13.5" x14ac:dyDescent="0.25">
      <c r="A33" s="23" t="s">
        <v>60</v>
      </c>
      <c r="B33" s="17" t="s">
        <v>32</v>
      </c>
      <c r="C33" s="18">
        <v>1445896</v>
      </c>
      <c r="D33" s="18"/>
      <c r="E33" s="19"/>
      <c r="F33" s="20"/>
      <c r="G33" s="20">
        <v>114001082</v>
      </c>
      <c r="H33" s="20">
        <v>-48044401</v>
      </c>
      <c r="I33" s="20">
        <v>-24815488</v>
      </c>
      <c r="J33" s="20">
        <v>41141193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41141193</v>
      </c>
      <c r="X33" s="20">
        <v>-9</v>
      </c>
      <c r="Y33" s="20">
        <v>41141202</v>
      </c>
      <c r="Z33" s="21">
        <v>-457124466.66666669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641301</v>
      </c>
      <c r="D35" s="18"/>
      <c r="E35" s="19">
        <v>6584397</v>
      </c>
      <c r="F35" s="20">
        <v>6584397</v>
      </c>
      <c r="G35" s="20">
        <v>4600031</v>
      </c>
      <c r="H35" s="20">
        <v>-3036557</v>
      </c>
      <c r="I35" s="20">
        <v>930195</v>
      </c>
      <c r="J35" s="20">
        <v>2493669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2493669</v>
      </c>
      <c r="X35" s="20">
        <v>1646061</v>
      </c>
      <c r="Y35" s="20">
        <v>847608</v>
      </c>
      <c r="Z35" s="21">
        <v>51.493109915124656</v>
      </c>
      <c r="AA35" s="22">
        <v>6584397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4202672</v>
      </c>
      <c r="D37" s="29">
        <f t="shared" ref="D37:Y37" si="3">SUM(D29:D36)</f>
        <v>0</v>
      </c>
      <c r="E37" s="30">
        <f t="shared" si="3"/>
        <v>10297343</v>
      </c>
      <c r="F37" s="31">
        <f t="shared" si="3"/>
        <v>10297343</v>
      </c>
      <c r="G37" s="31">
        <f t="shared" si="3"/>
        <v>120621772</v>
      </c>
      <c r="H37" s="31">
        <f t="shared" si="3"/>
        <v>-51302023</v>
      </c>
      <c r="I37" s="31">
        <f t="shared" si="3"/>
        <v>-23841533</v>
      </c>
      <c r="J37" s="31">
        <f t="shared" si="3"/>
        <v>45478216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45478216</v>
      </c>
      <c r="X37" s="31">
        <f t="shared" si="3"/>
        <v>2574288</v>
      </c>
      <c r="Y37" s="31">
        <f t="shared" si="3"/>
        <v>42903928</v>
      </c>
      <c r="Z37" s="32">
        <f>+IF(X37&lt;&gt;0,+(Y37/X37)*100,0)</f>
        <v>1666.6327932228253</v>
      </c>
      <c r="AA37" s="33">
        <f>SUM(AA29:AA36)</f>
        <v>10297343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4202672</v>
      </c>
      <c r="D44" s="29">
        <f>+D37+D43</f>
        <v>0</v>
      </c>
      <c r="E44" s="30">
        <f t="shared" si="5"/>
        <v>10297343</v>
      </c>
      <c r="F44" s="31">
        <f t="shared" si="5"/>
        <v>10297343</v>
      </c>
      <c r="G44" s="31">
        <f t="shared" si="5"/>
        <v>120621772</v>
      </c>
      <c r="H44" s="31">
        <f t="shared" si="5"/>
        <v>-51302023</v>
      </c>
      <c r="I44" s="31">
        <f t="shared" si="5"/>
        <v>-23841533</v>
      </c>
      <c r="J44" s="31">
        <f t="shared" si="5"/>
        <v>45478216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45478216</v>
      </c>
      <c r="X44" s="31">
        <f t="shared" si="5"/>
        <v>2574288</v>
      </c>
      <c r="Y44" s="31">
        <f t="shared" si="5"/>
        <v>42903928</v>
      </c>
      <c r="Z44" s="32">
        <f>+IF(X44&lt;&gt;0,+(Y44/X44)*100,0)</f>
        <v>1666.6327932228253</v>
      </c>
      <c r="AA44" s="33">
        <f>+AA37+AA43</f>
        <v>10297343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5456337170</v>
      </c>
      <c r="D45" s="42">
        <f t="shared" si="6"/>
        <v>0</v>
      </c>
      <c r="E45" s="43">
        <f t="shared" si="6"/>
        <v>5283427299</v>
      </c>
      <c r="F45" s="44">
        <f t="shared" si="6"/>
        <v>5283427299</v>
      </c>
      <c r="G45" s="44">
        <f t="shared" si="6"/>
        <v>5464842687</v>
      </c>
      <c r="H45" s="44">
        <f t="shared" si="6"/>
        <v>77330366</v>
      </c>
      <c r="I45" s="44">
        <f t="shared" si="6"/>
        <v>83165189</v>
      </c>
      <c r="J45" s="44">
        <f t="shared" si="6"/>
        <v>5625338242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5625338242</v>
      </c>
      <c r="X45" s="44">
        <f t="shared" si="6"/>
        <v>1320857040</v>
      </c>
      <c r="Y45" s="44">
        <f t="shared" si="6"/>
        <v>4304481202</v>
      </c>
      <c r="Z45" s="45">
        <f>+IF(X45&lt;&gt;0,+(Y45/X45)*100,0)</f>
        <v>325.88547220825654</v>
      </c>
      <c r="AA45" s="46">
        <f>+AA26-AA44</f>
        <v>5283427299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574412249</v>
      </c>
      <c r="D47" s="18"/>
      <c r="E47" s="19"/>
      <c r="F47" s="20"/>
      <c r="G47" s="20">
        <v>774640474</v>
      </c>
      <c r="H47" s="20">
        <v>-58985684</v>
      </c>
      <c r="I47" s="20">
        <v>26535730</v>
      </c>
      <c r="J47" s="20">
        <v>742190520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742190520</v>
      </c>
      <c r="X47" s="20"/>
      <c r="Y47" s="20">
        <v>742190520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574412249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774640474</v>
      </c>
      <c r="H50" s="52">
        <f t="shared" si="7"/>
        <v>-58985684</v>
      </c>
      <c r="I50" s="52">
        <f t="shared" si="7"/>
        <v>26535730</v>
      </c>
      <c r="J50" s="52">
        <f t="shared" si="7"/>
        <v>742190520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742190520</v>
      </c>
      <c r="X50" s="52">
        <f t="shared" si="7"/>
        <v>0</v>
      </c>
      <c r="Y50" s="52">
        <f t="shared" si="7"/>
        <v>742190520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519038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519038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519038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519038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29298224</v>
      </c>
      <c r="D17" s="18"/>
      <c r="E17" s="19"/>
      <c r="F17" s="20"/>
      <c r="G17" s="24">
        <v>-1022154</v>
      </c>
      <c r="H17" s="24">
        <v>-997570</v>
      </c>
      <c r="I17" s="24">
        <v>-15108421</v>
      </c>
      <c r="J17" s="20">
        <v>-17128145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-17128145</v>
      </c>
      <c r="X17" s="20"/>
      <c r="Y17" s="24">
        <v>-17128145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29298224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-1022154</v>
      </c>
      <c r="H25" s="36">
        <f t="shared" si="1"/>
        <v>-997570</v>
      </c>
      <c r="I25" s="36">
        <f t="shared" si="1"/>
        <v>-15108421</v>
      </c>
      <c r="J25" s="36">
        <f t="shared" si="1"/>
        <v>-17128145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-17128145</v>
      </c>
      <c r="X25" s="36">
        <f t="shared" si="1"/>
        <v>0</v>
      </c>
      <c r="Y25" s="36">
        <f t="shared" si="1"/>
        <v>-17128145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29298224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-1022154</v>
      </c>
      <c r="H26" s="31">
        <f t="shared" si="2"/>
        <v>-997570</v>
      </c>
      <c r="I26" s="31">
        <f t="shared" si="2"/>
        <v>-15108421</v>
      </c>
      <c r="J26" s="31">
        <f t="shared" si="2"/>
        <v>-17128145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-17128145</v>
      </c>
      <c r="X26" s="31">
        <f t="shared" si="2"/>
        <v>0</v>
      </c>
      <c r="Y26" s="31">
        <f t="shared" si="2"/>
        <v>-17128145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29298224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-1022154</v>
      </c>
      <c r="H45" s="44">
        <f t="shared" si="6"/>
        <v>-997570</v>
      </c>
      <c r="I45" s="44">
        <f t="shared" si="6"/>
        <v>-15108421</v>
      </c>
      <c r="J45" s="44">
        <f t="shared" si="6"/>
        <v>-17128145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-17128145</v>
      </c>
      <c r="X45" s="44">
        <f t="shared" si="6"/>
        <v>0</v>
      </c>
      <c r="Y45" s="44">
        <f t="shared" si="6"/>
        <v>-17128145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474380660</v>
      </c>
      <c r="D6" s="18"/>
      <c r="E6" s="19">
        <v>-168078558</v>
      </c>
      <c r="F6" s="20">
        <v>-168078558</v>
      </c>
      <c r="G6" s="20">
        <v>78550487</v>
      </c>
      <c r="H6" s="20">
        <v>2209740</v>
      </c>
      <c r="I6" s="20">
        <v>-31150738</v>
      </c>
      <c r="J6" s="20">
        <v>49609489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49609489</v>
      </c>
      <c r="X6" s="20">
        <v>-42019635</v>
      </c>
      <c r="Y6" s="20">
        <v>91629124</v>
      </c>
      <c r="Z6" s="21">
        <v>-218.06263666973786</v>
      </c>
      <c r="AA6" s="22">
        <v>-168078558</v>
      </c>
    </row>
    <row r="7" spans="1:27" ht="13.5" x14ac:dyDescent="0.25">
      <c r="A7" s="23" t="s">
        <v>35</v>
      </c>
      <c r="B7" s="17" t="s">
        <v>32</v>
      </c>
      <c r="C7" s="18">
        <v>-154607878</v>
      </c>
      <c r="D7" s="18"/>
      <c r="E7" s="19">
        <v>-7200674</v>
      </c>
      <c r="F7" s="20">
        <v>-7200674</v>
      </c>
      <c r="G7" s="20">
        <v>-3299236</v>
      </c>
      <c r="H7" s="20">
        <v>-2054097</v>
      </c>
      <c r="I7" s="20">
        <v>-2153041</v>
      </c>
      <c r="J7" s="20">
        <v>-7506374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-7506374</v>
      </c>
      <c r="X7" s="20">
        <v>-1800168</v>
      </c>
      <c r="Y7" s="20">
        <v>-5706206</v>
      </c>
      <c r="Z7" s="21">
        <v>316.98185947089382</v>
      </c>
      <c r="AA7" s="22">
        <v>-7200674</v>
      </c>
    </row>
    <row r="8" spans="1:27" ht="13.5" x14ac:dyDescent="0.25">
      <c r="A8" s="23" t="s">
        <v>36</v>
      </c>
      <c r="B8" s="17" t="s">
        <v>32</v>
      </c>
      <c r="C8" s="18">
        <v>416524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80910306</v>
      </c>
      <c r="D10" s="18"/>
      <c r="E10" s="19">
        <v>357388592</v>
      </c>
      <c r="F10" s="20">
        <v>357388592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89347149</v>
      </c>
      <c r="Y10" s="20">
        <v>-89347149</v>
      </c>
      <c r="Z10" s="21">
        <v>-100</v>
      </c>
      <c r="AA10" s="22">
        <v>357388592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39823045</v>
      </c>
      <c r="F11" s="20">
        <v>39823045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9955764</v>
      </c>
      <c r="Y11" s="24">
        <v>-9955764</v>
      </c>
      <c r="Z11" s="25">
        <v>-100</v>
      </c>
      <c r="AA11" s="26">
        <v>39823045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401099612</v>
      </c>
      <c r="D13" s="29">
        <f>SUM(D6:D12)</f>
        <v>0</v>
      </c>
      <c r="E13" s="30">
        <f t="shared" si="0"/>
        <v>221932405</v>
      </c>
      <c r="F13" s="31">
        <f t="shared" si="0"/>
        <v>221932405</v>
      </c>
      <c r="G13" s="31">
        <f t="shared" si="0"/>
        <v>75251251</v>
      </c>
      <c r="H13" s="31">
        <f t="shared" si="0"/>
        <v>155643</v>
      </c>
      <c r="I13" s="31">
        <f t="shared" si="0"/>
        <v>-33303779</v>
      </c>
      <c r="J13" s="31">
        <f t="shared" si="0"/>
        <v>42103115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42103115</v>
      </c>
      <c r="X13" s="31">
        <f t="shared" si="0"/>
        <v>55483110</v>
      </c>
      <c r="Y13" s="31">
        <f t="shared" si="0"/>
        <v>-13379995</v>
      </c>
      <c r="Z13" s="32">
        <f>+IF(X13&lt;&gt;0,+(Y13/X13)*100,0)</f>
        <v>-24.115438013478336</v>
      </c>
      <c r="AA13" s="33">
        <f>SUM(AA6:AA12)</f>
        <v>221932405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2514928946</v>
      </c>
      <c r="D17" s="18"/>
      <c r="E17" s="19">
        <v>2143007420</v>
      </c>
      <c r="F17" s="20">
        <v>2143007420</v>
      </c>
      <c r="G17" s="24">
        <v>1819953</v>
      </c>
      <c r="H17" s="24">
        <v>25289940</v>
      </c>
      <c r="I17" s="24">
        <v>9658643</v>
      </c>
      <c r="J17" s="20">
        <v>36768536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36768536</v>
      </c>
      <c r="X17" s="20">
        <v>535751859</v>
      </c>
      <c r="Y17" s="24">
        <v>-498983323</v>
      </c>
      <c r="Z17" s="25">
        <v>-93.13702129403157</v>
      </c>
      <c r="AA17" s="26">
        <v>2143007420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2514928946</v>
      </c>
      <c r="D25" s="29">
        <f t="shared" ref="D25:Y25" si="1">SUM(D15:D24)</f>
        <v>0</v>
      </c>
      <c r="E25" s="35">
        <f t="shared" si="1"/>
        <v>2143007420</v>
      </c>
      <c r="F25" s="36">
        <f t="shared" si="1"/>
        <v>2143007420</v>
      </c>
      <c r="G25" s="36">
        <f t="shared" si="1"/>
        <v>1819953</v>
      </c>
      <c r="H25" s="36">
        <f t="shared" si="1"/>
        <v>25289940</v>
      </c>
      <c r="I25" s="36">
        <f t="shared" si="1"/>
        <v>9658643</v>
      </c>
      <c r="J25" s="36">
        <f t="shared" si="1"/>
        <v>36768536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36768536</v>
      </c>
      <c r="X25" s="36">
        <f t="shared" si="1"/>
        <v>535751859</v>
      </c>
      <c r="Y25" s="36">
        <f t="shared" si="1"/>
        <v>-498983323</v>
      </c>
      <c r="Z25" s="37">
        <f>+IF(X25&lt;&gt;0,+(Y25/X25)*100,0)</f>
        <v>-93.13702129403157</v>
      </c>
      <c r="AA25" s="38">
        <f>SUM(AA15:AA24)</f>
        <v>2143007420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2916028558</v>
      </c>
      <c r="D26" s="29">
        <f>+D13+D25</f>
        <v>0</v>
      </c>
      <c r="E26" s="30">
        <f t="shared" si="2"/>
        <v>2364939825</v>
      </c>
      <c r="F26" s="31">
        <f t="shared" si="2"/>
        <v>2364939825</v>
      </c>
      <c r="G26" s="31">
        <f t="shared" si="2"/>
        <v>77071204</v>
      </c>
      <c r="H26" s="31">
        <f t="shared" si="2"/>
        <v>25445583</v>
      </c>
      <c r="I26" s="31">
        <f t="shared" si="2"/>
        <v>-23645136</v>
      </c>
      <c r="J26" s="31">
        <f t="shared" si="2"/>
        <v>78871651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78871651</v>
      </c>
      <c r="X26" s="31">
        <f t="shared" si="2"/>
        <v>591234969</v>
      </c>
      <c r="Y26" s="31">
        <f t="shared" si="2"/>
        <v>-512363318</v>
      </c>
      <c r="Z26" s="32">
        <f>+IF(X26&lt;&gt;0,+(Y26/X26)*100,0)</f>
        <v>-86.659846738530788</v>
      </c>
      <c r="AA26" s="33">
        <f>+AA13+AA25</f>
        <v>2364939825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21810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118440072</v>
      </c>
      <c r="F32" s="20">
        <v>118440072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29610018</v>
      </c>
      <c r="Y32" s="20">
        <v>-29610018</v>
      </c>
      <c r="Z32" s="21">
        <v>-100</v>
      </c>
      <c r="AA32" s="22">
        <v>118440072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58014000</v>
      </c>
      <c r="J33" s="20">
        <v>58014000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58014000</v>
      </c>
      <c r="X33" s="20"/>
      <c r="Y33" s="20">
        <v>58014000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8802220</v>
      </c>
      <c r="F35" s="20">
        <v>8802220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2200554</v>
      </c>
      <c r="Y35" s="20">
        <v>-2200554</v>
      </c>
      <c r="Z35" s="21">
        <v>-100</v>
      </c>
      <c r="AA35" s="22">
        <v>8802220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21810</v>
      </c>
      <c r="D37" s="29">
        <f t="shared" ref="D37:Y37" si="3">SUM(D29:D36)</f>
        <v>0</v>
      </c>
      <c r="E37" s="30">
        <f t="shared" si="3"/>
        <v>127242292</v>
      </c>
      <c r="F37" s="31">
        <f t="shared" si="3"/>
        <v>127242292</v>
      </c>
      <c r="G37" s="31">
        <f t="shared" si="3"/>
        <v>0</v>
      </c>
      <c r="H37" s="31">
        <f t="shared" si="3"/>
        <v>0</v>
      </c>
      <c r="I37" s="31">
        <f t="shared" si="3"/>
        <v>58014000</v>
      </c>
      <c r="J37" s="31">
        <f t="shared" si="3"/>
        <v>58014000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58014000</v>
      </c>
      <c r="X37" s="31">
        <f t="shared" si="3"/>
        <v>31810572</v>
      </c>
      <c r="Y37" s="31">
        <f t="shared" si="3"/>
        <v>26203428</v>
      </c>
      <c r="Z37" s="32">
        <f>+IF(X37&lt;&gt;0,+(Y37/X37)*100,0)</f>
        <v>82.373331733865086</v>
      </c>
      <c r="AA37" s="33">
        <f>SUM(AA29:AA36)</f>
        <v>127242292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21810</v>
      </c>
      <c r="D44" s="29">
        <f>+D37+D43</f>
        <v>0</v>
      </c>
      <c r="E44" s="30">
        <f t="shared" si="5"/>
        <v>127242292</v>
      </c>
      <c r="F44" s="31">
        <f t="shared" si="5"/>
        <v>127242292</v>
      </c>
      <c r="G44" s="31">
        <f t="shared" si="5"/>
        <v>0</v>
      </c>
      <c r="H44" s="31">
        <f t="shared" si="5"/>
        <v>0</v>
      </c>
      <c r="I44" s="31">
        <f t="shared" si="5"/>
        <v>58014000</v>
      </c>
      <c r="J44" s="31">
        <f t="shared" si="5"/>
        <v>58014000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58014000</v>
      </c>
      <c r="X44" s="31">
        <f t="shared" si="5"/>
        <v>31810572</v>
      </c>
      <c r="Y44" s="31">
        <f t="shared" si="5"/>
        <v>26203428</v>
      </c>
      <c r="Z44" s="32">
        <f>+IF(X44&lt;&gt;0,+(Y44/X44)*100,0)</f>
        <v>82.373331733865086</v>
      </c>
      <c r="AA44" s="33">
        <f>+AA37+AA43</f>
        <v>127242292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2916006748</v>
      </c>
      <c r="D45" s="42">
        <f t="shared" si="6"/>
        <v>0</v>
      </c>
      <c r="E45" s="43">
        <f t="shared" si="6"/>
        <v>2237697533</v>
      </c>
      <c r="F45" s="44">
        <f t="shared" si="6"/>
        <v>2237697533</v>
      </c>
      <c r="G45" s="44">
        <f t="shared" si="6"/>
        <v>77071204</v>
      </c>
      <c r="H45" s="44">
        <f t="shared" si="6"/>
        <v>25445583</v>
      </c>
      <c r="I45" s="44">
        <f t="shared" si="6"/>
        <v>-81659136</v>
      </c>
      <c r="J45" s="44">
        <f t="shared" si="6"/>
        <v>20857651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20857651</v>
      </c>
      <c r="X45" s="44">
        <f t="shared" si="6"/>
        <v>559424397</v>
      </c>
      <c r="Y45" s="44">
        <f t="shared" si="6"/>
        <v>-538566746</v>
      </c>
      <c r="Z45" s="45">
        <f>+IF(X45&lt;&gt;0,+(Y45/X45)*100,0)</f>
        <v>-96.271587168551747</v>
      </c>
      <c r="AA45" s="46">
        <f>+AA26-AA44</f>
        <v>2237697533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-40000</v>
      </c>
      <c r="F6" s="20">
        <v>-40000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-9999</v>
      </c>
      <c r="Y6" s="20">
        <v>9999</v>
      </c>
      <c r="Z6" s="21">
        <v>-100</v>
      </c>
      <c r="AA6" s="22">
        <v>-40000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6000</v>
      </c>
      <c r="F11" s="20">
        <v>6000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1503</v>
      </c>
      <c r="Y11" s="24">
        <v>-1503</v>
      </c>
      <c r="Z11" s="25">
        <v>-100</v>
      </c>
      <c r="AA11" s="26">
        <v>6000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-34000</v>
      </c>
      <c r="F13" s="31">
        <f t="shared" si="0"/>
        <v>-34000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-8496</v>
      </c>
      <c r="Y13" s="31">
        <f t="shared" si="0"/>
        <v>8496</v>
      </c>
      <c r="Z13" s="32">
        <f>+IF(X13&lt;&gt;0,+(Y13/X13)*100,0)</f>
        <v>-100</v>
      </c>
      <c r="AA13" s="33">
        <f>SUM(AA6:AA12)</f>
        <v>-34000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3760775</v>
      </c>
      <c r="D17" s="18"/>
      <c r="E17" s="19">
        <v>-122309</v>
      </c>
      <c r="F17" s="20">
        <v>-122309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-30576</v>
      </c>
      <c r="Y17" s="24">
        <v>30576</v>
      </c>
      <c r="Z17" s="25">
        <v>-100</v>
      </c>
      <c r="AA17" s="26">
        <v>-122309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3760775</v>
      </c>
      <c r="D25" s="29">
        <f t="shared" ref="D25:Y25" si="1">SUM(D15:D24)</f>
        <v>0</v>
      </c>
      <c r="E25" s="35">
        <f t="shared" si="1"/>
        <v>-122309</v>
      </c>
      <c r="F25" s="36">
        <f t="shared" si="1"/>
        <v>-122309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-30576</v>
      </c>
      <c r="Y25" s="36">
        <f t="shared" si="1"/>
        <v>30576</v>
      </c>
      <c r="Z25" s="37">
        <f>+IF(X25&lt;&gt;0,+(Y25/X25)*100,0)</f>
        <v>-100</v>
      </c>
      <c r="AA25" s="38">
        <f>SUM(AA15:AA24)</f>
        <v>-122309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3760775</v>
      </c>
      <c r="D26" s="29">
        <f>+D13+D25</f>
        <v>0</v>
      </c>
      <c r="E26" s="30">
        <f t="shared" si="2"/>
        <v>-156309</v>
      </c>
      <c r="F26" s="31">
        <f t="shared" si="2"/>
        <v>-156309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-39072</v>
      </c>
      <c r="Y26" s="31">
        <f t="shared" si="2"/>
        <v>39072</v>
      </c>
      <c r="Z26" s="32">
        <f>+IF(X26&lt;&gt;0,+(Y26/X26)*100,0)</f>
        <v>-100</v>
      </c>
      <c r="AA26" s="33">
        <f>+AA13+AA25</f>
        <v>-156309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6000</v>
      </c>
      <c r="F32" s="20">
        <v>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1503</v>
      </c>
      <c r="Y32" s="20">
        <v>-1503</v>
      </c>
      <c r="Z32" s="21">
        <v>-100</v>
      </c>
      <c r="AA32" s="22">
        <v>6000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6000</v>
      </c>
      <c r="F37" s="31">
        <f t="shared" si="3"/>
        <v>6000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1503</v>
      </c>
      <c r="Y37" s="31">
        <f t="shared" si="3"/>
        <v>-1503</v>
      </c>
      <c r="Z37" s="32">
        <f>+IF(X37&lt;&gt;0,+(Y37/X37)*100,0)</f>
        <v>-100</v>
      </c>
      <c r="AA37" s="33">
        <f>SUM(AA29:AA36)</f>
        <v>6000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6000</v>
      </c>
      <c r="F44" s="31">
        <f t="shared" si="5"/>
        <v>6000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1503</v>
      </c>
      <c r="Y44" s="31">
        <f t="shared" si="5"/>
        <v>-1503</v>
      </c>
      <c r="Z44" s="32">
        <f>+IF(X44&lt;&gt;0,+(Y44/X44)*100,0)</f>
        <v>-100</v>
      </c>
      <c r="AA44" s="33">
        <f>+AA37+AA43</f>
        <v>6000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3760775</v>
      </c>
      <c r="D45" s="42">
        <f t="shared" si="6"/>
        <v>0</v>
      </c>
      <c r="E45" s="43">
        <f t="shared" si="6"/>
        <v>-162309</v>
      </c>
      <c r="F45" s="44">
        <f t="shared" si="6"/>
        <v>-162309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-40575</v>
      </c>
      <c r="Y45" s="44">
        <f t="shared" si="6"/>
        <v>40575</v>
      </c>
      <c r="Z45" s="45">
        <f>+IF(X45&lt;&gt;0,+(Y45/X45)*100,0)</f>
        <v>-100</v>
      </c>
      <c r="AA45" s="46">
        <f>+AA26-AA44</f>
        <v>-162309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848211974</v>
      </c>
      <c r="D6" s="18"/>
      <c r="E6" s="19">
        <v>758368561</v>
      </c>
      <c r="F6" s="20">
        <v>758368561</v>
      </c>
      <c r="G6" s="20">
        <v>902441709</v>
      </c>
      <c r="H6" s="20">
        <v>18683925</v>
      </c>
      <c r="I6" s="20">
        <v>29925314</v>
      </c>
      <c r="J6" s="20">
        <v>951050948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951050948</v>
      </c>
      <c r="X6" s="20">
        <v>726164801</v>
      </c>
      <c r="Y6" s="20">
        <v>224886147</v>
      </c>
      <c r="Z6" s="21">
        <v>30.969023380134892</v>
      </c>
      <c r="AA6" s="22">
        <v>758368561</v>
      </c>
    </row>
    <row r="7" spans="1:27" ht="13.5" x14ac:dyDescent="0.25">
      <c r="A7" s="23" t="s">
        <v>35</v>
      </c>
      <c r="B7" s="17" t="s">
        <v>32</v>
      </c>
      <c r="C7" s="18">
        <v>-23625401</v>
      </c>
      <c r="D7" s="18"/>
      <c r="E7" s="19">
        <v>10039056</v>
      </c>
      <c r="F7" s="20">
        <v>10039056</v>
      </c>
      <c r="G7" s="20">
        <v>-85334547</v>
      </c>
      <c r="H7" s="20">
        <v>10776851</v>
      </c>
      <c r="I7" s="20">
        <v>36885694</v>
      </c>
      <c r="J7" s="20">
        <v>-37672002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-37672002</v>
      </c>
      <c r="X7" s="20">
        <v>37544921</v>
      </c>
      <c r="Y7" s="20">
        <v>-75216923</v>
      </c>
      <c r="Z7" s="21">
        <v>-200.33847720707683</v>
      </c>
      <c r="AA7" s="22">
        <v>10039056</v>
      </c>
    </row>
    <row r="8" spans="1:27" ht="13.5" x14ac:dyDescent="0.25">
      <c r="A8" s="23" t="s">
        <v>36</v>
      </c>
      <c r="B8" s="17" t="s">
        <v>32</v>
      </c>
      <c r="C8" s="18">
        <v>378699</v>
      </c>
      <c r="D8" s="18"/>
      <c r="E8" s="19">
        <v>389901</v>
      </c>
      <c r="F8" s="20">
        <v>389901</v>
      </c>
      <c r="G8" s="20">
        <v>380840</v>
      </c>
      <c r="H8" s="20"/>
      <c r="I8" s="20">
        <v>-1200</v>
      </c>
      <c r="J8" s="20">
        <v>379640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379640</v>
      </c>
      <c r="X8" s="20">
        <v>389901</v>
      </c>
      <c r="Y8" s="20">
        <v>-10261</v>
      </c>
      <c r="Z8" s="21">
        <v>-2.6316936863460212</v>
      </c>
      <c r="AA8" s="22">
        <v>389901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-5683528</v>
      </c>
      <c r="D10" s="18"/>
      <c r="E10" s="19">
        <v>4783747</v>
      </c>
      <c r="F10" s="20">
        <v>4783747</v>
      </c>
      <c r="G10" s="20">
        <v>-2567363</v>
      </c>
      <c r="H10" s="20">
        <v>399072</v>
      </c>
      <c r="I10" s="20">
        <v>1969024</v>
      </c>
      <c r="J10" s="20">
        <v>-199267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-199267</v>
      </c>
      <c r="X10" s="20">
        <v>4783747</v>
      </c>
      <c r="Y10" s="20">
        <v>-4983014</v>
      </c>
      <c r="Z10" s="21">
        <v>-104.16550039122052</v>
      </c>
      <c r="AA10" s="22">
        <v>4783747</v>
      </c>
    </row>
    <row r="11" spans="1:27" ht="13.5" x14ac:dyDescent="0.25">
      <c r="A11" s="23" t="s">
        <v>39</v>
      </c>
      <c r="B11" s="17" t="s">
        <v>32</v>
      </c>
      <c r="C11" s="18">
        <v>197478425</v>
      </c>
      <c r="D11" s="18"/>
      <c r="E11" s="19">
        <v>160879670</v>
      </c>
      <c r="F11" s="20">
        <v>160879670</v>
      </c>
      <c r="G11" s="24">
        <v>204800762</v>
      </c>
      <c r="H11" s="24">
        <v>8393192</v>
      </c>
      <c r="I11" s="24">
        <v>6976125</v>
      </c>
      <c r="J11" s="20">
        <v>220170079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220170079</v>
      </c>
      <c r="X11" s="20">
        <v>160879670</v>
      </c>
      <c r="Y11" s="24">
        <v>59290409</v>
      </c>
      <c r="Z11" s="25">
        <v>36.853885267168934</v>
      </c>
      <c r="AA11" s="26">
        <v>160879670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1016760169</v>
      </c>
      <c r="D13" s="29">
        <f>SUM(D6:D12)</f>
        <v>0</v>
      </c>
      <c r="E13" s="30">
        <f t="shared" si="0"/>
        <v>934460935</v>
      </c>
      <c r="F13" s="31">
        <f t="shared" si="0"/>
        <v>934460935</v>
      </c>
      <c r="G13" s="31">
        <f t="shared" si="0"/>
        <v>1019721401</v>
      </c>
      <c r="H13" s="31">
        <f t="shared" si="0"/>
        <v>38253040</v>
      </c>
      <c r="I13" s="31">
        <f t="shared" si="0"/>
        <v>75754957</v>
      </c>
      <c r="J13" s="31">
        <f t="shared" si="0"/>
        <v>1133729398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1133729398</v>
      </c>
      <c r="X13" s="31">
        <f t="shared" si="0"/>
        <v>929763040</v>
      </c>
      <c r="Y13" s="31">
        <f t="shared" si="0"/>
        <v>203966358</v>
      </c>
      <c r="Z13" s="32">
        <f>+IF(X13&lt;&gt;0,+(Y13/X13)*100,0)</f>
        <v>21.937456021052419</v>
      </c>
      <c r="AA13" s="33">
        <f>SUM(AA6:AA12)</f>
        <v>934460935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2094774784</v>
      </c>
      <c r="D17" s="18"/>
      <c r="E17" s="19">
        <v>2237376815</v>
      </c>
      <c r="F17" s="20">
        <v>2237376815</v>
      </c>
      <c r="G17" s="24">
        <v>2124223909</v>
      </c>
      <c r="H17" s="24">
        <v>9913273</v>
      </c>
      <c r="I17" s="24">
        <v>12435340</v>
      </c>
      <c r="J17" s="20">
        <v>2146572522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2146572522</v>
      </c>
      <c r="X17" s="20">
        <v>2102695415</v>
      </c>
      <c r="Y17" s="24">
        <v>43877107</v>
      </c>
      <c r="Z17" s="25">
        <v>2.086707693705605</v>
      </c>
      <c r="AA17" s="26">
        <v>2237376815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287344</v>
      </c>
      <c r="D21" s="18"/>
      <c r="E21" s="19">
        <v>-100519</v>
      </c>
      <c r="F21" s="20">
        <v>-100519</v>
      </c>
      <c r="G21" s="20">
        <v>-6482</v>
      </c>
      <c r="H21" s="20">
        <v>-20933</v>
      </c>
      <c r="I21" s="20">
        <v>149394</v>
      </c>
      <c r="J21" s="20">
        <v>121979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121979</v>
      </c>
      <c r="X21" s="20">
        <v>150681</v>
      </c>
      <c r="Y21" s="20">
        <v>-28702</v>
      </c>
      <c r="Z21" s="21">
        <v>-19.048187893629589</v>
      </c>
      <c r="AA21" s="22">
        <v>-100519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2095062128</v>
      </c>
      <c r="D25" s="29">
        <f t="shared" ref="D25:Y25" si="1">SUM(D15:D24)</f>
        <v>0</v>
      </c>
      <c r="E25" s="35">
        <f t="shared" si="1"/>
        <v>2237276296</v>
      </c>
      <c r="F25" s="36">
        <f t="shared" si="1"/>
        <v>2237276296</v>
      </c>
      <c r="G25" s="36">
        <f t="shared" si="1"/>
        <v>2124217427</v>
      </c>
      <c r="H25" s="36">
        <f t="shared" si="1"/>
        <v>9892340</v>
      </c>
      <c r="I25" s="36">
        <f t="shared" si="1"/>
        <v>12584734</v>
      </c>
      <c r="J25" s="36">
        <f t="shared" si="1"/>
        <v>2146694501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2146694501</v>
      </c>
      <c r="X25" s="36">
        <f t="shared" si="1"/>
        <v>2102846096</v>
      </c>
      <c r="Y25" s="36">
        <f t="shared" si="1"/>
        <v>43848405</v>
      </c>
      <c r="Z25" s="37">
        <f>+IF(X25&lt;&gt;0,+(Y25/X25)*100,0)</f>
        <v>2.0851932570532732</v>
      </c>
      <c r="AA25" s="38">
        <f>SUM(AA15:AA24)</f>
        <v>2237276296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3111822297</v>
      </c>
      <c r="D26" s="29">
        <f>+D13+D25</f>
        <v>0</v>
      </c>
      <c r="E26" s="30">
        <f t="shared" si="2"/>
        <v>3171737231</v>
      </c>
      <c r="F26" s="31">
        <f t="shared" si="2"/>
        <v>3171737231</v>
      </c>
      <c r="G26" s="31">
        <f t="shared" si="2"/>
        <v>3143938828</v>
      </c>
      <c r="H26" s="31">
        <f t="shared" si="2"/>
        <v>48145380</v>
      </c>
      <c r="I26" s="31">
        <f t="shared" si="2"/>
        <v>88339691</v>
      </c>
      <c r="J26" s="31">
        <f t="shared" si="2"/>
        <v>3280423899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3280423899</v>
      </c>
      <c r="X26" s="31">
        <f t="shared" si="2"/>
        <v>3032609136</v>
      </c>
      <c r="Y26" s="31">
        <f t="shared" si="2"/>
        <v>247814763</v>
      </c>
      <c r="Z26" s="32">
        <f>+IF(X26&lt;&gt;0,+(Y26/X26)*100,0)</f>
        <v>8.1716684177396726</v>
      </c>
      <c r="AA26" s="33">
        <f>+AA13+AA25</f>
        <v>3171737231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3475410</v>
      </c>
      <c r="D31" s="18"/>
      <c r="E31" s="19">
        <v>4050369</v>
      </c>
      <c r="F31" s="20">
        <v>4050369</v>
      </c>
      <c r="G31" s="20">
        <v>3433300</v>
      </c>
      <c r="H31" s="20">
        <v>72912</v>
      </c>
      <c r="I31" s="20">
        <v>5112</v>
      </c>
      <c r="J31" s="20">
        <v>3511324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3511324</v>
      </c>
      <c r="X31" s="20">
        <v>4050369</v>
      </c>
      <c r="Y31" s="20">
        <v>-539045</v>
      </c>
      <c r="Z31" s="21">
        <v>-13.30854053050475</v>
      </c>
      <c r="AA31" s="22">
        <v>4050369</v>
      </c>
    </row>
    <row r="32" spans="1:27" ht="13.5" x14ac:dyDescent="0.25">
      <c r="A32" s="23" t="s">
        <v>59</v>
      </c>
      <c r="B32" s="17" t="s">
        <v>32</v>
      </c>
      <c r="C32" s="18">
        <v>359500287</v>
      </c>
      <c r="D32" s="18"/>
      <c r="E32" s="19">
        <v>265138434</v>
      </c>
      <c r="F32" s="20">
        <v>265138434</v>
      </c>
      <c r="G32" s="20">
        <v>379352969</v>
      </c>
      <c r="H32" s="20">
        <v>24730014</v>
      </c>
      <c r="I32" s="20">
        <v>13239962</v>
      </c>
      <c r="J32" s="20">
        <v>417322945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417322945</v>
      </c>
      <c r="X32" s="20">
        <v>263488634</v>
      </c>
      <c r="Y32" s="20">
        <v>153834311</v>
      </c>
      <c r="Z32" s="21">
        <v>58.383661057653057</v>
      </c>
      <c r="AA32" s="22">
        <v>265138434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11716624</v>
      </c>
      <c r="H33" s="20">
        <v>-16641424</v>
      </c>
      <c r="I33" s="20">
        <v>-6045533</v>
      </c>
      <c r="J33" s="20">
        <v>-10970333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-10970333</v>
      </c>
      <c r="X33" s="20"/>
      <c r="Y33" s="20">
        <v>-10970333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-390000</v>
      </c>
      <c r="F34" s="20">
        <v>-390000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-97500</v>
      </c>
      <c r="Y34" s="20">
        <v>97500</v>
      </c>
      <c r="Z34" s="21">
        <v>-100</v>
      </c>
      <c r="AA34" s="22">
        <v>-390000</v>
      </c>
    </row>
    <row r="35" spans="1:27" ht="13.5" x14ac:dyDescent="0.25">
      <c r="A35" s="23" t="s">
        <v>39</v>
      </c>
      <c r="B35" s="17" t="s">
        <v>32</v>
      </c>
      <c r="C35" s="18">
        <v>189787479</v>
      </c>
      <c r="D35" s="18"/>
      <c r="E35" s="19">
        <v>216147954</v>
      </c>
      <c r="F35" s="20">
        <v>216147954</v>
      </c>
      <c r="G35" s="20">
        <v>201192357</v>
      </c>
      <c r="H35" s="20">
        <v>5477938</v>
      </c>
      <c r="I35" s="20">
        <v>-786506</v>
      </c>
      <c r="J35" s="20">
        <v>205883789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205883789</v>
      </c>
      <c r="X35" s="20">
        <v>216275461</v>
      </c>
      <c r="Y35" s="20">
        <v>-10391672</v>
      </c>
      <c r="Z35" s="21">
        <v>-4.804831741868302</v>
      </c>
      <c r="AA35" s="22">
        <v>216147954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552763176</v>
      </c>
      <c r="D37" s="29">
        <f t="shared" ref="D37:Y37" si="3">SUM(D29:D36)</f>
        <v>0</v>
      </c>
      <c r="E37" s="30">
        <f t="shared" si="3"/>
        <v>484946757</v>
      </c>
      <c r="F37" s="31">
        <f t="shared" si="3"/>
        <v>484946757</v>
      </c>
      <c r="G37" s="31">
        <f t="shared" si="3"/>
        <v>595695250</v>
      </c>
      <c r="H37" s="31">
        <f t="shared" si="3"/>
        <v>13639440</v>
      </c>
      <c r="I37" s="31">
        <f t="shared" si="3"/>
        <v>6413035</v>
      </c>
      <c r="J37" s="31">
        <f t="shared" si="3"/>
        <v>615747725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615747725</v>
      </c>
      <c r="X37" s="31">
        <f t="shared" si="3"/>
        <v>483716964</v>
      </c>
      <c r="Y37" s="31">
        <f t="shared" si="3"/>
        <v>132030761</v>
      </c>
      <c r="Z37" s="32">
        <f>+IF(X37&lt;&gt;0,+(Y37/X37)*100,0)</f>
        <v>27.295044587272322</v>
      </c>
      <c r="AA37" s="33">
        <f>SUM(AA29:AA36)</f>
        <v>484946757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-3401900</v>
      </c>
      <c r="F42" s="20">
        <v>-3401900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-1247800</v>
      </c>
      <c r="Y42" s="20">
        <v>1247800</v>
      </c>
      <c r="Z42" s="21">
        <v>-100</v>
      </c>
      <c r="AA42" s="22">
        <v>-3401900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-3401900</v>
      </c>
      <c r="F43" s="36">
        <f t="shared" si="4"/>
        <v>-3401900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-1247800</v>
      </c>
      <c r="Y43" s="36">
        <f t="shared" si="4"/>
        <v>1247800</v>
      </c>
      <c r="Z43" s="37">
        <f>+IF(X43&lt;&gt;0,+(Y43/X43)*100,0)</f>
        <v>-100</v>
      </c>
      <c r="AA43" s="38">
        <f>SUM(AA39:AA42)</f>
        <v>-3401900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552763176</v>
      </c>
      <c r="D44" s="29">
        <f>+D37+D43</f>
        <v>0</v>
      </c>
      <c r="E44" s="30">
        <f t="shared" si="5"/>
        <v>481544857</v>
      </c>
      <c r="F44" s="31">
        <f t="shared" si="5"/>
        <v>481544857</v>
      </c>
      <c r="G44" s="31">
        <f t="shared" si="5"/>
        <v>595695250</v>
      </c>
      <c r="H44" s="31">
        <f t="shared" si="5"/>
        <v>13639440</v>
      </c>
      <c r="I44" s="31">
        <f t="shared" si="5"/>
        <v>6413035</v>
      </c>
      <c r="J44" s="31">
        <f t="shared" si="5"/>
        <v>615747725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615747725</v>
      </c>
      <c r="X44" s="31">
        <f t="shared" si="5"/>
        <v>482469164</v>
      </c>
      <c r="Y44" s="31">
        <f t="shared" si="5"/>
        <v>133278561</v>
      </c>
      <c r="Z44" s="32">
        <f>+IF(X44&lt;&gt;0,+(Y44/X44)*100,0)</f>
        <v>27.624265122983072</v>
      </c>
      <c r="AA44" s="33">
        <f>+AA37+AA43</f>
        <v>481544857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2559059121</v>
      </c>
      <c r="D45" s="42">
        <f t="shared" si="6"/>
        <v>0</v>
      </c>
      <c r="E45" s="43">
        <f t="shared" si="6"/>
        <v>2690192374</v>
      </c>
      <c r="F45" s="44">
        <f t="shared" si="6"/>
        <v>2690192374</v>
      </c>
      <c r="G45" s="44">
        <f t="shared" si="6"/>
        <v>2548243578</v>
      </c>
      <c r="H45" s="44">
        <f t="shared" si="6"/>
        <v>34505940</v>
      </c>
      <c r="I45" s="44">
        <f t="shared" si="6"/>
        <v>81926656</v>
      </c>
      <c r="J45" s="44">
        <f t="shared" si="6"/>
        <v>2664676174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2664676174</v>
      </c>
      <c r="X45" s="44">
        <f t="shared" si="6"/>
        <v>2550139972</v>
      </c>
      <c r="Y45" s="44">
        <f t="shared" si="6"/>
        <v>114536202</v>
      </c>
      <c r="Z45" s="45">
        <f>+IF(X45&lt;&gt;0,+(Y45/X45)*100,0)</f>
        <v>4.4913692290455973</v>
      </c>
      <c r="AA45" s="46">
        <f>+AA26-AA44</f>
        <v>2690192374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353198386</v>
      </c>
      <c r="D47" s="18"/>
      <c r="E47" s="19">
        <v>441564705</v>
      </c>
      <c r="F47" s="20">
        <v>441564705</v>
      </c>
      <c r="G47" s="20">
        <v>140907597</v>
      </c>
      <c r="H47" s="20">
        <v>-1159920</v>
      </c>
      <c r="I47" s="20">
        <v>207972710</v>
      </c>
      <c r="J47" s="20">
        <v>347720387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347720387</v>
      </c>
      <c r="X47" s="20">
        <v>441564705</v>
      </c>
      <c r="Y47" s="20">
        <v>-93844318</v>
      </c>
      <c r="Z47" s="47">
        <v>-21.252676433910178</v>
      </c>
      <c r="AA47" s="22">
        <v>441564705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353198386</v>
      </c>
      <c r="D50" s="50">
        <f t="shared" ref="D50:Y50" si="7">SUM(D47:D49)</f>
        <v>0</v>
      </c>
      <c r="E50" s="51">
        <f t="shared" si="7"/>
        <v>441564705</v>
      </c>
      <c r="F50" s="52">
        <f t="shared" si="7"/>
        <v>441564705</v>
      </c>
      <c r="G50" s="52">
        <f t="shared" si="7"/>
        <v>140907597</v>
      </c>
      <c r="H50" s="52">
        <f t="shared" si="7"/>
        <v>-1159920</v>
      </c>
      <c r="I50" s="52">
        <f t="shared" si="7"/>
        <v>207972710</v>
      </c>
      <c r="J50" s="52">
        <f t="shared" si="7"/>
        <v>347720387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347720387</v>
      </c>
      <c r="X50" s="52">
        <f t="shared" si="7"/>
        <v>441564705</v>
      </c>
      <c r="Y50" s="52">
        <f t="shared" si="7"/>
        <v>-93844318</v>
      </c>
      <c r="Z50" s="53">
        <f>+IF(X50&lt;&gt;0,+(Y50/X50)*100,0)</f>
        <v>-21.252676433910178</v>
      </c>
      <c r="AA50" s="54">
        <f>SUM(AA47:AA49)</f>
        <v>441564705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595139</v>
      </c>
      <c r="D17" s="18"/>
      <c r="E17" s="19"/>
      <c r="F17" s="20"/>
      <c r="G17" s="24">
        <v>-16541</v>
      </c>
      <c r="H17" s="24"/>
      <c r="I17" s="24"/>
      <c r="J17" s="20">
        <v>-16541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-16541</v>
      </c>
      <c r="X17" s="20"/>
      <c r="Y17" s="24">
        <v>-16541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595139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-16541</v>
      </c>
      <c r="H25" s="36">
        <f t="shared" si="1"/>
        <v>0</v>
      </c>
      <c r="I25" s="36">
        <f t="shared" si="1"/>
        <v>0</v>
      </c>
      <c r="J25" s="36">
        <f t="shared" si="1"/>
        <v>-16541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-16541</v>
      </c>
      <c r="X25" s="36">
        <f t="shared" si="1"/>
        <v>0</v>
      </c>
      <c r="Y25" s="36">
        <f t="shared" si="1"/>
        <v>-16541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595139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-16541</v>
      </c>
      <c r="H26" s="31">
        <f t="shared" si="2"/>
        <v>0</v>
      </c>
      <c r="I26" s="31">
        <f t="shared" si="2"/>
        <v>0</v>
      </c>
      <c r="J26" s="31">
        <f t="shared" si="2"/>
        <v>-16541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-16541</v>
      </c>
      <c r="X26" s="31">
        <f t="shared" si="2"/>
        <v>0</v>
      </c>
      <c r="Y26" s="31">
        <f t="shared" si="2"/>
        <v>-16541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595139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-16541</v>
      </c>
      <c r="H45" s="44">
        <f t="shared" si="6"/>
        <v>0</v>
      </c>
      <c r="I45" s="44">
        <f t="shared" si="6"/>
        <v>0</v>
      </c>
      <c r="J45" s="44">
        <f t="shared" si="6"/>
        <v>-16541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-16541</v>
      </c>
      <c r="X45" s="44">
        <f t="shared" si="6"/>
        <v>0</v>
      </c>
      <c r="Y45" s="44">
        <f t="shared" si="6"/>
        <v>-16541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46432172</v>
      </c>
      <c r="D7" s="18"/>
      <c r="E7" s="19">
        <v>51371179</v>
      </c>
      <c r="F7" s="20">
        <v>51371179</v>
      </c>
      <c r="G7" s="20">
        <v>46407888</v>
      </c>
      <c r="H7" s="20">
        <v>1763395</v>
      </c>
      <c r="I7" s="20">
        <v>1406078</v>
      </c>
      <c r="J7" s="20">
        <v>49577361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49577361</v>
      </c>
      <c r="X7" s="20">
        <v>43604701</v>
      </c>
      <c r="Y7" s="20">
        <v>5972660</v>
      </c>
      <c r="Z7" s="21">
        <v>13.697284611583507</v>
      </c>
      <c r="AA7" s="22">
        <v>51371179</v>
      </c>
    </row>
    <row r="8" spans="1:27" ht="13.5" x14ac:dyDescent="0.25">
      <c r="A8" s="23" t="s">
        <v>36</v>
      </c>
      <c r="B8" s="17" t="s">
        <v>32</v>
      </c>
      <c r="C8" s="18">
        <v>642542</v>
      </c>
      <c r="D8" s="18"/>
      <c r="E8" s="19"/>
      <c r="F8" s="20"/>
      <c r="G8" s="20">
        <v>642542</v>
      </c>
      <c r="H8" s="20"/>
      <c r="I8" s="20"/>
      <c r="J8" s="20">
        <v>642542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642542</v>
      </c>
      <c r="X8" s="20"/>
      <c r="Y8" s="20">
        <v>642542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2687029</v>
      </c>
      <c r="D10" s="18"/>
      <c r="E10" s="19">
        <v>4055853</v>
      </c>
      <c r="F10" s="20">
        <v>4055853</v>
      </c>
      <c r="G10" s="20">
        <v>4461779</v>
      </c>
      <c r="H10" s="20">
        <v>1671682</v>
      </c>
      <c r="I10" s="20">
        <v>2797661</v>
      </c>
      <c r="J10" s="20">
        <v>8931122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8931122</v>
      </c>
      <c r="X10" s="20">
        <v>5212038</v>
      </c>
      <c r="Y10" s="20">
        <v>3719084</v>
      </c>
      <c r="Z10" s="21">
        <v>71.355657806025206</v>
      </c>
      <c r="AA10" s="22">
        <v>4055853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12494792</v>
      </c>
      <c r="D12" s="18"/>
      <c r="E12" s="19">
        <v>8650000</v>
      </c>
      <c r="F12" s="20">
        <v>8650000</v>
      </c>
      <c r="G12" s="20">
        <v>8642842</v>
      </c>
      <c r="H12" s="20">
        <v>3851950</v>
      </c>
      <c r="I12" s="20"/>
      <c r="J12" s="20">
        <v>12494792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12494792</v>
      </c>
      <c r="X12" s="20">
        <v>8650000</v>
      </c>
      <c r="Y12" s="20">
        <v>3844792</v>
      </c>
      <c r="Z12" s="21">
        <v>44.448462427745667</v>
      </c>
      <c r="AA12" s="22">
        <v>8650000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62256535</v>
      </c>
      <c r="D13" s="29">
        <f>SUM(D6:D12)</f>
        <v>0</v>
      </c>
      <c r="E13" s="30">
        <f t="shared" si="0"/>
        <v>64077032</v>
      </c>
      <c r="F13" s="31">
        <f t="shared" si="0"/>
        <v>64077032</v>
      </c>
      <c r="G13" s="31">
        <f t="shared" si="0"/>
        <v>60155051</v>
      </c>
      <c r="H13" s="31">
        <f t="shared" si="0"/>
        <v>7287027</v>
      </c>
      <c r="I13" s="31">
        <f t="shared" si="0"/>
        <v>4203739</v>
      </c>
      <c r="J13" s="31">
        <f t="shared" si="0"/>
        <v>71645817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71645817</v>
      </c>
      <c r="X13" s="31">
        <f t="shared" si="0"/>
        <v>57466739</v>
      </c>
      <c r="Y13" s="31">
        <f t="shared" si="0"/>
        <v>14179078</v>
      </c>
      <c r="Z13" s="32">
        <f>+IF(X13&lt;&gt;0,+(Y13/X13)*100,0)</f>
        <v>24.673538548968299</v>
      </c>
      <c r="AA13" s="33">
        <f>SUM(AA6:AA12)</f>
        <v>64077032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3124933506</v>
      </c>
      <c r="D17" s="18"/>
      <c r="E17" s="19">
        <v>3237769942</v>
      </c>
      <c r="F17" s="20">
        <v>3241946506</v>
      </c>
      <c r="G17" s="24">
        <v>3139203709</v>
      </c>
      <c r="H17" s="24">
        <v>25775046</v>
      </c>
      <c r="I17" s="24">
        <v>33989236</v>
      </c>
      <c r="J17" s="20">
        <v>3198967991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3198967991</v>
      </c>
      <c r="X17" s="20">
        <v>2991197116</v>
      </c>
      <c r="Y17" s="24">
        <v>207770875</v>
      </c>
      <c r="Z17" s="25">
        <v>6.9460776720005359</v>
      </c>
      <c r="AA17" s="26">
        <v>3241946506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4996464</v>
      </c>
      <c r="D22" s="18"/>
      <c r="E22" s="19"/>
      <c r="F22" s="20"/>
      <c r="G22" s="20">
        <v>4996464</v>
      </c>
      <c r="H22" s="20"/>
      <c r="I22" s="20"/>
      <c r="J22" s="20">
        <v>4996464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4996464</v>
      </c>
      <c r="X22" s="20"/>
      <c r="Y22" s="20">
        <v>4996464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3129929970</v>
      </c>
      <c r="D25" s="29">
        <f t="shared" ref="D25:Y25" si="1">SUM(D15:D24)</f>
        <v>0</v>
      </c>
      <c r="E25" s="35">
        <f t="shared" si="1"/>
        <v>3237769942</v>
      </c>
      <c r="F25" s="36">
        <f t="shared" si="1"/>
        <v>3241946506</v>
      </c>
      <c r="G25" s="36">
        <f t="shared" si="1"/>
        <v>3144200173</v>
      </c>
      <c r="H25" s="36">
        <f t="shared" si="1"/>
        <v>25775046</v>
      </c>
      <c r="I25" s="36">
        <f t="shared" si="1"/>
        <v>33989236</v>
      </c>
      <c r="J25" s="36">
        <f t="shared" si="1"/>
        <v>3203964455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3203964455</v>
      </c>
      <c r="X25" s="36">
        <f t="shared" si="1"/>
        <v>2991197116</v>
      </c>
      <c r="Y25" s="36">
        <f t="shared" si="1"/>
        <v>212767339</v>
      </c>
      <c r="Z25" s="37">
        <f>+IF(X25&lt;&gt;0,+(Y25/X25)*100,0)</f>
        <v>7.1131166134756327</v>
      </c>
      <c r="AA25" s="38">
        <f>SUM(AA15:AA24)</f>
        <v>3241946506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3192186505</v>
      </c>
      <c r="D26" s="29">
        <f>+D13+D25</f>
        <v>0</v>
      </c>
      <c r="E26" s="30">
        <f t="shared" si="2"/>
        <v>3301846974</v>
      </c>
      <c r="F26" s="31">
        <f t="shared" si="2"/>
        <v>3306023538</v>
      </c>
      <c r="G26" s="31">
        <f t="shared" si="2"/>
        <v>3204355224</v>
      </c>
      <c r="H26" s="31">
        <f t="shared" si="2"/>
        <v>33062073</v>
      </c>
      <c r="I26" s="31">
        <f t="shared" si="2"/>
        <v>38192975</v>
      </c>
      <c r="J26" s="31">
        <f t="shared" si="2"/>
        <v>3275610272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3275610272</v>
      </c>
      <c r="X26" s="31">
        <f t="shared" si="2"/>
        <v>3048663855</v>
      </c>
      <c r="Y26" s="31">
        <f t="shared" si="2"/>
        <v>226946417</v>
      </c>
      <c r="Z26" s="32">
        <f>+IF(X26&lt;&gt;0,+(Y26/X26)*100,0)</f>
        <v>7.4441272568569223</v>
      </c>
      <c r="AA26" s="33">
        <f>+AA13+AA25</f>
        <v>3306023538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11739498</v>
      </c>
      <c r="D31" s="18"/>
      <c r="E31" s="19">
        <v>11666566</v>
      </c>
      <c r="F31" s="20">
        <v>11666566</v>
      </c>
      <c r="G31" s="20">
        <v>11730128</v>
      </c>
      <c r="H31" s="20">
        <v>-17358</v>
      </c>
      <c r="I31" s="20">
        <v>10849</v>
      </c>
      <c r="J31" s="20">
        <v>11723619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11723619</v>
      </c>
      <c r="X31" s="20">
        <v>11567183</v>
      </c>
      <c r="Y31" s="20">
        <v>156436</v>
      </c>
      <c r="Z31" s="21">
        <v>1.3524122511072922</v>
      </c>
      <c r="AA31" s="22">
        <v>11666566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18682075</v>
      </c>
      <c r="D35" s="18"/>
      <c r="E35" s="19"/>
      <c r="F35" s="20"/>
      <c r="G35" s="20">
        <v>18627886</v>
      </c>
      <c r="H35" s="20">
        <v>206230</v>
      </c>
      <c r="I35" s="20">
        <v>115127</v>
      </c>
      <c r="J35" s="20">
        <v>18949243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18949243</v>
      </c>
      <c r="X35" s="20"/>
      <c r="Y35" s="20">
        <v>18949243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30421573</v>
      </c>
      <c r="D37" s="29">
        <f t="shared" ref="D37:Y37" si="3">SUM(D29:D36)</f>
        <v>0</v>
      </c>
      <c r="E37" s="30">
        <f t="shared" si="3"/>
        <v>11666566</v>
      </c>
      <c r="F37" s="31">
        <f t="shared" si="3"/>
        <v>11666566</v>
      </c>
      <c r="G37" s="31">
        <f t="shared" si="3"/>
        <v>30358014</v>
      </c>
      <c r="H37" s="31">
        <f t="shared" si="3"/>
        <v>188872</v>
      </c>
      <c r="I37" s="31">
        <f t="shared" si="3"/>
        <v>125976</v>
      </c>
      <c r="J37" s="31">
        <f t="shared" si="3"/>
        <v>30672862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30672862</v>
      </c>
      <c r="X37" s="31">
        <f t="shared" si="3"/>
        <v>11567183</v>
      </c>
      <c r="Y37" s="31">
        <f t="shared" si="3"/>
        <v>19105679</v>
      </c>
      <c r="Z37" s="32">
        <f>+IF(X37&lt;&gt;0,+(Y37/X37)*100,0)</f>
        <v>165.17140776626428</v>
      </c>
      <c r="AA37" s="33">
        <f>SUM(AA29:AA36)</f>
        <v>11666566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30421573</v>
      </c>
      <c r="D44" s="29">
        <f>+D37+D43</f>
        <v>0</v>
      </c>
      <c r="E44" s="30">
        <f t="shared" si="5"/>
        <v>11666566</v>
      </c>
      <c r="F44" s="31">
        <f t="shared" si="5"/>
        <v>11666566</v>
      </c>
      <c r="G44" s="31">
        <f t="shared" si="5"/>
        <v>30358014</v>
      </c>
      <c r="H44" s="31">
        <f t="shared" si="5"/>
        <v>188872</v>
      </c>
      <c r="I44" s="31">
        <f t="shared" si="5"/>
        <v>125976</v>
      </c>
      <c r="J44" s="31">
        <f t="shared" si="5"/>
        <v>30672862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30672862</v>
      </c>
      <c r="X44" s="31">
        <f t="shared" si="5"/>
        <v>11567183</v>
      </c>
      <c r="Y44" s="31">
        <f t="shared" si="5"/>
        <v>19105679</v>
      </c>
      <c r="Z44" s="32">
        <f>+IF(X44&lt;&gt;0,+(Y44/X44)*100,0)</f>
        <v>165.17140776626428</v>
      </c>
      <c r="AA44" s="33">
        <f>+AA37+AA43</f>
        <v>11666566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3161764932</v>
      </c>
      <c r="D45" s="42">
        <f t="shared" si="6"/>
        <v>0</v>
      </c>
      <c r="E45" s="43">
        <f t="shared" si="6"/>
        <v>3290180408</v>
      </c>
      <c r="F45" s="44">
        <f t="shared" si="6"/>
        <v>3294356972</v>
      </c>
      <c r="G45" s="44">
        <f t="shared" si="6"/>
        <v>3173997210</v>
      </c>
      <c r="H45" s="44">
        <f t="shared" si="6"/>
        <v>32873201</v>
      </c>
      <c r="I45" s="44">
        <f t="shared" si="6"/>
        <v>38066999</v>
      </c>
      <c r="J45" s="44">
        <f t="shared" si="6"/>
        <v>3244937410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3244937410</v>
      </c>
      <c r="X45" s="44">
        <f t="shared" si="6"/>
        <v>3037096672</v>
      </c>
      <c r="Y45" s="44">
        <f t="shared" si="6"/>
        <v>207840738</v>
      </c>
      <c r="Z45" s="45">
        <f>+IF(X45&lt;&gt;0,+(Y45/X45)*100,0)</f>
        <v>6.8434021187455967</v>
      </c>
      <c r="AA45" s="46">
        <f>+AA26-AA44</f>
        <v>3294356972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-901658734</v>
      </c>
      <c r="D47" s="18"/>
      <c r="E47" s="19">
        <v>-1571499803</v>
      </c>
      <c r="F47" s="20">
        <v>-1571499803</v>
      </c>
      <c r="G47" s="20">
        <v>-820556518</v>
      </c>
      <c r="H47" s="20">
        <v>-22319454</v>
      </c>
      <c r="I47" s="20">
        <v>7760669</v>
      </c>
      <c r="J47" s="20">
        <v>-835115303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-835115303</v>
      </c>
      <c r="X47" s="20">
        <v>-1571499803</v>
      </c>
      <c r="Y47" s="20">
        <v>736384500</v>
      </c>
      <c r="Z47" s="47">
        <v>-46.858707751298397</v>
      </c>
      <c r="AA47" s="22">
        <v>-1571499803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-901658734</v>
      </c>
      <c r="D50" s="50">
        <f t="shared" ref="D50:Y50" si="7">SUM(D47:D49)</f>
        <v>0</v>
      </c>
      <c r="E50" s="51">
        <f t="shared" si="7"/>
        <v>-1571499803</v>
      </c>
      <c r="F50" s="52">
        <f t="shared" si="7"/>
        <v>-1571499803</v>
      </c>
      <c r="G50" s="52">
        <f t="shared" si="7"/>
        <v>-820556518</v>
      </c>
      <c r="H50" s="52">
        <f t="shared" si="7"/>
        <v>-22319454</v>
      </c>
      <c r="I50" s="52">
        <f t="shared" si="7"/>
        <v>7760669</v>
      </c>
      <c r="J50" s="52">
        <f t="shared" si="7"/>
        <v>-835115303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-835115303</v>
      </c>
      <c r="X50" s="52">
        <f t="shared" si="7"/>
        <v>-1571499803</v>
      </c>
      <c r="Y50" s="52">
        <f t="shared" si="7"/>
        <v>736384500</v>
      </c>
      <c r="Z50" s="53">
        <f>+IF(X50&lt;&gt;0,+(Y50/X50)*100,0)</f>
        <v>-46.858707751298397</v>
      </c>
      <c r="AA50" s="54">
        <f>SUM(AA47:AA49)</f>
        <v>-1571499803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-951821125</v>
      </c>
      <c r="D6" s="18"/>
      <c r="E6" s="19">
        <v>-106849991</v>
      </c>
      <c r="F6" s="20">
        <v>-106849991</v>
      </c>
      <c r="G6" s="20">
        <v>-847067760</v>
      </c>
      <c r="H6" s="20">
        <v>-114110924</v>
      </c>
      <c r="I6" s="20">
        <v>-77982643</v>
      </c>
      <c r="J6" s="20">
        <v>-1039161327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-1039161327</v>
      </c>
      <c r="X6" s="20">
        <v>-26712516</v>
      </c>
      <c r="Y6" s="20">
        <v>-1012448811</v>
      </c>
      <c r="Z6" s="21">
        <v>3790.1664186181492</v>
      </c>
      <c r="AA6" s="22">
        <v>-106849991</v>
      </c>
    </row>
    <row r="7" spans="1:27" ht="13.5" x14ac:dyDescent="0.25">
      <c r="A7" s="23" t="s">
        <v>35</v>
      </c>
      <c r="B7" s="17" t="s">
        <v>32</v>
      </c>
      <c r="C7" s="18">
        <v>639726857</v>
      </c>
      <c r="D7" s="18"/>
      <c r="E7" s="19">
        <v>622108948</v>
      </c>
      <c r="F7" s="20">
        <v>622108948</v>
      </c>
      <c r="G7" s="20">
        <v>651173751</v>
      </c>
      <c r="H7" s="20">
        <v>16516473</v>
      </c>
      <c r="I7" s="20">
        <v>22692633</v>
      </c>
      <c r="J7" s="20">
        <v>690382857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690382857</v>
      </c>
      <c r="X7" s="20">
        <v>551874313</v>
      </c>
      <c r="Y7" s="20">
        <v>138508544</v>
      </c>
      <c r="Z7" s="21">
        <v>25.097842160303628</v>
      </c>
      <c r="AA7" s="22">
        <v>622108948</v>
      </c>
    </row>
    <row r="8" spans="1:27" ht="13.5" x14ac:dyDescent="0.25">
      <c r="A8" s="23" t="s">
        <v>36</v>
      </c>
      <c r="B8" s="17" t="s">
        <v>32</v>
      </c>
      <c r="C8" s="18">
        <v>9956396</v>
      </c>
      <c r="D8" s="18"/>
      <c r="E8" s="19">
        <v>461458</v>
      </c>
      <c r="F8" s="20">
        <v>461458</v>
      </c>
      <c r="G8" s="20">
        <v>9956396</v>
      </c>
      <c r="H8" s="20"/>
      <c r="I8" s="20"/>
      <c r="J8" s="20">
        <v>9956396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9956396</v>
      </c>
      <c r="X8" s="20">
        <v>461458</v>
      </c>
      <c r="Y8" s="20">
        <v>9494938</v>
      </c>
      <c r="Z8" s="21">
        <v>2057.5952741094534</v>
      </c>
      <c r="AA8" s="22">
        <v>461458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-86999990</v>
      </c>
      <c r="D10" s="18"/>
      <c r="E10" s="19">
        <v>-16101542</v>
      </c>
      <c r="F10" s="20">
        <v>-16101542</v>
      </c>
      <c r="G10" s="20">
        <v>170609432</v>
      </c>
      <c r="H10" s="20">
        <v>-228598657</v>
      </c>
      <c r="I10" s="20">
        <v>26259031</v>
      </c>
      <c r="J10" s="20">
        <v>-31730194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-31730194</v>
      </c>
      <c r="X10" s="20">
        <v>19420965</v>
      </c>
      <c r="Y10" s="20">
        <v>-51151159</v>
      </c>
      <c r="Z10" s="21">
        <v>-263.38113991760969</v>
      </c>
      <c r="AA10" s="22">
        <v>-16101542</v>
      </c>
    </row>
    <row r="11" spans="1:27" ht="13.5" x14ac:dyDescent="0.25">
      <c r="A11" s="23" t="s">
        <v>39</v>
      </c>
      <c r="B11" s="17" t="s">
        <v>32</v>
      </c>
      <c r="C11" s="18">
        <v>5952838</v>
      </c>
      <c r="D11" s="18"/>
      <c r="E11" s="19"/>
      <c r="F11" s="20"/>
      <c r="G11" s="24">
        <v>38733950</v>
      </c>
      <c r="H11" s="24">
        <v>-18245488</v>
      </c>
      <c r="I11" s="24">
        <v>10528104</v>
      </c>
      <c r="J11" s="20">
        <v>31016566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31016566</v>
      </c>
      <c r="X11" s="20"/>
      <c r="Y11" s="24">
        <v>31016566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-27596845</v>
      </c>
      <c r="D12" s="18"/>
      <c r="E12" s="19"/>
      <c r="F12" s="20"/>
      <c r="G12" s="20">
        <v>-27596845</v>
      </c>
      <c r="H12" s="20"/>
      <c r="I12" s="20"/>
      <c r="J12" s="20">
        <v>-27596845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-27596845</v>
      </c>
      <c r="X12" s="20"/>
      <c r="Y12" s="20">
        <v>-27596845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-410781869</v>
      </c>
      <c r="D13" s="29">
        <f>SUM(D6:D12)</f>
        <v>0</v>
      </c>
      <c r="E13" s="30">
        <f t="shared" si="0"/>
        <v>499618873</v>
      </c>
      <c r="F13" s="31">
        <f t="shared" si="0"/>
        <v>499618873</v>
      </c>
      <c r="G13" s="31">
        <f t="shared" si="0"/>
        <v>-4191076</v>
      </c>
      <c r="H13" s="31">
        <f t="shared" si="0"/>
        <v>-344438596</v>
      </c>
      <c r="I13" s="31">
        <f t="shared" si="0"/>
        <v>-18502875</v>
      </c>
      <c r="J13" s="31">
        <f t="shared" si="0"/>
        <v>-367132547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-367132547</v>
      </c>
      <c r="X13" s="31">
        <f t="shared" si="0"/>
        <v>545044220</v>
      </c>
      <c r="Y13" s="31">
        <f t="shared" si="0"/>
        <v>-912176767</v>
      </c>
      <c r="Z13" s="32">
        <f>+IF(X13&lt;&gt;0,+(Y13/X13)*100,0)</f>
        <v>-167.35830479956286</v>
      </c>
      <c r="AA13" s="33">
        <f>SUM(AA6:AA12)</f>
        <v>499618873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539526056</v>
      </c>
      <c r="D17" s="18"/>
      <c r="E17" s="19">
        <v>185799528</v>
      </c>
      <c r="F17" s="20">
        <v>185799528</v>
      </c>
      <c r="G17" s="24">
        <v>541925959</v>
      </c>
      <c r="H17" s="24">
        <v>13384237</v>
      </c>
      <c r="I17" s="24">
        <v>15136252</v>
      </c>
      <c r="J17" s="20">
        <v>570446448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570446448</v>
      </c>
      <c r="X17" s="20">
        <v>46449885</v>
      </c>
      <c r="Y17" s="24">
        <v>523996563</v>
      </c>
      <c r="Z17" s="25">
        <v>1128.0901190605746</v>
      </c>
      <c r="AA17" s="26">
        <v>185799528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539526056</v>
      </c>
      <c r="D25" s="29">
        <f t="shared" ref="D25:Y25" si="1">SUM(D15:D24)</f>
        <v>0</v>
      </c>
      <c r="E25" s="35">
        <f t="shared" si="1"/>
        <v>185799528</v>
      </c>
      <c r="F25" s="36">
        <f t="shared" si="1"/>
        <v>185799528</v>
      </c>
      <c r="G25" s="36">
        <f t="shared" si="1"/>
        <v>541925959</v>
      </c>
      <c r="H25" s="36">
        <f t="shared" si="1"/>
        <v>13384237</v>
      </c>
      <c r="I25" s="36">
        <f t="shared" si="1"/>
        <v>15136252</v>
      </c>
      <c r="J25" s="36">
        <f t="shared" si="1"/>
        <v>570446448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570446448</v>
      </c>
      <c r="X25" s="36">
        <f t="shared" si="1"/>
        <v>46449885</v>
      </c>
      <c r="Y25" s="36">
        <f t="shared" si="1"/>
        <v>523996563</v>
      </c>
      <c r="Z25" s="37">
        <f>+IF(X25&lt;&gt;0,+(Y25/X25)*100,0)</f>
        <v>1128.0901190605746</v>
      </c>
      <c r="AA25" s="38">
        <f>SUM(AA15:AA24)</f>
        <v>185799528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128744187</v>
      </c>
      <c r="D26" s="29">
        <f>+D13+D25</f>
        <v>0</v>
      </c>
      <c r="E26" s="30">
        <f t="shared" si="2"/>
        <v>685418401</v>
      </c>
      <c r="F26" s="31">
        <f t="shared" si="2"/>
        <v>685418401</v>
      </c>
      <c r="G26" s="31">
        <f t="shared" si="2"/>
        <v>537734883</v>
      </c>
      <c r="H26" s="31">
        <f t="shared" si="2"/>
        <v>-331054359</v>
      </c>
      <c r="I26" s="31">
        <f t="shared" si="2"/>
        <v>-3366623</v>
      </c>
      <c r="J26" s="31">
        <f t="shared" si="2"/>
        <v>203313901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203313901</v>
      </c>
      <c r="X26" s="31">
        <f t="shared" si="2"/>
        <v>591494105</v>
      </c>
      <c r="Y26" s="31">
        <f t="shared" si="2"/>
        <v>-388180204</v>
      </c>
      <c r="Z26" s="32">
        <f>+IF(X26&lt;&gt;0,+(Y26/X26)*100,0)</f>
        <v>-65.62706216657898</v>
      </c>
      <c r="AA26" s="33">
        <f>+AA13+AA25</f>
        <v>685418401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-159415</v>
      </c>
      <c r="D31" s="18"/>
      <c r="E31" s="19"/>
      <c r="F31" s="20"/>
      <c r="G31" s="20">
        <v>-160469</v>
      </c>
      <c r="H31" s="20">
        <v>-1259</v>
      </c>
      <c r="I31" s="20">
        <v>-1472</v>
      </c>
      <c r="J31" s="20">
        <v>-163200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-163200</v>
      </c>
      <c r="X31" s="20"/>
      <c r="Y31" s="20">
        <v>-163200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102545739</v>
      </c>
      <c r="D32" s="18"/>
      <c r="E32" s="19">
        <v>173232870</v>
      </c>
      <c r="F32" s="20">
        <v>173232870</v>
      </c>
      <c r="G32" s="20">
        <v>85750572</v>
      </c>
      <c r="H32" s="20">
        <v>3565463</v>
      </c>
      <c r="I32" s="20">
        <v>5616638</v>
      </c>
      <c r="J32" s="20">
        <v>94932673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94932673</v>
      </c>
      <c r="X32" s="20">
        <v>31407556</v>
      </c>
      <c r="Y32" s="20">
        <v>63525117</v>
      </c>
      <c r="Z32" s="21">
        <v>202.2606184320741</v>
      </c>
      <c r="AA32" s="22">
        <v>173232870</v>
      </c>
    </row>
    <row r="33" spans="1:27" ht="13.5" x14ac:dyDescent="0.25">
      <c r="A33" s="23" t="s">
        <v>60</v>
      </c>
      <c r="B33" s="17" t="s">
        <v>32</v>
      </c>
      <c r="C33" s="18">
        <v>-316521967</v>
      </c>
      <c r="D33" s="18"/>
      <c r="E33" s="19">
        <v>-190891000</v>
      </c>
      <c r="F33" s="20">
        <v>-190891000</v>
      </c>
      <c r="G33" s="20">
        <v>-334667287</v>
      </c>
      <c r="H33" s="20">
        <v>-6942583</v>
      </c>
      <c r="I33" s="20">
        <v>-17505243</v>
      </c>
      <c r="J33" s="20">
        <v>-359115113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-359115113</v>
      </c>
      <c r="X33" s="20">
        <v>-47722749</v>
      </c>
      <c r="Y33" s="20">
        <v>-311392364</v>
      </c>
      <c r="Z33" s="21">
        <v>652.50298971670725</v>
      </c>
      <c r="AA33" s="22">
        <v>-190891000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7868713</v>
      </c>
      <c r="F34" s="20">
        <v>7868713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1967181</v>
      </c>
      <c r="Y34" s="20">
        <v>-1967181</v>
      </c>
      <c r="Z34" s="21">
        <v>-100</v>
      </c>
      <c r="AA34" s="22">
        <v>7868713</v>
      </c>
    </row>
    <row r="35" spans="1:27" ht="13.5" x14ac:dyDescent="0.25">
      <c r="A35" s="23" t="s">
        <v>39</v>
      </c>
      <c r="B35" s="17" t="s">
        <v>32</v>
      </c>
      <c r="C35" s="18">
        <v>95867031</v>
      </c>
      <c r="D35" s="18"/>
      <c r="E35" s="19">
        <v>90336309</v>
      </c>
      <c r="F35" s="20">
        <v>90336309</v>
      </c>
      <c r="G35" s="20">
        <v>111160546</v>
      </c>
      <c r="H35" s="20">
        <v>-7884419</v>
      </c>
      <c r="I35" s="20">
        <v>3661385</v>
      </c>
      <c r="J35" s="20">
        <v>106937512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106937512</v>
      </c>
      <c r="X35" s="20">
        <v>90336309</v>
      </c>
      <c r="Y35" s="20">
        <v>16601203</v>
      </c>
      <c r="Z35" s="21">
        <v>18.377110138515842</v>
      </c>
      <c r="AA35" s="22">
        <v>90336309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-118268612</v>
      </c>
      <c r="D37" s="29">
        <f t="shared" ref="D37:Y37" si="3">SUM(D29:D36)</f>
        <v>0</v>
      </c>
      <c r="E37" s="30">
        <f t="shared" si="3"/>
        <v>80546892</v>
      </c>
      <c r="F37" s="31">
        <f t="shared" si="3"/>
        <v>80546892</v>
      </c>
      <c r="G37" s="31">
        <f t="shared" si="3"/>
        <v>-137916638</v>
      </c>
      <c r="H37" s="31">
        <f t="shared" si="3"/>
        <v>-11262798</v>
      </c>
      <c r="I37" s="31">
        <f t="shared" si="3"/>
        <v>-8228692</v>
      </c>
      <c r="J37" s="31">
        <f t="shared" si="3"/>
        <v>-157408128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-157408128</v>
      </c>
      <c r="X37" s="31">
        <f t="shared" si="3"/>
        <v>75988297</v>
      </c>
      <c r="Y37" s="31">
        <f t="shared" si="3"/>
        <v>-233396425</v>
      </c>
      <c r="Z37" s="32">
        <f>+IF(X37&lt;&gt;0,+(Y37/X37)*100,0)</f>
        <v>-307.14785593892174</v>
      </c>
      <c r="AA37" s="33">
        <f>SUM(AA29:AA36)</f>
        <v>80546892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-118268612</v>
      </c>
      <c r="D44" s="29">
        <f>+D37+D43</f>
        <v>0</v>
      </c>
      <c r="E44" s="30">
        <f t="shared" si="5"/>
        <v>80546892</v>
      </c>
      <c r="F44" s="31">
        <f t="shared" si="5"/>
        <v>80546892</v>
      </c>
      <c r="G44" s="31">
        <f t="shared" si="5"/>
        <v>-137916638</v>
      </c>
      <c r="H44" s="31">
        <f t="shared" si="5"/>
        <v>-11262798</v>
      </c>
      <c r="I44" s="31">
        <f t="shared" si="5"/>
        <v>-8228692</v>
      </c>
      <c r="J44" s="31">
        <f t="shared" si="5"/>
        <v>-157408128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-157408128</v>
      </c>
      <c r="X44" s="31">
        <f t="shared" si="5"/>
        <v>75988297</v>
      </c>
      <c r="Y44" s="31">
        <f t="shared" si="5"/>
        <v>-233396425</v>
      </c>
      <c r="Z44" s="32">
        <f>+IF(X44&lt;&gt;0,+(Y44/X44)*100,0)</f>
        <v>-307.14785593892174</v>
      </c>
      <c r="AA44" s="33">
        <f>+AA37+AA43</f>
        <v>80546892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247012799</v>
      </c>
      <c r="D45" s="42">
        <f t="shared" si="6"/>
        <v>0</v>
      </c>
      <c r="E45" s="43">
        <f t="shared" si="6"/>
        <v>604871509</v>
      </c>
      <c r="F45" s="44">
        <f t="shared" si="6"/>
        <v>604871509</v>
      </c>
      <c r="G45" s="44">
        <f t="shared" si="6"/>
        <v>675651521</v>
      </c>
      <c r="H45" s="44">
        <f t="shared" si="6"/>
        <v>-319791561</v>
      </c>
      <c r="I45" s="44">
        <f t="shared" si="6"/>
        <v>4862069</v>
      </c>
      <c r="J45" s="44">
        <f t="shared" si="6"/>
        <v>360722029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360722029</v>
      </c>
      <c r="X45" s="44">
        <f t="shared" si="6"/>
        <v>515505808</v>
      </c>
      <c r="Y45" s="44">
        <f t="shared" si="6"/>
        <v>-154783779</v>
      </c>
      <c r="Z45" s="45">
        <f>+IF(X45&lt;&gt;0,+(Y45/X45)*100,0)</f>
        <v>-30.025613018893477</v>
      </c>
      <c r="AA45" s="46">
        <f>+AA26-AA44</f>
        <v>604871509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602768480</v>
      </c>
      <c r="D47" s="18"/>
      <c r="E47" s="19">
        <v>119154255</v>
      </c>
      <c r="F47" s="20">
        <v>119154255</v>
      </c>
      <c r="G47" s="20">
        <v>547652634</v>
      </c>
      <c r="H47" s="20">
        <v>-280724549</v>
      </c>
      <c r="I47" s="20">
        <v>624670</v>
      </c>
      <c r="J47" s="20">
        <v>267552755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267552755</v>
      </c>
      <c r="X47" s="20">
        <v>29788554</v>
      </c>
      <c r="Y47" s="20">
        <v>237764201</v>
      </c>
      <c r="Z47" s="47">
        <v>798.17301974442933</v>
      </c>
      <c r="AA47" s="22">
        <v>119154255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602768480</v>
      </c>
      <c r="D50" s="50">
        <f t="shared" ref="D50:Y50" si="7">SUM(D47:D49)</f>
        <v>0</v>
      </c>
      <c r="E50" s="51">
        <f t="shared" si="7"/>
        <v>119154255</v>
      </c>
      <c r="F50" s="52">
        <f t="shared" si="7"/>
        <v>119154255</v>
      </c>
      <c r="G50" s="52">
        <f t="shared" si="7"/>
        <v>547652634</v>
      </c>
      <c r="H50" s="52">
        <f t="shared" si="7"/>
        <v>-280724549</v>
      </c>
      <c r="I50" s="52">
        <f t="shared" si="7"/>
        <v>624670</v>
      </c>
      <c r="J50" s="52">
        <f t="shared" si="7"/>
        <v>267552755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267552755</v>
      </c>
      <c r="X50" s="52">
        <f t="shared" si="7"/>
        <v>29788554</v>
      </c>
      <c r="Y50" s="52">
        <f t="shared" si="7"/>
        <v>237764201</v>
      </c>
      <c r="Z50" s="53">
        <f>+IF(X50&lt;&gt;0,+(Y50/X50)*100,0)</f>
        <v>798.17301974442933</v>
      </c>
      <c r="AA50" s="54">
        <f>SUM(AA47:AA49)</f>
        <v>119154255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-7044052</v>
      </c>
      <c r="D6" s="18"/>
      <c r="E6" s="19">
        <v>-944183</v>
      </c>
      <c r="F6" s="20">
        <v>-944183</v>
      </c>
      <c r="G6" s="20">
        <v>-7044052</v>
      </c>
      <c r="H6" s="20">
        <v>-23310</v>
      </c>
      <c r="I6" s="20">
        <v>-28122</v>
      </c>
      <c r="J6" s="20">
        <v>-7095484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-7095484</v>
      </c>
      <c r="X6" s="20">
        <v>-62661</v>
      </c>
      <c r="Y6" s="20">
        <v>-7032823</v>
      </c>
      <c r="Z6" s="21">
        <v>11223.604794050525</v>
      </c>
      <c r="AA6" s="22">
        <v>-944183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10726</v>
      </c>
      <c r="D11" s="18"/>
      <c r="E11" s="19">
        <v>152254</v>
      </c>
      <c r="F11" s="20">
        <v>152254</v>
      </c>
      <c r="G11" s="24">
        <v>10726</v>
      </c>
      <c r="H11" s="24"/>
      <c r="I11" s="24">
        <v>3668</v>
      </c>
      <c r="J11" s="20">
        <v>14394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14394</v>
      </c>
      <c r="X11" s="20">
        <v>46108</v>
      </c>
      <c r="Y11" s="24">
        <v>-31714</v>
      </c>
      <c r="Z11" s="25">
        <v>-68.78199011017611</v>
      </c>
      <c r="AA11" s="26">
        <v>152254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-7033326</v>
      </c>
      <c r="D13" s="29">
        <f>SUM(D6:D12)</f>
        <v>0</v>
      </c>
      <c r="E13" s="30">
        <f t="shared" si="0"/>
        <v>-791929</v>
      </c>
      <c r="F13" s="31">
        <f t="shared" si="0"/>
        <v>-791929</v>
      </c>
      <c r="G13" s="31">
        <f t="shared" si="0"/>
        <v>-7033326</v>
      </c>
      <c r="H13" s="31">
        <f t="shared" si="0"/>
        <v>-23310</v>
      </c>
      <c r="I13" s="31">
        <f t="shared" si="0"/>
        <v>-24454</v>
      </c>
      <c r="J13" s="31">
        <f t="shared" si="0"/>
        <v>-7081090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-7081090</v>
      </c>
      <c r="X13" s="31">
        <f t="shared" si="0"/>
        <v>-16553</v>
      </c>
      <c r="Y13" s="31">
        <f t="shared" si="0"/>
        <v>-7064537</v>
      </c>
      <c r="Z13" s="32">
        <f>+IF(X13&lt;&gt;0,+(Y13/X13)*100,0)</f>
        <v>42678.287923639218</v>
      </c>
      <c r="AA13" s="33">
        <f>SUM(AA6:AA12)</f>
        <v>-791929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6254587</v>
      </c>
      <c r="D17" s="18"/>
      <c r="E17" s="19">
        <v>3808123</v>
      </c>
      <c r="F17" s="20">
        <v>3808123</v>
      </c>
      <c r="G17" s="24">
        <v>6255854</v>
      </c>
      <c r="H17" s="24">
        <v>-40513</v>
      </c>
      <c r="I17" s="24">
        <v>-18990</v>
      </c>
      <c r="J17" s="20">
        <v>6196351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6196351</v>
      </c>
      <c r="X17" s="20">
        <v>3112471</v>
      </c>
      <c r="Y17" s="24">
        <v>3083880</v>
      </c>
      <c r="Z17" s="25">
        <v>99.081405095822589</v>
      </c>
      <c r="AA17" s="26">
        <v>3808123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6254587</v>
      </c>
      <c r="D25" s="29">
        <f t="shared" ref="D25:Y25" si="1">SUM(D15:D24)</f>
        <v>0</v>
      </c>
      <c r="E25" s="35">
        <f t="shared" si="1"/>
        <v>3808123</v>
      </c>
      <c r="F25" s="36">
        <f t="shared" si="1"/>
        <v>3808123</v>
      </c>
      <c r="G25" s="36">
        <f t="shared" si="1"/>
        <v>6255854</v>
      </c>
      <c r="H25" s="36">
        <f t="shared" si="1"/>
        <v>-40513</v>
      </c>
      <c r="I25" s="36">
        <f t="shared" si="1"/>
        <v>-18990</v>
      </c>
      <c r="J25" s="36">
        <f t="shared" si="1"/>
        <v>6196351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6196351</v>
      </c>
      <c r="X25" s="36">
        <f t="shared" si="1"/>
        <v>3112471</v>
      </c>
      <c r="Y25" s="36">
        <f t="shared" si="1"/>
        <v>3083880</v>
      </c>
      <c r="Z25" s="37">
        <f>+IF(X25&lt;&gt;0,+(Y25/X25)*100,0)</f>
        <v>99.081405095822589</v>
      </c>
      <c r="AA25" s="38">
        <f>SUM(AA15:AA24)</f>
        <v>3808123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-778739</v>
      </c>
      <c r="D26" s="29">
        <f>+D13+D25</f>
        <v>0</v>
      </c>
      <c r="E26" s="30">
        <f t="shared" si="2"/>
        <v>3016194</v>
      </c>
      <c r="F26" s="31">
        <f t="shared" si="2"/>
        <v>3016194</v>
      </c>
      <c r="G26" s="31">
        <f t="shared" si="2"/>
        <v>-777472</v>
      </c>
      <c r="H26" s="31">
        <f t="shared" si="2"/>
        <v>-63823</v>
      </c>
      <c r="I26" s="31">
        <f t="shared" si="2"/>
        <v>-43444</v>
      </c>
      <c r="J26" s="31">
        <f t="shared" si="2"/>
        <v>-884739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-884739</v>
      </c>
      <c r="X26" s="31">
        <f t="shared" si="2"/>
        <v>3095918</v>
      </c>
      <c r="Y26" s="31">
        <f t="shared" si="2"/>
        <v>-3980657</v>
      </c>
      <c r="Z26" s="32">
        <f>+IF(X26&lt;&gt;0,+(Y26/X26)*100,0)</f>
        <v>-128.57759798547636</v>
      </c>
      <c r="AA26" s="33">
        <f>+AA13+AA25</f>
        <v>3016194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141528</v>
      </c>
      <c r="F32" s="20">
        <v>141528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35382</v>
      </c>
      <c r="Y32" s="20">
        <v>-35382</v>
      </c>
      <c r="Z32" s="21">
        <v>-100</v>
      </c>
      <c r="AA32" s="22">
        <v>141528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141528</v>
      </c>
      <c r="F37" s="31">
        <f t="shared" si="3"/>
        <v>141528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35382</v>
      </c>
      <c r="Y37" s="31">
        <f t="shared" si="3"/>
        <v>-35382</v>
      </c>
      <c r="Z37" s="32">
        <f>+IF(X37&lt;&gt;0,+(Y37/X37)*100,0)</f>
        <v>-100</v>
      </c>
      <c r="AA37" s="33">
        <f>SUM(AA29:AA36)</f>
        <v>141528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141528</v>
      </c>
      <c r="F44" s="31">
        <f t="shared" si="5"/>
        <v>141528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35382</v>
      </c>
      <c r="Y44" s="31">
        <f t="shared" si="5"/>
        <v>-35382</v>
      </c>
      <c r="Z44" s="32">
        <f>+IF(X44&lt;&gt;0,+(Y44/X44)*100,0)</f>
        <v>-100</v>
      </c>
      <c r="AA44" s="33">
        <f>+AA37+AA43</f>
        <v>141528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-778739</v>
      </c>
      <c r="D45" s="42">
        <f t="shared" si="6"/>
        <v>0</v>
      </c>
      <c r="E45" s="43">
        <f t="shared" si="6"/>
        <v>2874666</v>
      </c>
      <c r="F45" s="44">
        <f t="shared" si="6"/>
        <v>2874666</v>
      </c>
      <c r="G45" s="44">
        <f t="shared" si="6"/>
        <v>-777472</v>
      </c>
      <c r="H45" s="44">
        <f t="shared" si="6"/>
        <v>-63823</v>
      </c>
      <c r="I45" s="44">
        <f t="shared" si="6"/>
        <v>-43444</v>
      </c>
      <c r="J45" s="44">
        <f t="shared" si="6"/>
        <v>-884739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-884739</v>
      </c>
      <c r="X45" s="44">
        <f t="shared" si="6"/>
        <v>3060536</v>
      </c>
      <c r="Y45" s="44">
        <f t="shared" si="6"/>
        <v>-3945275</v>
      </c>
      <c r="Z45" s="45">
        <f>+IF(X45&lt;&gt;0,+(Y45/X45)*100,0)</f>
        <v>-128.90797559643147</v>
      </c>
      <c r="AA45" s="46">
        <f>+AA26-AA44</f>
        <v>2874666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-643054</v>
      </c>
      <c r="D47" s="18"/>
      <c r="E47" s="19">
        <v>-247826</v>
      </c>
      <c r="F47" s="20">
        <v>-247826</v>
      </c>
      <c r="G47" s="20">
        <v>-643054</v>
      </c>
      <c r="H47" s="20">
        <v>-61011</v>
      </c>
      <c r="I47" s="20">
        <v>-44711</v>
      </c>
      <c r="J47" s="20">
        <v>-748776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-748776</v>
      </c>
      <c r="X47" s="20">
        <v>-61956</v>
      </c>
      <c r="Y47" s="20">
        <v>-686820</v>
      </c>
      <c r="Z47" s="47">
        <v>1108.5609141971722</v>
      </c>
      <c r="AA47" s="22">
        <v>-247826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-643054</v>
      </c>
      <c r="D50" s="50">
        <f t="shared" ref="D50:Y50" si="7">SUM(D47:D49)</f>
        <v>0</v>
      </c>
      <c r="E50" s="51">
        <f t="shared" si="7"/>
        <v>-247826</v>
      </c>
      <c r="F50" s="52">
        <f t="shared" si="7"/>
        <v>-247826</v>
      </c>
      <c r="G50" s="52">
        <f t="shared" si="7"/>
        <v>-643054</v>
      </c>
      <c r="H50" s="52">
        <f t="shared" si="7"/>
        <v>-61011</v>
      </c>
      <c r="I50" s="52">
        <f t="shared" si="7"/>
        <v>-44711</v>
      </c>
      <c r="J50" s="52">
        <f t="shared" si="7"/>
        <v>-748776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-748776</v>
      </c>
      <c r="X50" s="52">
        <f t="shared" si="7"/>
        <v>-61956</v>
      </c>
      <c r="Y50" s="52">
        <f t="shared" si="7"/>
        <v>-686820</v>
      </c>
      <c r="Z50" s="53">
        <f>+IF(X50&lt;&gt;0,+(Y50/X50)*100,0)</f>
        <v>1108.5609141971722</v>
      </c>
      <c r="AA50" s="54">
        <f>SUM(AA47:AA49)</f>
        <v>-247826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25509025</v>
      </c>
      <c r="D7" s="18"/>
      <c r="E7" s="19">
        <v>35885466</v>
      </c>
      <c r="F7" s="20">
        <v>35885466</v>
      </c>
      <c r="G7" s="20">
        <v>49281885</v>
      </c>
      <c r="H7" s="20">
        <v>-32915167</v>
      </c>
      <c r="I7" s="20">
        <v>-186193</v>
      </c>
      <c r="J7" s="20">
        <v>16180525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16180525</v>
      </c>
      <c r="X7" s="20">
        <v>8971377</v>
      </c>
      <c r="Y7" s="20">
        <v>7209148</v>
      </c>
      <c r="Z7" s="21">
        <v>80.357207148913716</v>
      </c>
      <c r="AA7" s="22">
        <v>35885466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858345</v>
      </c>
      <c r="D10" s="18"/>
      <c r="E10" s="19">
        <v>758732</v>
      </c>
      <c r="F10" s="20">
        <v>758732</v>
      </c>
      <c r="G10" s="20">
        <v>715785</v>
      </c>
      <c r="H10" s="20">
        <v>142560</v>
      </c>
      <c r="I10" s="20">
        <v>7438</v>
      </c>
      <c r="J10" s="20">
        <v>865783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865783</v>
      </c>
      <c r="X10" s="20">
        <v>189687</v>
      </c>
      <c r="Y10" s="20">
        <v>676096</v>
      </c>
      <c r="Z10" s="21">
        <v>356.42716685908891</v>
      </c>
      <c r="AA10" s="22">
        <v>758732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26367370</v>
      </c>
      <c r="D13" s="29">
        <f>SUM(D6:D12)</f>
        <v>0</v>
      </c>
      <c r="E13" s="30">
        <f t="shared" si="0"/>
        <v>36644198</v>
      </c>
      <c r="F13" s="31">
        <f t="shared" si="0"/>
        <v>36644198</v>
      </c>
      <c r="G13" s="31">
        <f t="shared" si="0"/>
        <v>49997670</v>
      </c>
      <c r="H13" s="31">
        <f t="shared" si="0"/>
        <v>-32772607</v>
      </c>
      <c r="I13" s="31">
        <f t="shared" si="0"/>
        <v>-178755</v>
      </c>
      <c r="J13" s="31">
        <f t="shared" si="0"/>
        <v>17046308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17046308</v>
      </c>
      <c r="X13" s="31">
        <f t="shared" si="0"/>
        <v>9161064</v>
      </c>
      <c r="Y13" s="31">
        <f t="shared" si="0"/>
        <v>7885244</v>
      </c>
      <c r="Z13" s="32">
        <f>+IF(X13&lt;&gt;0,+(Y13/X13)*100,0)</f>
        <v>86.073451730061052</v>
      </c>
      <c r="AA13" s="33">
        <f>SUM(AA6:AA12)</f>
        <v>36644198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186468493</v>
      </c>
      <c r="D17" s="18"/>
      <c r="E17" s="19">
        <v>186760074</v>
      </c>
      <c r="F17" s="20">
        <v>186760074</v>
      </c>
      <c r="G17" s="24">
        <v>18589500</v>
      </c>
      <c r="H17" s="24">
        <v>18038543</v>
      </c>
      <c r="I17" s="24">
        <v>10417262</v>
      </c>
      <c r="J17" s="20">
        <v>47045305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47045305</v>
      </c>
      <c r="X17" s="20">
        <v>46690062</v>
      </c>
      <c r="Y17" s="24">
        <v>355243</v>
      </c>
      <c r="Z17" s="25">
        <v>0.76085356237051049</v>
      </c>
      <c r="AA17" s="26">
        <v>186760074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546012</v>
      </c>
      <c r="F21" s="20">
        <v>546012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136503</v>
      </c>
      <c r="Y21" s="20">
        <v>-136503</v>
      </c>
      <c r="Z21" s="21">
        <v>-100</v>
      </c>
      <c r="AA21" s="22">
        <v>546012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186468493</v>
      </c>
      <c r="D25" s="29">
        <f t="shared" ref="D25:Y25" si="1">SUM(D15:D24)</f>
        <v>0</v>
      </c>
      <c r="E25" s="35">
        <f t="shared" si="1"/>
        <v>187306086</v>
      </c>
      <c r="F25" s="36">
        <f t="shared" si="1"/>
        <v>187306086</v>
      </c>
      <c r="G25" s="36">
        <f t="shared" si="1"/>
        <v>18589500</v>
      </c>
      <c r="H25" s="36">
        <f t="shared" si="1"/>
        <v>18038543</v>
      </c>
      <c r="I25" s="36">
        <f t="shared" si="1"/>
        <v>10417262</v>
      </c>
      <c r="J25" s="36">
        <f t="shared" si="1"/>
        <v>47045305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47045305</v>
      </c>
      <c r="X25" s="36">
        <f t="shared" si="1"/>
        <v>46826565</v>
      </c>
      <c r="Y25" s="36">
        <f t="shared" si="1"/>
        <v>218740</v>
      </c>
      <c r="Z25" s="37">
        <f>+IF(X25&lt;&gt;0,+(Y25/X25)*100,0)</f>
        <v>0.46712800736077909</v>
      </c>
      <c r="AA25" s="38">
        <f>SUM(AA15:AA24)</f>
        <v>187306086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212835863</v>
      </c>
      <c r="D26" s="29">
        <f>+D13+D25</f>
        <v>0</v>
      </c>
      <c r="E26" s="30">
        <f t="shared" si="2"/>
        <v>223950284</v>
      </c>
      <c r="F26" s="31">
        <f t="shared" si="2"/>
        <v>223950284</v>
      </c>
      <c r="G26" s="31">
        <f t="shared" si="2"/>
        <v>68587170</v>
      </c>
      <c r="H26" s="31">
        <f t="shared" si="2"/>
        <v>-14734064</v>
      </c>
      <c r="I26" s="31">
        <f t="shared" si="2"/>
        <v>10238507</v>
      </c>
      <c r="J26" s="31">
        <f t="shared" si="2"/>
        <v>64091613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64091613</v>
      </c>
      <c r="X26" s="31">
        <f t="shared" si="2"/>
        <v>55987629</v>
      </c>
      <c r="Y26" s="31">
        <f t="shared" si="2"/>
        <v>8103984</v>
      </c>
      <c r="Z26" s="32">
        <f>+IF(X26&lt;&gt;0,+(Y26/X26)*100,0)</f>
        <v>14.474597593693423</v>
      </c>
      <c r="AA26" s="33">
        <f>+AA13+AA25</f>
        <v>223950284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3178970</v>
      </c>
      <c r="D31" s="18"/>
      <c r="E31" s="19">
        <v>3521850</v>
      </c>
      <c r="F31" s="20">
        <v>3521850</v>
      </c>
      <c r="G31" s="20">
        <v>3252395</v>
      </c>
      <c r="H31" s="20">
        <v>39520</v>
      </c>
      <c r="I31" s="20">
        <v>17705</v>
      </c>
      <c r="J31" s="20">
        <v>3309620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3309620</v>
      </c>
      <c r="X31" s="20">
        <v>880461</v>
      </c>
      <c r="Y31" s="20">
        <v>2429159</v>
      </c>
      <c r="Z31" s="21">
        <v>275.89626343472344</v>
      </c>
      <c r="AA31" s="22">
        <v>3521850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-11770102</v>
      </c>
      <c r="D35" s="18"/>
      <c r="E35" s="19">
        <v>-10731386</v>
      </c>
      <c r="F35" s="20">
        <v>-10731386</v>
      </c>
      <c r="G35" s="20">
        <v>-13049071</v>
      </c>
      <c r="H35" s="20">
        <v>120834</v>
      </c>
      <c r="I35" s="20">
        <v>616052</v>
      </c>
      <c r="J35" s="20">
        <v>-12312185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-12312185</v>
      </c>
      <c r="X35" s="20">
        <v>-2682849</v>
      </c>
      <c r="Y35" s="20">
        <v>-9629336</v>
      </c>
      <c r="Z35" s="21">
        <v>358.92202654715192</v>
      </c>
      <c r="AA35" s="22">
        <v>-10731386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-8591132</v>
      </c>
      <c r="D37" s="29">
        <f t="shared" ref="D37:Y37" si="3">SUM(D29:D36)</f>
        <v>0</v>
      </c>
      <c r="E37" s="30">
        <f t="shared" si="3"/>
        <v>-7209536</v>
      </c>
      <c r="F37" s="31">
        <f t="shared" si="3"/>
        <v>-7209536</v>
      </c>
      <c r="G37" s="31">
        <f t="shared" si="3"/>
        <v>-9796676</v>
      </c>
      <c r="H37" s="31">
        <f t="shared" si="3"/>
        <v>160354</v>
      </c>
      <c r="I37" s="31">
        <f t="shared" si="3"/>
        <v>633757</v>
      </c>
      <c r="J37" s="31">
        <f t="shared" si="3"/>
        <v>-9002565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-9002565</v>
      </c>
      <c r="X37" s="31">
        <f t="shared" si="3"/>
        <v>-1802388</v>
      </c>
      <c r="Y37" s="31">
        <f t="shared" si="3"/>
        <v>-7200177</v>
      </c>
      <c r="Z37" s="32">
        <f>+IF(X37&lt;&gt;0,+(Y37/X37)*100,0)</f>
        <v>399.4798567234136</v>
      </c>
      <c r="AA37" s="33">
        <f>SUM(AA29:AA36)</f>
        <v>-7209536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-8591132</v>
      </c>
      <c r="D44" s="29">
        <f>+D37+D43</f>
        <v>0</v>
      </c>
      <c r="E44" s="30">
        <f t="shared" si="5"/>
        <v>-7209536</v>
      </c>
      <c r="F44" s="31">
        <f t="shared" si="5"/>
        <v>-7209536</v>
      </c>
      <c r="G44" s="31">
        <f t="shared" si="5"/>
        <v>-9796676</v>
      </c>
      <c r="H44" s="31">
        <f t="shared" si="5"/>
        <v>160354</v>
      </c>
      <c r="I44" s="31">
        <f t="shared" si="5"/>
        <v>633757</v>
      </c>
      <c r="J44" s="31">
        <f t="shared" si="5"/>
        <v>-9002565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-9002565</v>
      </c>
      <c r="X44" s="31">
        <f t="shared" si="5"/>
        <v>-1802388</v>
      </c>
      <c r="Y44" s="31">
        <f t="shared" si="5"/>
        <v>-7200177</v>
      </c>
      <c r="Z44" s="32">
        <f>+IF(X44&lt;&gt;0,+(Y44/X44)*100,0)</f>
        <v>399.4798567234136</v>
      </c>
      <c r="AA44" s="33">
        <f>+AA37+AA43</f>
        <v>-7209536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221426995</v>
      </c>
      <c r="D45" s="42">
        <f t="shared" si="6"/>
        <v>0</v>
      </c>
      <c r="E45" s="43">
        <f t="shared" si="6"/>
        <v>231159820</v>
      </c>
      <c r="F45" s="44">
        <f t="shared" si="6"/>
        <v>231159820</v>
      </c>
      <c r="G45" s="44">
        <f t="shared" si="6"/>
        <v>78383846</v>
      </c>
      <c r="H45" s="44">
        <f t="shared" si="6"/>
        <v>-14894418</v>
      </c>
      <c r="I45" s="44">
        <f t="shared" si="6"/>
        <v>9604750</v>
      </c>
      <c r="J45" s="44">
        <f t="shared" si="6"/>
        <v>73094178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73094178</v>
      </c>
      <c r="X45" s="44">
        <f t="shared" si="6"/>
        <v>57790017</v>
      </c>
      <c r="Y45" s="44">
        <f t="shared" si="6"/>
        <v>15304161</v>
      </c>
      <c r="Z45" s="45">
        <f>+IF(X45&lt;&gt;0,+(Y45/X45)*100,0)</f>
        <v>26.482361131681269</v>
      </c>
      <c r="AA45" s="46">
        <f>+AA26-AA44</f>
        <v>231159820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-457210895</v>
      </c>
      <c r="D47" s="18"/>
      <c r="E47" s="19">
        <v>-466424134</v>
      </c>
      <c r="F47" s="20">
        <v>-466424134</v>
      </c>
      <c r="G47" s="20">
        <v>-465589668</v>
      </c>
      <c r="H47" s="20">
        <v>-21970583</v>
      </c>
      <c r="I47" s="20">
        <v>-5768980</v>
      </c>
      <c r="J47" s="20">
        <v>-493329231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-493329231</v>
      </c>
      <c r="X47" s="20">
        <v>-116606046</v>
      </c>
      <c r="Y47" s="20">
        <v>-376723185</v>
      </c>
      <c r="Z47" s="47">
        <v>323.07345795774603</v>
      </c>
      <c r="AA47" s="22">
        <v>-466424134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-457210895</v>
      </c>
      <c r="D50" s="50">
        <f t="shared" ref="D50:Y50" si="7">SUM(D47:D49)</f>
        <v>0</v>
      </c>
      <c r="E50" s="51">
        <f t="shared" si="7"/>
        <v>-466424134</v>
      </c>
      <c r="F50" s="52">
        <f t="shared" si="7"/>
        <v>-466424134</v>
      </c>
      <c r="G50" s="52">
        <f t="shared" si="7"/>
        <v>-465589668</v>
      </c>
      <c r="H50" s="52">
        <f t="shared" si="7"/>
        <v>-21970583</v>
      </c>
      <c r="I50" s="52">
        <f t="shared" si="7"/>
        <v>-5768980</v>
      </c>
      <c r="J50" s="52">
        <f t="shared" si="7"/>
        <v>-493329231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-493329231</v>
      </c>
      <c r="X50" s="52">
        <f t="shared" si="7"/>
        <v>-116606046</v>
      </c>
      <c r="Y50" s="52">
        <f t="shared" si="7"/>
        <v>-376723185</v>
      </c>
      <c r="Z50" s="53">
        <f>+IF(X50&lt;&gt;0,+(Y50/X50)*100,0)</f>
        <v>323.07345795774603</v>
      </c>
      <c r="AA50" s="54">
        <f>SUM(AA47:AA49)</f>
        <v>-466424134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-30405798</v>
      </c>
      <c r="D6" s="18"/>
      <c r="E6" s="19">
        <v>-200000</v>
      </c>
      <c r="F6" s="20">
        <v>-200000</v>
      </c>
      <c r="G6" s="20">
        <v>-30726198</v>
      </c>
      <c r="H6" s="20">
        <v>302551</v>
      </c>
      <c r="I6" s="20">
        <v>-2945</v>
      </c>
      <c r="J6" s="20">
        <v>-30426592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-30426592</v>
      </c>
      <c r="X6" s="20">
        <v>-50001</v>
      </c>
      <c r="Y6" s="20">
        <v>-30376591</v>
      </c>
      <c r="Z6" s="21">
        <v>60751.966960660786</v>
      </c>
      <c r="AA6" s="22">
        <v>-200000</v>
      </c>
    </row>
    <row r="7" spans="1:27" ht="13.5" x14ac:dyDescent="0.25">
      <c r="A7" s="23" t="s">
        <v>35</v>
      </c>
      <c r="B7" s="17" t="s">
        <v>32</v>
      </c>
      <c r="C7" s="18">
        <v>4436230</v>
      </c>
      <c r="D7" s="18"/>
      <c r="E7" s="19"/>
      <c r="F7" s="20"/>
      <c r="G7" s="20">
        <v>4339690</v>
      </c>
      <c r="H7" s="20">
        <v>-6790</v>
      </c>
      <c r="I7" s="20"/>
      <c r="J7" s="20">
        <v>4332900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4332900</v>
      </c>
      <c r="X7" s="20"/>
      <c r="Y7" s="20">
        <v>4332900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-7415176</v>
      </c>
      <c r="D10" s="18"/>
      <c r="E10" s="19"/>
      <c r="F10" s="20"/>
      <c r="G10" s="20">
        <v>-7605793</v>
      </c>
      <c r="H10" s="20">
        <v>-142462</v>
      </c>
      <c r="I10" s="20">
        <v>-107016</v>
      </c>
      <c r="J10" s="20">
        <v>-7855271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-7855271</v>
      </c>
      <c r="X10" s="20"/>
      <c r="Y10" s="20">
        <v>-7855271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2190</v>
      </c>
      <c r="D11" s="18"/>
      <c r="E11" s="19"/>
      <c r="F11" s="20"/>
      <c r="G11" s="24">
        <v>5989768</v>
      </c>
      <c r="H11" s="24">
        <v>-179247</v>
      </c>
      <c r="I11" s="24">
        <v>-1590</v>
      </c>
      <c r="J11" s="20">
        <v>5808931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5808931</v>
      </c>
      <c r="X11" s="20"/>
      <c r="Y11" s="24">
        <v>5808931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-675936</v>
      </c>
      <c r="D12" s="18"/>
      <c r="E12" s="19"/>
      <c r="F12" s="20"/>
      <c r="G12" s="20">
        <v>-675936</v>
      </c>
      <c r="H12" s="20"/>
      <c r="I12" s="20"/>
      <c r="J12" s="20">
        <v>-675936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-675936</v>
      </c>
      <c r="X12" s="20"/>
      <c r="Y12" s="20">
        <v>-675936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-34058490</v>
      </c>
      <c r="D13" s="29">
        <f>SUM(D6:D12)</f>
        <v>0</v>
      </c>
      <c r="E13" s="30">
        <f t="shared" si="0"/>
        <v>-200000</v>
      </c>
      <c r="F13" s="31">
        <f t="shared" si="0"/>
        <v>-200000</v>
      </c>
      <c r="G13" s="31">
        <f t="shared" si="0"/>
        <v>-28678469</v>
      </c>
      <c r="H13" s="31">
        <f t="shared" si="0"/>
        <v>-25948</v>
      </c>
      <c r="I13" s="31">
        <f t="shared" si="0"/>
        <v>-111551</v>
      </c>
      <c r="J13" s="31">
        <f t="shared" si="0"/>
        <v>-28815968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-28815968</v>
      </c>
      <c r="X13" s="31">
        <f t="shared" si="0"/>
        <v>-50001</v>
      </c>
      <c r="Y13" s="31">
        <f t="shared" si="0"/>
        <v>-28765967</v>
      </c>
      <c r="Z13" s="32">
        <f>+IF(X13&lt;&gt;0,+(Y13/X13)*100,0)</f>
        <v>57530.78338433231</v>
      </c>
      <c r="AA13" s="33">
        <f>SUM(AA6:AA12)</f>
        <v>-200000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200000</v>
      </c>
      <c r="F17" s="20">
        <v>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50001</v>
      </c>
      <c r="Y17" s="24">
        <v>-50001</v>
      </c>
      <c r="Z17" s="25">
        <v>-100</v>
      </c>
      <c r="AA17" s="26">
        <v>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200000</v>
      </c>
      <c r="F25" s="36">
        <f t="shared" si="1"/>
        <v>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50001</v>
      </c>
      <c r="Y25" s="36">
        <f t="shared" si="1"/>
        <v>-50001</v>
      </c>
      <c r="Z25" s="37">
        <f>+IF(X25&lt;&gt;0,+(Y25/X25)*100,0)</f>
        <v>-100</v>
      </c>
      <c r="AA25" s="38">
        <f>SUM(AA15:AA24)</f>
        <v>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-34058490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-28678469</v>
      </c>
      <c r="H26" s="31">
        <f t="shared" si="2"/>
        <v>-25948</v>
      </c>
      <c r="I26" s="31">
        <f t="shared" si="2"/>
        <v>-111551</v>
      </c>
      <c r="J26" s="31">
        <f t="shared" si="2"/>
        <v>-28815968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-28815968</v>
      </c>
      <c r="X26" s="31">
        <f t="shared" si="2"/>
        <v>0</v>
      </c>
      <c r="Y26" s="31">
        <f t="shared" si="2"/>
        <v>-28815968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-9707</v>
      </c>
      <c r="D31" s="18"/>
      <c r="E31" s="19">
        <v>13272897</v>
      </c>
      <c r="F31" s="20">
        <v>13272897</v>
      </c>
      <c r="G31" s="20">
        <v>-9707</v>
      </c>
      <c r="H31" s="20"/>
      <c r="I31" s="20"/>
      <c r="J31" s="20">
        <v>-9707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-9707</v>
      </c>
      <c r="X31" s="20">
        <v>13272897</v>
      </c>
      <c r="Y31" s="20">
        <v>-13282604</v>
      </c>
      <c r="Z31" s="21">
        <v>-100.07313399629334</v>
      </c>
      <c r="AA31" s="22">
        <v>13272897</v>
      </c>
    </row>
    <row r="32" spans="1:27" ht="13.5" x14ac:dyDescent="0.25">
      <c r="A32" s="23" t="s">
        <v>59</v>
      </c>
      <c r="B32" s="17" t="s">
        <v>32</v>
      </c>
      <c r="C32" s="18">
        <v>3745345</v>
      </c>
      <c r="D32" s="18"/>
      <c r="E32" s="19"/>
      <c r="F32" s="20"/>
      <c r="G32" s="20">
        <v>3574658</v>
      </c>
      <c r="H32" s="20">
        <v>-30423</v>
      </c>
      <c r="I32" s="20">
        <v>-4625</v>
      </c>
      <c r="J32" s="20">
        <v>3539610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3539610</v>
      </c>
      <c r="X32" s="20"/>
      <c r="Y32" s="20">
        <v>3539610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791753</v>
      </c>
      <c r="D35" s="18"/>
      <c r="E35" s="19"/>
      <c r="F35" s="20"/>
      <c r="G35" s="20">
        <v>2163593</v>
      </c>
      <c r="H35" s="20">
        <v>-1177981</v>
      </c>
      <c r="I35" s="20">
        <v>68899</v>
      </c>
      <c r="J35" s="20">
        <v>1054511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1054511</v>
      </c>
      <c r="X35" s="20"/>
      <c r="Y35" s="20">
        <v>1054511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4527391</v>
      </c>
      <c r="D37" s="29">
        <f t="shared" ref="D37:Y37" si="3">SUM(D29:D36)</f>
        <v>0</v>
      </c>
      <c r="E37" s="30">
        <f t="shared" si="3"/>
        <v>13272897</v>
      </c>
      <c r="F37" s="31">
        <f t="shared" si="3"/>
        <v>13272897</v>
      </c>
      <c r="G37" s="31">
        <f t="shared" si="3"/>
        <v>5728544</v>
      </c>
      <c r="H37" s="31">
        <f t="shared" si="3"/>
        <v>-1208404</v>
      </c>
      <c r="I37" s="31">
        <f t="shared" si="3"/>
        <v>64274</v>
      </c>
      <c r="J37" s="31">
        <f t="shared" si="3"/>
        <v>4584414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4584414</v>
      </c>
      <c r="X37" s="31">
        <f t="shared" si="3"/>
        <v>13272897</v>
      </c>
      <c r="Y37" s="31">
        <f t="shared" si="3"/>
        <v>-8688483</v>
      </c>
      <c r="Z37" s="32">
        <f>+IF(X37&lt;&gt;0,+(Y37/X37)*100,0)</f>
        <v>-65.460336202413089</v>
      </c>
      <c r="AA37" s="33">
        <f>SUM(AA29:AA36)</f>
        <v>13272897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4527391</v>
      </c>
      <c r="D44" s="29">
        <f>+D37+D43</f>
        <v>0</v>
      </c>
      <c r="E44" s="30">
        <f t="shared" si="5"/>
        <v>13272897</v>
      </c>
      <c r="F44" s="31">
        <f t="shared" si="5"/>
        <v>13272897</v>
      </c>
      <c r="G44" s="31">
        <f t="shared" si="5"/>
        <v>5728544</v>
      </c>
      <c r="H44" s="31">
        <f t="shared" si="5"/>
        <v>-1208404</v>
      </c>
      <c r="I44" s="31">
        <f t="shared" si="5"/>
        <v>64274</v>
      </c>
      <c r="J44" s="31">
        <f t="shared" si="5"/>
        <v>4584414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4584414</v>
      </c>
      <c r="X44" s="31">
        <f t="shared" si="5"/>
        <v>13272897</v>
      </c>
      <c r="Y44" s="31">
        <f t="shared" si="5"/>
        <v>-8688483</v>
      </c>
      <c r="Z44" s="32">
        <f>+IF(X44&lt;&gt;0,+(Y44/X44)*100,0)</f>
        <v>-65.460336202413089</v>
      </c>
      <c r="AA44" s="33">
        <f>+AA37+AA43</f>
        <v>13272897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-38585881</v>
      </c>
      <c r="D45" s="42">
        <f t="shared" si="6"/>
        <v>0</v>
      </c>
      <c r="E45" s="43">
        <f t="shared" si="6"/>
        <v>-13272897</v>
      </c>
      <c r="F45" s="44">
        <f t="shared" si="6"/>
        <v>-13272897</v>
      </c>
      <c r="G45" s="44">
        <f t="shared" si="6"/>
        <v>-34407013</v>
      </c>
      <c r="H45" s="44">
        <f t="shared" si="6"/>
        <v>1182456</v>
      </c>
      <c r="I45" s="44">
        <f t="shared" si="6"/>
        <v>-175825</v>
      </c>
      <c r="J45" s="44">
        <f t="shared" si="6"/>
        <v>-33400382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-33400382</v>
      </c>
      <c r="X45" s="44">
        <f t="shared" si="6"/>
        <v>-13272897</v>
      </c>
      <c r="Y45" s="44">
        <f t="shared" si="6"/>
        <v>-20127485</v>
      </c>
      <c r="Z45" s="45">
        <f>+IF(X45&lt;&gt;0,+(Y45/X45)*100,0)</f>
        <v>151.64349576433841</v>
      </c>
      <c r="AA45" s="46">
        <f>+AA26-AA44</f>
        <v>-13272897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-9498489</v>
      </c>
      <c r="D47" s="18"/>
      <c r="E47" s="19"/>
      <c r="F47" s="20"/>
      <c r="G47" s="20">
        <v>-5654462</v>
      </c>
      <c r="H47" s="20">
        <v>1597504</v>
      </c>
      <c r="I47" s="20">
        <v>33579</v>
      </c>
      <c r="J47" s="20">
        <v>-4023379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-4023379</v>
      </c>
      <c r="X47" s="20"/>
      <c r="Y47" s="20">
        <v>-4023379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-9498489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-5654462</v>
      </c>
      <c r="H50" s="52">
        <f t="shared" si="7"/>
        <v>1597504</v>
      </c>
      <c r="I50" s="52">
        <f t="shared" si="7"/>
        <v>33579</v>
      </c>
      <c r="J50" s="52">
        <f t="shared" si="7"/>
        <v>-4023379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-4023379</v>
      </c>
      <c r="X50" s="52">
        <f t="shared" si="7"/>
        <v>0</v>
      </c>
      <c r="Y50" s="52">
        <f t="shared" si="7"/>
        <v>-4023379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6102</v>
      </c>
      <c r="D7" s="18"/>
      <c r="E7" s="19"/>
      <c r="F7" s="20"/>
      <c r="G7" s="20">
        <v>2425395</v>
      </c>
      <c r="H7" s="20">
        <v>2570690</v>
      </c>
      <c r="I7" s="20">
        <v>4325958</v>
      </c>
      <c r="J7" s="20">
        <v>9322043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9322043</v>
      </c>
      <c r="X7" s="20"/>
      <c r="Y7" s="20">
        <v>9322043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-7925520</v>
      </c>
      <c r="D10" s="18"/>
      <c r="E10" s="19"/>
      <c r="F10" s="20"/>
      <c r="G10" s="20">
        <v>543348</v>
      </c>
      <c r="H10" s="20">
        <v>6574800</v>
      </c>
      <c r="I10" s="20">
        <v>403424</v>
      </c>
      <c r="J10" s="20">
        <v>7521572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7521572</v>
      </c>
      <c r="X10" s="20"/>
      <c r="Y10" s="20">
        <v>7521572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-7919418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2968743</v>
      </c>
      <c r="H13" s="31">
        <f t="shared" si="0"/>
        <v>9145490</v>
      </c>
      <c r="I13" s="31">
        <f t="shared" si="0"/>
        <v>4729382</v>
      </c>
      <c r="J13" s="31">
        <f t="shared" si="0"/>
        <v>16843615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16843615</v>
      </c>
      <c r="X13" s="31">
        <f t="shared" si="0"/>
        <v>0</v>
      </c>
      <c r="Y13" s="31">
        <f t="shared" si="0"/>
        <v>16843615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-7919418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2968743</v>
      </c>
      <c r="H26" s="31">
        <f t="shared" si="2"/>
        <v>9145490</v>
      </c>
      <c r="I26" s="31">
        <f t="shared" si="2"/>
        <v>4729382</v>
      </c>
      <c r="J26" s="31">
        <f t="shared" si="2"/>
        <v>16843615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16843615</v>
      </c>
      <c r="X26" s="31">
        <f t="shared" si="2"/>
        <v>0</v>
      </c>
      <c r="Y26" s="31">
        <f t="shared" si="2"/>
        <v>16843615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-7919418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2968743</v>
      </c>
      <c r="H45" s="44">
        <f t="shared" si="6"/>
        <v>9145490</v>
      </c>
      <c r="I45" s="44">
        <f t="shared" si="6"/>
        <v>4729382</v>
      </c>
      <c r="J45" s="44">
        <f t="shared" si="6"/>
        <v>16843615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16843615</v>
      </c>
      <c r="X45" s="44">
        <f t="shared" si="6"/>
        <v>0</v>
      </c>
      <c r="Y45" s="44">
        <f t="shared" si="6"/>
        <v>16843615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1308169080</v>
      </c>
      <c r="D7" s="18"/>
      <c r="E7" s="19"/>
      <c r="F7" s="20"/>
      <c r="G7" s="20">
        <v>9157710</v>
      </c>
      <c r="H7" s="20">
        <v>9983193</v>
      </c>
      <c r="I7" s="20">
        <v>12007374</v>
      </c>
      <c r="J7" s="20">
        <v>31148277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31148277</v>
      </c>
      <c r="X7" s="20"/>
      <c r="Y7" s="20">
        <v>31148277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29070</v>
      </c>
      <c r="F9" s="20">
        <v>29070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7269</v>
      </c>
      <c r="Y9" s="20">
        <v>-7269</v>
      </c>
      <c r="Z9" s="21">
        <v>-100</v>
      </c>
      <c r="AA9" s="22">
        <v>29070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1308169080</v>
      </c>
      <c r="D13" s="29">
        <f>SUM(D6:D12)</f>
        <v>0</v>
      </c>
      <c r="E13" s="30">
        <f t="shared" si="0"/>
        <v>29070</v>
      </c>
      <c r="F13" s="31">
        <f t="shared" si="0"/>
        <v>29070</v>
      </c>
      <c r="G13" s="31">
        <f t="shared" si="0"/>
        <v>9157710</v>
      </c>
      <c r="H13" s="31">
        <f t="shared" si="0"/>
        <v>9983193</v>
      </c>
      <c r="I13" s="31">
        <f t="shared" si="0"/>
        <v>12007374</v>
      </c>
      <c r="J13" s="31">
        <f t="shared" si="0"/>
        <v>31148277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31148277</v>
      </c>
      <c r="X13" s="31">
        <f t="shared" si="0"/>
        <v>7269</v>
      </c>
      <c r="Y13" s="31">
        <f t="shared" si="0"/>
        <v>31141008</v>
      </c>
      <c r="Z13" s="32">
        <f>+IF(X13&lt;&gt;0,+(Y13/X13)*100,0)</f>
        <v>428408.41931489884</v>
      </c>
      <c r="AA13" s="33">
        <f>SUM(AA6:AA12)</f>
        <v>29070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1308169080</v>
      </c>
      <c r="D26" s="29">
        <f>+D13+D25</f>
        <v>0</v>
      </c>
      <c r="E26" s="30">
        <f t="shared" si="2"/>
        <v>29070</v>
      </c>
      <c r="F26" s="31">
        <f t="shared" si="2"/>
        <v>29070</v>
      </c>
      <c r="G26" s="31">
        <f t="shared" si="2"/>
        <v>9157710</v>
      </c>
      <c r="H26" s="31">
        <f t="shared" si="2"/>
        <v>9983193</v>
      </c>
      <c r="I26" s="31">
        <f t="shared" si="2"/>
        <v>12007374</v>
      </c>
      <c r="J26" s="31">
        <f t="shared" si="2"/>
        <v>31148277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31148277</v>
      </c>
      <c r="X26" s="31">
        <f t="shared" si="2"/>
        <v>7269</v>
      </c>
      <c r="Y26" s="31">
        <f t="shared" si="2"/>
        <v>31141008</v>
      </c>
      <c r="Z26" s="32">
        <f>+IF(X26&lt;&gt;0,+(Y26/X26)*100,0)</f>
        <v>428408.41931489884</v>
      </c>
      <c r="AA26" s="33">
        <f>+AA13+AA25</f>
        <v>29070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465848099</v>
      </c>
      <c r="D32" s="18"/>
      <c r="E32" s="19"/>
      <c r="F32" s="20"/>
      <c r="G32" s="20">
        <v>7523747</v>
      </c>
      <c r="H32" s="20">
        <v>7413510</v>
      </c>
      <c r="I32" s="20">
        <v>9929500</v>
      </c>
      <c r="J32" s="20">
        <v>24866757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24866757</v>
      </c>
      <c r="X32" s="20"/>
      <c r="Y32" s="20">
        <v>24866757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465848099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7523747</v>
      </c>
      <c r="H37" s="31">
        <f t="shared" si="3"/>
        <v>7413510</v>
      </c>
      <c r="I37" s="31">
        <f t="shared" si="3"/>
        <v>9929500</v>
      </c>
      <c r="J37" s="31">
        <f t="shared" si="3"/>
        <v>24866757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24866757</v>
      </c>
      <c r="X37" s="31">
        <f t="shared" si="3"/>
        <v>0</v>
      </c>
      <c r="Y37" s="31">
        <f t="shared" si="3"/>
        <v>24866757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465848099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7523747</v>
      </c>
      <c r="H44" s="31">
        <f t="shared" si="5"/>
        <v>7413510</v>
      </c>
      <c r="I44" s="31">
        <f t="shared" si="5"/>
        <v>9929500</v>
      </c>
      <c r="J44" s="31">
        <f t="shared" si="5"/>
        <v>24866757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24866757</v>
      </c>
      <c r="X44" s="31">
        <f t="shared" si="5"/>
        <v>0</v>
      </c>
      <c r="Y44" s="31">
        <f t="shared" si="5"/>
        <v>24866757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842320981</v>
      </c>
      <c r="D45" s="42">
        <f t="shared" si="6"/>
        <v>0</v>
      </c>
      <c r="E45" s="43">
        <f t="shared" si="6"/>
        <v>29070</v>
      </c>
      <c r="F45" s="44">
        <f t="shared" si="6"/>
        <v>29070</v>
      </c>
      <c r="G45" s="44">
        <f t="shared" si="6"/>
        <v>1633963</v>
      </c>
      <c r="H45" s="44">
        <f t="shared" si="6"/>
        <v>2569683</v>
      </c>
      <c r="I45" s="44">
        <f t="shared" si="6"/>
        <v>2077874</v>
      </c>
      <c r="J45" s="44">
        <f t="shared" si="6"/>
        <v>6281520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6281520</v>
      </c>
      <c r="X45" s="44">
        <f t="shared" si="6"/>
        <v>7269</v>
      </c>
      <c r="Y45" s="44">
        <f t="shared" si="6"/>
        <v>6274251</v>
      </c>
      <c r="Z45" s="45">
        <f>+IF(X45&lt;&gt;0,+(Y45/X45)*100,0)</f>
        <v>86315.187783739166</v>
      </c>
      <c r="AA45" s="46">
        <f>+AA26-AA44</f>
        <v>29070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29070</v>
      </c>
      <c r="F47" s="20">
        <v>29070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7269</v>
      </c>
      <c r="Y47" s="20">
        <v>-7269</v>
      </c>
      <c r="Z47" s="47">
        <v>-100</v>
      </c>
      <c r="AA47" s="22">
        <v>29070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29070</v>
      </c>
      <c r="F50" s="52">
        <f t="shared" si="7"/>
        <v>29070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7269</v>
      </c>
      <c r="Y50" s="52">
        <f t="shared" si="7"/>
        <v>-7269</v>
      </c>
      <c r="Z50" s="53">
        <f>+IF(X50&lt;&gt;0,+(Y50/X50)*100,0)</f>
        <v>-100</v>
      </c>
      <c r="AA50" s="54">
        <f>SUM(AA47:AA49)</f>
        <v>29070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29578631</v>
      </c>
      <c r="D6" s="18"/>
      <c r="E6" s="19"/>
      <c r="F6" s="20"/>
      <c r="G6" s="20">
        <v>30414571</v>
      </c>
      <c r="H6" s="20">
        <v>228092</v>
      </c>
      <c r="I6" s="20">
        <v>400052</v>
      </c>
      <c r="J6" s="20">
        <v>31042715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31042715</v>
      </c>
      <c r="X6" s="20"/>
      <c r="Y6" s="20">
        <v>31042715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-8421369</v>
      </c>
      <c r="D7" s="18"/>
      <c r="E7" s="19"/>
      <c r="F7" s="20"/>
      <c r="G7" s="20">
        <v>-3598627</v>
      </c>
      <c r="H7" s="20">
        <v>-5461625</v>
      </c>
      <c r="I7" s="20">
        <v>-240111</v>
      </c>
      <c r="J7" s="20">
        <v>-9300363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-9300363</v>
      </c>
      <c r="X7" s="20"/>
      <c r="Y7" s="20">
        <v>-9300363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6042</v>
      </c>
      <c r="D11" s="18"/>
      <c r="E11" s="19"/>
      <c r="F11" s="20"/>
      <c r="G11" s="24">
        <v>6042</v>
      </c>
      <c r="H11" s="24"/>
      <c r="I11" s="24"/>
      <c r="J11" s="20">
        <v>6042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6042</v>
      </c>
      <c r="X11" s="20"/>
      <c r="Y11" s="24">
        <v>6042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-252898</v>
      </c>
      <c r="D12" s="18"/>
      <c r="E12" s="19"/>
      <c r="F12" s="20"/>
      <c r="G12" s="20">
        <v>-252898</v>
      </c>
      <c r="H12" s="20"/>
      <c r="I12" s="20"/>
      <c r="J12" s="20">
        <v>-252898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-252898</v>
      </c>
      <c r="X12" s="20"/>
      <c r="Y12" s="20">
        <v>-252898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20910406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26569088</v>
      </c>
      <c r="H13" s="31">
        <f t="shared" si="0"/>
        <v>-5233533</v>
      </c>
      <c r="I13" s="31">
        <f t="shared" si="0"/>
        <v>159941</v>
      </c>
      <c r="J13" s="31">
        <f t="shared" si="0"/>
        <v>21495496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21495496</v>
      </c>
      <c r="X13" s="31">
        <f t="shared" si="0"/>
        <v>0</v>
      </c>
      <c r="Y13" s="31">
        <f t="shared" si="0"/>
        <v>21495496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20910406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26569088</v>
      </c>
      <c r="H26" s="31">
        <f t="shared" si="2"/>
        <v>-5233533</v>
      </c>
      <c r="I26" s="31">
        <f t="shared" si="2"/>
        <v>159941</v>
      </c>
      <c r="J26" s="31">
        <f t="shared" si="2"/>
        <v>21495496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21495496</v>
      </c>
      <c r="X26" s="31">
        <f t="shared" si="2"/>
        <v>0</v>
      </c>
      <c r="Y26" s="31">
        <f t="shared" si="2"/>
        <v>21495496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-3113902</v>
      </c>
      <c r="D32" s="18"/>
      <c r="E32" s="19"/>
      <c r="F32" s="20"/>
      <c r="G32" s="20">
        <v>-3397492</v>
      </c>
      <c r="H32" s="20">
        <v>-21527</v>
      </c>
      <c r="I32" s="20"/>
      <c r="J32" s="20">
        <v>-3419019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-3419019</v>
      </c>
      <c r="X32" s="20"/>
      <c r="Y32" s="20">
        <v>-3419019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4098458</v>
      </c>
      <c r="D35" s="18"/>
      <c r="E35" s="19"/>
      <c r="F35" s="20"/>
      <c r="G35" s="20">
        <v>4141553</v>
      </c>
      <c r="H35" s="20">
        <v>52163</v>
      </c>
      <c r="I35" s="20">
        <v>20482</v>
      </c>
      <c r="J35" s="20">
        <v>4214198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4214198</v>
      </c>
      <c r="X35" s="20"/>
      <c r="Y35" s="20">
        <v>4214198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984556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744061</v>
      </c>
      <c r="H37" s="31">
        <f t="shared" si="3"/>
        <v>30636</v>
      </c>
      <c r="I37" s="31">
        <f t="shared" si="3"/>
        <v>20482</v>
      </c>
      <c r="J37" s="31">
        <f t="shared" si="3"/>
        <v>795179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795179</v>
      </c>
      <c r="X37" s="31">
        <f t="shared" si="3"/>
        <v>0</v>
      </c>
      <c r="Y37" s="31">
        <f t="shared" si="3"/>
        <v>795179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984556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744061</v>
      </c>
      <c r="H44" s="31">
        <f t="shared" si="5"/>
        <v>30636</v>
      </c>
      <c r="I44" s="31">
        <f t="shared" si="5"/>
        <v>20482</v>
      </c>
      <c r="J44" s="31">
        <f t="shared" si="5"/>
        <v>795179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795179</v>
      </c>
      <c r="X44" s="31">
        <f t="shared" si="5"/>
        <v>0</v>
      </c>
      <c r="Y44" s="31">
        <f t="shared" si="5"/>
        <v>795179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19925850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25825027</v>
      </c>
      <c r="H45" s="44">
        <f t="shared" si="6"/>
        <v>-5264169</v>
      </c>
      <c r="I45" s="44">
        <f t="shared" si="6"/>
        <v>139459</v>
      </c>
      <c r="J45" s="44">
        <f t="shared" si="6"/>
        <v>20700317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20700317</v>
      </c>
      <c r="X45" s="44">
        <f t="shared" si="6"/>
        <v>0</v>
      </c>
      <c r="Y45" s="44">
        <f t="shared" si="6"/>
        <v>20700317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-2239935</v>
      </c>
      <c r="D47" s="18"/>
      <c r="E47" s="19"/>
      <c r="F47" s="20"/>
      <c r="G47" s="20">
        <v>-2239936</v>
      </c>
      <c r="H47" s="20">
        <v>-55047</v>
      </c>
      <c r="I47" s="20">
        <v>1002624</v>
      </c>
      <c r="J47" s="20">
        <v>-1292359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-1292359</v>
      </c>
      <c r="X47" s="20"/>
      <c r="Y47" s="20">
        <v>-1292359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-2239935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-2239936</v>
      </c>
      <c r="H50" s="52">
        <f t="shared" si="7"/>
        <v>-55047</v>
      </c>
      <c r="I50" s="52">
        <f t="shared" si="7"/>
        <v>1002624</v>
      </c>
      <c r="J50" s="52">
        <f t="shared" si="7"/>
        <v>-1292359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-1292359</v>
      </c>
      <c r="X50" s="52">
        <f t="shared" si="7"/>
        <v>0</v>
      </c>
      <c r="Y50" s="52">
        <f t="shared" si="7"/>
        <v>-1292359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-4399068949</v>
      </c>
      <c r="D6" s="18"/>
      <c r="E6" s="19">
        <v>-4407494769</v>
      </c>
      <c r="F6" s="20">
        <v>-4407494769</v>
      </c>
      <c r="G6" s="20">
        <v>-4507871502</v>
      </c>
      <c r="H6" s="20">
        <v>-105937217</v>
      </c>
      <c r="I6" s="20">
        <v>-63243426</v>
      </c>
      <c r="J6" s="20">
        <v>-4677052145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-4677052145</v>
      </c>
      <c r="X6" s="20">
        <v>-3665470548</v>
      </c>
      <c r="Y6" s="20">
        <v>-1011581597</v>
      </c>
      <c r="Z6" s="21">
        <v>27.597591734898863</v>
      </c>
      <c r="AA6" s="22">
        <v>-4407494769</v>
      </c>
    </row>
    <row r="7" spans="1:27" ht="13.5" x14ac:dyDescent="0.25">
      <c r="A7" s="23" t="s">
        <v>35</v>
      </c>
      <c r="B7" s="17" t="s">
        <v>32</v>
      </c>
      <c r="C7" s="18">
        <v>37083908</v>
      </c>
      <c r="D7" s="18"/>
      <c r="E7" s="19">
        <v>-57323816</v>
      </c>
      <c r="F7" s="20">
        <v>-57323816</v>
      </c>
      <c r="G7" s="20">
        <v>-332897103</v>
      </c>
      <c r="H7" s="20">
        <v>390736490</v>
      </c>
      <c r="I7" s="20">
        <v>-4052207</v>
      </c>
      <c r="J7" s="20">
        <v>53787180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53787180</v>
      </c>
      <c r="X7" s="20">
        <v>-216653270</v>
      </c>
      <c r="Y7" s="20">
        <v>270440450</v>
      </c>
      <c r="Z7" s="21">
        <v>-124.8263873423189</v>
      </c>
      <c r="AA7" s="22">
        <v>-57323816</v>
      </c>
    </row>
    <row r="8" spans="1:27" ht="13.5" x14ac:dyDescent="0.25">
      <c r="A8" s="23" t="s">
        <v>36</v>
      </c>
      <c r="B8" s="17" t="s">
        <v>32</v>
      </c>
      <c r="C8" s="18">
        <v>-214899415</v>
      </c>
      <c r="D8" s="18"/>
      <c r="E8" s="19"/>
      <c r="F8" s="20"/>
      <c r="G8" s="20"/>
      <c r="H8" s="20">
        <v>-214899415</v>
      </c>
      <c r="I8" s="20"/>
      <c r="J8" s="20">
        <v>-214899415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-214899415</v>
      </c>
      <c r="X8" s="20"/>
      <c r="Y8" s="20">
        <v>-214899415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2401450</v>
      </c>
      <c r="D10" s="18"/>
      <c r="E10" s="19">
        <v>-253889199</v>
      </c>
      <c r="F10" s="20">
        <v>-253889199</v>
      </c>
      <c r="G10" s="20">
        <v>208397531</v>
      </c>
      <c r="H10" s="20">
        <v>-206000571</v>
      </c>
      <c r="I10" s="20">
        <v>179454</v>
      </c>
      <c r="J10" s="20">
        <v>2576414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2576414</v>
      </c>
      <c r="X10" s="20">
        <v>46709802</v>
      </c>
      <c r="Y10" s="20">
        <v>-44133388</v>
      </c>
      <c r="Z10" s="21">
        <v>-94.484211258270804</v>
      </c>
      <c r="AA10" s="22">
        <v>-253889199</v>
      </c>
    </row>
    <row r="11" spans="1:27" ht="13.5" x14ac:dyDescent="0.25">
      <c r="A11" s="23" t="s">
        <v>39</v>
      </c>
      <c r="B11" s="17" t="s">
        <v>32</v>
      </c>
      <c r="C11" s="18">
        <v>565537116</v>
      </c>
      <c r="D11" s="18"/>
      <c r="E11" s="19">
        <v>378368727</v>
      </c>
      <c r="F11" s="20">
        <v>378368727</v>
      </c>
      <c r="G11" s="24">
        <v>498383705</v>
      </c>
      <c r="H11" s="24">
        <v>82145261</v>
      </c>
      <c r="I11" s="24">
        <v>9397823</v>
      </c>
      <c r="J11" s="20">
        <v>589926789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589926789</v>
      </c>
      <c r="X11" s="20">
        <v>378368727</v>
      </c>
      <c r="Y11" s="24">
        <v>211558062</v>
      </c>
      <c r="Z11" s="25">
        <v>55.913199718538053</v>
      </c>
      <c r="AA11" s="26">
        <v>378368727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-4008945890</v>
      </c>
      <c r="D13" s="29">
        <f>SUM(D6:D12)</f>
        <v>0</v>
      </c>
      <c r="E13" s="30">
        <f t="shared" si="0"/>
        <v>-4340339057</v>
      </c>
      <c r="F13" s="31">
        <f t="shared" si="0"/>
        <v>-4340339057</v>
      </c>
      <c r="G13" s="31">
        <f t="shared" si="0"/>
        <v>-4133987369</v>
      </c>
      <c r="H13" s="31">
        <f t="shared" si="0"/>
        <v>-53955452</v>
      </c>
      <c r="I13" s="31">
        <f t="shared" si="0"/>
        <v>-57718356</v>
      </c>
      <c r="J13" s="31">
        <f t="shared" si="0"/>
        <v>-4245661177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-4245661177</v>
      </c>
      <c r="X13" s="31">
        <f t="shared" si="0"/>
        <v>-3457045289</v>
      </c>
      <c r="Y13" s="31">
        <f t="shared" si="0"/>
        <v>-788615888</v>
      </c>
      <c r="Z13" s="32">
        <f>+IF(X13&lt;&gt;0,+(Y13/X13)*100,0)</f>
        <v>22.811847172187857</v>
      </c>
      <c r="AA13" s="33">
        <f>SUM(AA6:AA12)</f>
        <v>-4340339057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2516698331</v>
      </c>
      <c r="D17" s="18"/>
      <c r="E17" s="19">
        <v>1959605775</v>
      </c>
      <c r="F17" s="20">
        <v>1959605775</v>
      </c>
      <c r="G17" s="24">
        <v>1950754142</v>
      </c>
      <c r="H17" s="24">
        <v>508817232</v>
      </c>
      <c r="I17" s="24">
        <v>-2277430</v>
      </c>
      <c r="J17" s="20">
        <v>2457293944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2457293944</v>
      </c>
      <c r="X17" s="20">
        <v>1802476431</v>
      </c>
      <c r="Y17" s="24">
        <v>654817513</v>
      </c>
      <c r="Z17" s="25">
        <v>36.328769782399448</v>
      </c>
      <c r="AA17" s="26">
        <v>1959605775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2516698331</v>
      </c>
      <c r="D25" s="29">
        <f t="shared" ref="D25:Y25" si="1">SUM(D15:D24)</f>
        <v>0</v>
      </c>
      <c r="E25" s="35">
        <f t="shared" si="1"/>
        <v>1959605775</v>
      </c>
      <c r="F25" s="36">
        <f t="shared" si="1"/>
        <v>1959605775</v>
      </c>
      <c r="G25" s="36">
        <f t="shared" si="1"/>
        <v>1950754142</v>
      </c>
      <c r="H25" s="36">
        <f t="shared" si="1"/>
        <v>508817232</v>
      </c>
      <c r="I25" s="36">
        <f t="shared" si="1"/>
        <v>-2277430</v>
      </c>
      <c r="J25" s="36">
        <f t="shared" si="1"/>
        <v>2457293944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2457293944</v>
      </c>
      <c r="X25" s="36">
        <f t="shared" si="1"/>
        <v>1802476431</v>
      </c>
      <c r="Y25" s="36">
        <f t="shared" si="1"/>
        <v>654817513</v>
      </c>
      <c r="Z25" s="37">
        <f>+IF(X25&lt;&gt;0,+(Y25/X25)*100,0)</f>
        <v>36.328769782399448</v>
      </c>
      <c r="AA25" s="38">
        <f>SUM(AA15:AA24)</f>
        <v>1959605775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-1492247559</v>
      </c>
      <c r="D26" s="29">
        <f>+D13+D25</f>
        <v>0</v>
      </c>
      <c r="E26" s="30">
        <f t="shared" si="2"/>
        <v>-2380733282</v>
      </c>
      <c r="F26" s="31">
        <f t="shared" si="2"/>
        <v>-2380733282</v>
      </c>
      <c r="G26" s="31">
        <f t="shared" si="2"/>
        <v>-2183233227</v>
      </c>
      <c r="H26" s="31">
        <f t="shared" si="2"/>
        <v>454861780</v>
      </c>
      <c r="I26" s="31">
        <f t="shared" si="2"/>
        <v>-59995786</v>
      </c>
      <c r="J26" s="31">
        <f t="shared" si="2"/>
        <v>-1788367233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-1788367233</v>
      </c>
      <c r="X26" s="31">
        <f t="shared" si="2"/>
        <v>-1654568858</v>
      </c>
      <c r="Y26" s="31">
        <f t="shared" si="2"/>
        <v>-133798375</v>
      </c>
      <c r="Z26" s="32">
        <f>+IF(X26&lt;&gt;0,+(Y26/X26)*100,0)</f>
        <v>8.0866005880064726</v>
      </c>
      <c r="AA26" s="33">
        <f>+AA13+AA25</f>
        <v>-2380733282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4031513</v>
      </c>
      <c r="D31" s="18"/>
      <c r="E31" s="19">
        <v>3997565</v>
      </c>
      <c r="F31" s="20">
        <v>3997565</v>
      </c>
      <c r="G31" s="20">
        <v>3997565</v>
      </c>
      <c r="H31" s="20">
        <v>-51602</v>
      </c>
      <c r="I31" s="20"/>
      <c r="J31" s="20">
        <v>3945963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3945963</v>
      </c>
      <c r="X31" s="20">
        <v>3997565</v>
      </c>
      <c r="Y31" s="20">
        <v>-51602</v>
      </c>
      <c r="Z31" s="21">
        <v>-1.290835796290992</v>
      </c>
      <c r="AA31" s="22">
        <v>3997565</v>
      </c>
    </row>
    <row r="32" spans="1:27" ht="13.5" x14ac:dyDescent="0.25">
      <c r="A32" s="23" t="s">
        <v>59</v>
      </c>
      <c r="B32" s="17" t="s">
        <v>32</v>
      </c>
      <c r="C32" s="18">
        <v>-71672131</v>
      </c>
      <c r="D32" s="18"/>
      <c r="E32" s="19">
        <v>-425265888</v>
      </c>
      <c r="F32" s="20">
        <v>-425265888</v>
      </c>
      <c r="G32" s="20">
        <v>-129445262</v>
      </c>
      <c r="H32" s="20">
        <v>-36260978</v>
      </c>
      <c r="I32" s="20">
        <v>15047292</v>
      </c>
      <c r="J32" s="20">
        <v>-150658948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-150658948</v>
      </c>
      <c r="X32" s="20">
        <v>-127005447</v>
      </c>
      <c r="Y32" s="20">
        <v>-23653501</v>
      </c>
      <c r="Z32" s="21">
        <v>18.624005157826026</v>
      </c>
      <c r="AA32" s="22">
        <v>-425265888</v>
      </c>
    </row>
    <row r="33" spans="1:27" ht="13.5" x14ac:dyDescent="0.25">
      <c r="A33" s="23" t="s">
        <v>60</v>
      </c>
      <c r="B33" s="17" t="s">
        <v>32</v>
      </c>
      <c r="C33" s="18">
        <v>-1262917219</v>
      </c>
      <c r="D33" s="18"/>
      <c r="E33" s="19">
        <v>-815694819</v>
      </c>
      <c r="F33" s="20">
        <v>-815694819</v>
      </c>
      <c r="G33" s="20">
        <v>-1505600881</v>
      </c>
      <c r="H33" s="20">
        <v>233609616</v>
      </c>
      <c r="I33" s="20">
        <v>-33230384</v>
      </c>
      <c r="J33" s="20">
        <v>-1305221649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-1305221649</v>
      </c>
      <c r="X33" s="20">
        <v>-815694819</v>
      </c>
      <c r="Y33" s="20">
        <v>-489526830</v>
      </c>
      <c r="Z33" s="21">
        <v>60.013477908335219</v>
      </c>
      <c r="AA33" s="22">
        <v>-815694819</v>
      </c>
    </row>
    <row r="34" spans="1:27" ht="13.5" x14ac:dyDescent="0.25">
      <c r="A34" s="23" t="s">
        <v>61</v>
      </c>
      <c r="B34" s="17" t="s">
        <v>32</v>
      </c>
      <c r="C34" s="18">
        <v>7393870</v>
      </c>
      <c r="D34" s="18"/>
      <c r="E34" s="19">
        <v>7696077</v>
      </c>
      <c r="F34" s="20">
        <v>7696077</v>
      </c>
      <c r="G34" s="20">
        <v>7696077</v>
      </c>
      <c r="H34" s="20">
        <v>-302208</v>
      </c>
      <c r="I34" s="20"/>
      <c r="J34" s="20">
        <v>7393869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7393869</v>
      </c>
      <c r="X34" s="20">
        <v>7696077</v>
      </c>
      <c r="Y34" s="20">
        <v>-302208</v>
      </c>
      <c r="Z34" s="21">
        <v>-3.926779838611282</v>
      </c>
      <c r="AA34" s="22">
        <v>7696077</v>
      </c>
    </row>
    <row r="35" spans="1:27" ht="13.5" x14ac:dyDescent="0.25">
      <c r="A35" s="23" t="s">
        <v>39</v>
      </c>
      <c r="B35" s="17" t="s">
        <v>32</v>
      </c>
      <c r="C35" s="18">
        <v>13876968</v>
      </c>
      <c r="D35" s="18"/>
      <c r="E35" s="19">
        <v>59118935</v>
      </c>
      <c r="F35" s="20">
        <v>59118935</v>
      </c>
      <c r="G35" s="20">
        <v>18713775</v>
      </c>
      <c r="H35" s="20">
        <v>-3409047</v>
      </c>
      <c r="I35" s="20">
        <v>513005</v>
      </c>
      <c r="J35" s="20">
        <v>15817733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15817733</v>
      </c>
      <c r="X35" s="20">
        <v>24652337</v>
      </c>
      <c r="Y35" s="20">
        <v>-8834604</v>
      </c>
      <c r="Z35" s="21">
        <v>-35.836780910467027</v>
      </c>
      <c r="AA35" s="22">
        <v>59118935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-1309286999</v>
      </c>
      <c r="D37" s="29">
        <f t="shared" ref="D37:Y37" si="3">SUM(D29:D36)</f>
        <v>0</v>
      </c>
      <c r="E37" s="30">
        <f t="shared" si="3"/>
        <v>-1170148130</v>
      </c>
      <c r="F37" s="31">
        <f t="shared" si="3"/>
        <v>-1170148130</v>
      </c>
      <c r="G37" s="31">
        <f t="shared" si="3"/>
        <v>-1604638726</v>
      </c>
      <c r="H37" s="31">
        <f t="shared" si="3"/>
        <v>193585781</v>
      </c>
      <c r="I37" s="31">
        <f t="shared" si="3"/>
        <v>-17670087</v>
      </c>
      <c r="J37" s="31">
        <f t="shared" si="3"/>
        <v>-1428723032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-1428723032</v>
      </c>
      <c r="X37" s="31">
        <f t="shared" si="3"/>
        <v>-906354287</v>
      </c>
      <c r="Y37" s="31">
        <f t="shared" si="3"/>
        <v>-522368745</v>
      </c>
      <c r="Z37" s="32">
        <f>+IF(X37&lt;&gt;0,+(Y37/X37)*100,0)</f>
        <v>57.634056846470237</v>
      </c>
      <c r="AA37" s="33">
        <f>SUM(AA29:AA36)</f>
        <v>-1170148130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77185973</v>
      </c>
      <c r="D39" s="18"/>
      <c r="E39" s="19">
        <v>-3528024</v>
      </c>
      <c r="F39" s="20">
        <v>-3528024</v>
      </c>
      <c r="G39" s="20">
        <v>-199128358</v>
      </c>
      <c r="H39" s="20">
        <v>299419334</v>
      </c>
      <c r="I39" s="20">
        <v>-16270331</v>
      </c>
      <c r="J39" s="20">
        <v>84020645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84020645</v>
      </c>
      <c r="X39" s="20">
        <v>-3528024</v>
      </c>
      <c r="Y39" s="20">
        <v>87548669</v>
      </c>
      <c r="Z39" s="21">
        <v>-2481.521355863792</v>
      </c>
      <c r="AA39" s="22">
        <v>-3528024</v>
      </c>
    </row>
    <row r="40" spans="1:27" ht="13.5" x14ac:dyDescent="0.25">
      <c r="A40" s="23" t="s">
        <v>61</v>
      </c>
      <c r="B40" s="17" t="s">
        <v>32</v>
      </c>
      <c r="C40" s="18">
        <v>4886118</v>
      </c>
      <c r="D40" s="18"/>
      <c r="E40" s="19">
        <v>4079270</v>
      </c>
      <c r="F40" s="20">
        <v>4079270</v>
      </c>
      <c r="G40" s="20">
        <v>4079270</v>
      </c>
      <c r="H40" s="20">
        <v>806848</v>
      </c>
      <c r="I40" s="20"/>
      <c r="J40" s="20">
        <v>4886118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4886118</v>
      </c>
      <c r="X40" s="20">
        <v>4079270</v>
      </c>
      <c r="Y40" s="20">
        <v>806848</v>
      </c>
      <c r="Z40" s="21">
        <v>19.779225204509633</v>
      </c>
      <c r="AA40" s="22">
        <v>4079270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13043929</v>
      </c>
      <c r="D42" s="18"/>
      <c r="E42" s="19">
        <v>11086601</v>
      </c>
      <c r="F42" s="20">
        <v>11086601</v>
      </c>
      <c r="G42" s="20">
        <v>11086601</v>
      </c>
      <c r="H42" s="20">
        <v>1957327</v>
      </c>
      <c r="I42" s="20"/>
      <c r="J42" s="20">
        <v>13043928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13043928</v>
      </c>
      <c r="X42" s="20">
        <v>11086601</v>
      </c>
      <c r="Y42" s="20">
        <v>1957327</v>
      </c>
      <c r="Z42" s="21">
        <v>17.654888094195869</v>
      </c>
      <c r="AA42" s="22">
        <v>11086601</v>
      </c>
    </row>
    <row r="43" spans="1:27" ht="13.5" x14ac:dyDescent="0.25">
      <c r="A43" s="27" t="s">
        <v>67</v>
      </c>
      <c r="B43" s="34" t="s">
        <v>32</v>
      </c>
      <c r="C43" s="29">
        <f>SUM(C39:C42)</f>
        <v>95116020</v>
      </c>
      <c r="D43" s="29">
        <f t="shared" ref="D43:Y43" si="4">SUM(D39:D42)</f>
        <v>0</v>
      </c>
      <c r="E43" s="35">
        <f t="shared" si="4"/>
        <v>11637847</v>
      </c>
      <c r="F43" s="36">
        <f t="shared" si="4"/>
        <v>11637847</v>
      </c>
      <c r="G43" s="36">
        <f t="shared" si="4"/>
        <v>-183962487</v>
      </c>
      <c r="H43" s="36">
        <f t="shared" si="4"/>
        <v>302183509</v>
      </c>
      <c r="I43" s="36">
        <f t="shared" si="4"/>
        <v>-16270331</v>
      </c>
      <c r="J43" s="36">
        <f t="shared" si="4"/>
        <v>101950691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101950691</v>
      </c>
      <c r="X43" s="36">
        <f t="shared" si="4"/>
        <v>11637847</v>
      </c>
      <c r="Y43" s="36">
        <f t="shared" si="4"/>
        <v>90312844</v>
      </c>
      <c r="Z43" s="37">
        <f>+IF(X43&lt;&gt;0,+(Y43/X43)*100,0)</f>
        <v>776.02707786070744</v>
      </c>
      <c r="AA43" s="38">
        <f>SUM(AA39:AA42)</f>
        <v>11637847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-1214170979</v>
      </c>
      <c r="D44" s="29">
        <f>+D37+D43</f>
        <v>0</v>
      </c>
      <c r="E44" s="30">
        <f t="shared" si="5"/>
        <v>-1158510283</v>
      </c>
      <c r="F44" s="31">
        <f t="shared" si="5"/>
        <v>-1158510283</v>
      </c>
      <c r="G44" s="31">
        <f t="shared" si="5"/>
        <v>-1788601213</v>
      </c>
      <c r="H44" s="31">
        <f t="shared" si="5"/>
        <v>495769290</v>
      </c>
      <c r="I44" s="31">
        <f t="shared" si="5"/>
        <v>-33940418</v>
      </c>
      <c r="J44" s="31">
        <f t="shared" si="5"/>
        <v>-1326772341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-1326772341</v>
      </c>
      <c r="X44" s="31">
        <f t="shared" si="5"/>
        <v>-894716440</v>
      </c>
      <c r="Y44" s="31">
        <f t="shared" si="5"/>
        <v>-432055901</v>
      </c>
      <c r="Z44" s="32">
        <f>+IF(X44&lt;&gt;0,+(Y44/X44)*100,0)</f>
        <v>48.289701818824298</v>
      </c>
      <c r="AA44" s="33">
        <f>+AA37+AA43</f>
        <v>-1158510283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-278076580</v>
      </c>
      <c r="D45" s="42">
        <f t="shared" si="6"/>
        <v>0</v>
      </c>
      <c r="E45" s="43">
        <f t="shared" si="6"/>
        <v>-1222222999</v>
      </c>
      <c r="F45" s="44">
        <f t="shared" si="6"/>
        <v>-1222222999</v>
      </c>
      <c r="G45" s="44">
        <f t="shared" si="6"/>
        <v>-394632014</v>
      </c>
      <c r="H45" s="44">
        <f t="shared" si="6"/>
        <v>-40907510</v>
      </c>
      <c r="I45" s="44">
        <f t="shared" si="6"/>
        <v>-26055368</v>
      </c>
      <c r="J45" s="44">
        <f t="shared" si="6"/>
        <v>-461594892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-461594892</v>
      </c>
      <c r="X45" s="44">
        <f t="shared" si="6"/>
        <v>-759852418</v>
      </c>
      <c r="Y45" s="44">
        <f t="shared" si="6"/>
        <v>298257526</v>
      </c>
      <c r="Z45" s="45">
        <f>+IF(X45&lt;&gt;0,+(Y45/X45)*100,0)</f>
        <v>-39.252033544229633</v>
      </c>
      <c r="AA45" s="46">
        <f>+AA26-AA44</f>
        <v>-1222222999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-1533735430</v>
      </c>
      <c r="D47" s="18"/>
      <c r="E47" s="19">
        <v>-1493029951</v>
      </c>
      <c r="F47" s="20">
        <v>-1493029951</v>
      </c>
      <c r="G47" s="20">
        <v>-1668973968</v>
      </c>
      <c r="H47" s="20">
        <v>37301519</v>
      </c>
      <c r="I47" s="20">
        <v>-39441107</v>
      </c>
      <c r="J47" s="20">
        <v>-1671113556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-1671113556</v>
      </c>
      <c r="X47" s="20">
        <v>-1030659370</v>
      </c>
      <c r="Y47" s="20">
        <v>-640454186</v>
      </c>
      <c r="Z47" s="47">
        <v>62.140238049744802</v>
      </c>
      <c r="AA47" s="22">
        <v>-1493029951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-1533735430</v>
      </c>
      <c r="D50" s="50">
        <f t="shared" ref="D50:Y50" si="7">SUM(D47:D49)</f>
        <v>0</v>
      </c>
      <c r="E50" s="51">
        <f t="shared" si="7"/>
        <v>-1493029951</v>
      </c>
      <c r="F50" s="52">
        <f t="shared" si="7"/>
        <v>-1493029951</v>
      </c>
      <c r="G50" s="52">
        <f t="shared" si="7"/>
        <v>-1668973968</v>
      </c>
      <c r="H50" s="52">
        <f t="shared" si="7"/>
        <v>37301519</v>
      </c>
      <c r="I50" s="52">
        <f t="shared" si="7"/>
        <v>-39441107</v>
      </c>
      <c r="J50" s="52">
        <f t="shared" si="7"/>
        <v>-1671113556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-1671113556</v>
      </c>
      <c r="X50" s="52">
        <f t="shared" si="7"/>
        <v>-1030659370</v>
      </c>
      <c r="Y50" s="52">
        <f t="shared" si="7"/>
        <v>-640454186</v>
      </c>
      <c r="Z50" s="53">
        <f>+IF(X50&lt;&gt;0,+(Y50/X50)*100,0)</f>
        <v>62.140238049744802</v>
      </c>
      <c r="AA50" s="54">
        <f>SUM(AA47:AA49)</f>
        <v>-1493029951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201598734</v>
      </c>
      <c r="D6" s="18"/>
      <c r="E6" s="19"/>
      <c r="F6" s="20"/>
      <c r="G6" s="20">
        <v>204539030</v>
      </c>
      <c r="H6" s="20">
        <v>3113868</v>
      </c>
      <c r="I6" s="20">
        <v>6468799</v>
      </c>
      <c r="J6" s="20">
        <v>214121697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214121697</v>
      </c>
      <c r="X6" s="20"/>
      <c r="Y6" s="20">
        <v>214121697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-127977950</v>
      </c>
      <c r="D7" s="18"/>
      <c r="E7" s="19"/>
      <c r="F7" s="20"/>
      <c r="G7" s="20">
        <v>-127559176</v>
      </c>
      <c r="H7" s="20">
        <v>250143</v>
      </c>
      <c r="I7" s="20">
        <v>-3202324</v>
      </c>
      <c r="J7" s="20">
        <v>-130511357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-130511357</v>
      </c>
      <c r="X7" s="20"/>
      <c r="Y7" s="20">
        <v>-130511357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1739789</v>
      </c>
      <c r="D8" s="18"/>
      <c r="E8" s="19"/>
      <c r="F8" s="20"/>
      <c r="G8" s="20">
        <v>1739789</v>
      </c>
      <c r="H8" s="20"/>
      <c r="I8" s="20"/>
      <c r="J8" s="20">
        <v>1739789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1739789</v>
      </c>
      <c r="X8" s="20"/>
      <c r="Y8" s="20">
        <v>1739789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-1014054</v>
      </c>
      <c r="D10" s="18"/>
      <c r="E10" s="19"/>
      <c r="F10" s="20"/>
      <c r="G10" s="20">
        <v>-1014054</v>
      </c>
      <c r="H10" s="20">
        <v>-463</v>
      </c>
      <c r="I10" s="20">
        <v>-598</v>
      </c>
      <c r="J10" s="20">
        <v>-1015115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-1015115</v>
      </c>
      <c r="X10" s="20"/>
      <c r="Y10" s="20">
        <v>-1015115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8339</v>
      </c>
      <c r="D11" s="18"/>
      <c r="E11" s="19"/>
      <c r="F11" s="20"/>
      <c r="G11" s="24">
        <v>8339</v>
      </c>
      <c r="H11" s="24">
        <v>-59</v>
      </c>
      <c r="I11" s="24">
        <v>-76</v>
      </c>
      <c r="J11" s="20">
        <v>8204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8204</v>
      </c>
      <c r="X11" s="20"/>
      <c r="Y11" s="24">
        <v>8204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-742678</v>
      </c>
      <c r="D12" s="18"/>
      <c r="E12" s="19"/>
      <c r="F12" s="20"/>
      <c r="G12" s="20">
        <v>-742678</v>
      </c>
      <c r="H12" s="20"/>
      <c r="I12" s="20"/>
      <c r="J12" s="20">
        <v>-742678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-742678</v>
      </c>
      <c r="X12" s="20"/>
      <c r="Y12" s="20">
        <v>-742678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73612180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76971250</v>
      </c>
      <c r="H13" s="31">
        <f t="shared" si="0"/>
        <v>3363489</v>
      </c>
      <c r="I13" s="31">
        <f t="shared" si="0"/>
        <v>3265801</v>
      </c>
      <c r="J13" s="31">
        <f t="shared" si="0"/>
        <v>83600540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83600540</v>
      </c>
      <c r="X13" s="31">
        <f t="shared" si="0"/>
        <v>0</v>
      </c>
      <c r="Y13" s="31">
        <f t="shared" si="0"/>
        <v>83600540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73612180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76971250</v>
      </c>
      <c r="H26" s="31">
        <f t="shared" si="2"/>
        <v>3363489</v>
      </c>
      <c r="I26" s="31">
        <f t="shared" si="2"/>
        <v>3265801</v>
      </c>
      <c r="J26" s="31">
        <f t="shared" si="2"/>
        <v>83600540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83600540</v>
      </c>
      <c r="X26" s="31">
        <f t="shared" si="2"/>
        <v>0</v>
      </c>
      <c r="Y26" s="31">
        <f t="shared" si="2"/>
        <v>83600540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626496</v>
      </c>
      <c r="D31" s="18"/>
      <c r="E31" s="19"/>
      <c r="F31" s="20"/>
      <c r="G31" s="20">
        <v>630124</v>
      </c>
      <c r="H31" s="20">
        <v>-357</v>
      </c>
      <c r="I31" s="20">
        <v>6407</v>
      </c>
      <c r="J31" s="20">
        <v>636174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636174</v>
      </c>
      <c r="X31" s="20"/>
      <c r="Y31" s="20">
        <v>636174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93041180</v>
      </c>
      <c r="D32" s="18"/>
      <c r="E32" s="19"/>
      <c r="F32" s="20"/>
      <c r="G32" s="20">
        <v>92998981</v>
      </c>
      <c r="H32" s="20">
        <v>-14199</v>
      </c>
      <c r="I32" s="20">
        <v>419</v>
      </c>
      <c r="J32" s="20">
        <v>92985201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92985201</v>
      </c>
      <c r="X32" s="20"/>
      <c r="Y32" s="20">
        <v>92985201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20224375</v>
      </c>
      <c r="D35" s="18"/>
      <c r="E35" s="19"/>
      <c r="F35" s="20"/>
      <c r="G35" s="20">
        <v>20653962</v>
      </c>
      <c r="H35" s="20">
        <v>426633</v>
      </c>
      <c r="I35" s="20">
        <v>410719</v>
      </c>
      <c r="J35" s="20">
        <v>21491314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21491314</v>
      </c>
      <c r="X35" s="20"/>
      <c r="Y35" s="20">
        <v>21491314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113892051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114283067</v>
      </c>
      <c r="H37" s="31">
        <f t="shared" si="3"/>
        <v>412077</v>
      </c>
      <c r="I37" s="31">
        <f t="shared" si="3"/>
        <v>417545</v>
      </c>
      <c r="J37" s="31">
        <f t="shared" si="3"/>
        <v>115112689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115112689</v>
      </c>
      <c r="X37" s="31">
        <f t="shared" si="3"/>
        <v>0</v>
      </c>
      <c r="Y37" s="31">
        <f t="shared" si="3"/>
        <v>115112689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113892051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114283067</v>
      </c>
      <c r="H44" s="31">
        <f t="shared" si="5"/>
        <v>412077</v>
      </c>
      <c r="I44" s="31">
        <f t="shared" si="5"/>
        <v>417545</v>
      </c>
      <c r="J44" s="31">
        <f t="shared" si="5"/>
        <v>115112689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115112689</v>
      </c>
      <c r="X44" s="31">
        <f t="shared" si="5"/>
        <v>0</v>
      </c>
      <c r="Y44" s="31">
        <f t="shared" si="5"/>
        <v>115112689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-40279871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-37311817</v>
      </c>
      <c r="H45" s="44">
        <f t="shared" si="6"/>
        <v>2951412</v>
      </c>
      <c r="I45" s="44">
        <f t="shared" si="6"/>
        <v>2848256</v>
      </c>
      <c r="J45" s="44">
        <f t="shared" si="6"/>
        <v>-31512149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-31512149</v>
      </c>
      <c r="X45" s="44">
        <f t="shared" si="6"/>
        <v>0</v>
      </c>
      <c r="Y45" s="44">
        <f t="shared" si="6"/>
        <v>-31512149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-2116554</v>
      </c>
      <c r="D6" s="18"/>
      <c r="E6" s="19">
        <v>1</v>
      </c>
      <c r="F6" s="20">
        <v>1</v>
      </c>
      <c r="G6" s="20">
        <v>-2131693</v>
      </c>
      <c r="H6" s="20">
        <v>-26887</v>
      </c>
      <c r="I6" s="20">
        <v>-15111</v>
      </c>
      <c r="J6" s="20">
        <v>-2173691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-2173691</v>
      </c>
      <c r="X6" s="20">
        <v>-160053</v>
      </c>
      <c r="Y6" s="20">
        <v>-2013638</v>
      </c>
      <c r="Z6" s="21">
        <v>1258.1070020555692</v>
      </c>
      <c r="AA6" s="22">
        <v>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218654</v>
      </c>
      <c r="D11" s="18"/>
      <c r="E11" s="19"/>
      <c r="F11" s="20"/>
      <c r="G11" s="24">
        <v>218653</v>
      </c>
      <c r="H11" s="24">
        <v>4030</v>
      </c>
      <c r="I11" s="24">
        <v>1971</v>
      </c>
      <c r="J11" s="20">
        <v>224654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224654</v>
      </c>
      <c r="X11" s="20"/>
      <c r="Y11" s="24">
        <v>224654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-1897900</v>
      </c>
      <c r="D13" s="29">
        <f>SUM(D6:D12)</f>
        <v>0</v>
      </c>
      <c r="E13" s="30">
        <f t="shared" si="0"/>
        <v>1</v>
      </c>
      <c r="F13" s="31">
        <f t="shared" si="0"/>
        <v>1</v>
      </c>
      <c r="G13" s="31">
        <f t="shared" si="0"/>
        <v>-1913040</v>
      </c>
      <c r="H13" s="31">
        <f t="shared" si="0"/>
        <v>-22857</v>
      </c>
      <c r="I13" s="31">
        <f t="shared" si="0"/>
        <v>-13140</v>
      </c>
      <c r="J13" s="31">
        <f t="shared" si="0"/>
        <v>-1949037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-1949037</v>
      </c>
      <c r="X13" s="31">
        <f t="shared" si="0"/>
        <v>-160053</v>
      </c>
      <c r="Y13" s="31">
        <f t="shared" si="0"/>
        <v>-1788984</v>
      </c>
      <c r="Z13" s="32">
        <f>+IF(X13&lt;&gt;0,+(Y13/X13)*100,0)</f>
        <v>1117.7447470525387</v>
      </c>
      <c r="AA13" s="33">
        <f>SUM(AA6:AA12)</f>
        <v>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-1897900</v>
      </c>
      <c r="D26" s="29">
        <f>+D13+D25</f>
        <v>0</v>
      </c>
      <c r="E26" s="30">
        <f t="shared" si="2"/>
        <v>1</v>
      </c>
      <c r="F26" s="31">
        <f t="shared" si="2"/>
        <v>1</v>
      </c>
      <c r="G26" s="31">
        <f t="shared" si="2"/>
        <v>-1913040</v>
      </c>
      <c r="H26" s="31">
        <f t="shared" si="2"/>
        <v>-22857</v>
      </c>
      <c r="I26" s="31">
        <f t="shared" si="2"/>
        <v>-13140</v>
      </c>
      <c r="J26" s="31">
        <f t="shared" si="2"/>
        <v>-1949037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-1949037</v>
      </c>
      <c r="X26" s="31">
        <f t="shared" si="2"/>
        <v>-160053</v>
      </c>
      <c r="Y26" s="31">
        <f t="shared" si="2"/>
        <v>-1788984</v>
      </c>
      <c r="Z26" s="32">
        <f>+IF(X26&lt;&gt;0,+(Y26/X26)*100,0)</f>
        <v>1117.7447470525387</v>
      </c>
      <c r="AA26" s="33">
        <f>+AA13+AA25</f>
        <v>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15137</v>
      </c>
      <c r="D32" s="18"/>
      <c r="E32" s="19">
        <v>640213</v>
      </c>
      <c r="F32" s="20">
        <v>640213</v>
      </c>
      <c r="G32" s="20"/>
      <c r="H32" s="20">
        <v>4005</v>
      </c>
      <c r="I32" s="20"/>
      <c r="J32" s="20">
        <v>4005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4005</v>
      </c>
      <c r="X32" s="20"/>
      <c r="Y32" s="20">
        <v>4005</v>
      </c>
      <c r="Z32" s="21"/>
      <c r="AA32" s="22">
        <v>640213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15137</v>
      </c>
      <c r="D37" s="29">
        <f t="shared" ref="D37:Y37" si="3">SUM(D29:D36)</f>
        <v>0</v>
      </c>
      <c r="E37" s="30">
        <f t="shared" si="3"/>
        <v>640213</v>
      </c>
      <c r="F37" s="31">
        <f t="shared" si="3"/>
        <v>640213</v>
      </c>
      <c r="G37" s="31">
        <f t="shared" si="3"/>
        <v>0</v>
      </c>
      <c r="H37" s="31">
        <f t="shared" si="3"/>
        <v>4005</v>
      </c>
      <c r="I37" s="31">
        <f t="shared" si="3"/>
        <v>0</v>
      </c>
      <c r="J37" s="31">
        <f t="shared" si="3"/>
        <v>4005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4005</v>
      </c>
      <c r="X37" s="31">
        <f t="shared" si="3"/>
        <v>0</v>
      </c>
      <c r="Y37" s="31">
        <f t="shared" si="3"/>
        <v>4005</v>
      </c>
      <c r="Z37" s="32">
        <f>+IF(X37&lt;&gt;0,+(Y37/X37)*100,0)</f>
        <v>0</v>
      </c>
      <c r="AA37" s="33">
        <f>SUM(AA29:AA36)</f>
        <v>640213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15137</v>
      </c>
      <c r="D44" s="29">
        <f>+D37+D43</f>
        <v>0</v>
      </c>
      <c r="E44" s="30">
        <f t="shared" si="5"/>
        <v>640213</v>
      </c>
      <c r="F44" s="31">
        <f t="shared" si="5"/>
        <v>640213</v>
      </c>
      <c r="G44" s="31">
        <f t="shared" si="5"/>
        <v>0</v>
      </c>
      <c r="H44" s="31">
        <f t="shared" si="5"/>
        <v>4005</v>
      </c>
      <c r="I44" s="31">
        <f t="shared" si="5"/>
        <v>0</v>
      </c>
      <c r="J44" s="31">
        <f t="shared" si="5"/>
        <v>4005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4005</v>
      </c>
      <c r="X44" s="31">
        <f t="shared" si="5"/>
        <v>0</v>
      </c>
      <c r="Y44" s="31">
        <f t="shared" si="5"/>
        <v>4005</v>
      </c>
      <c r="Z44" s="32">
        <f>+IF(X44&lt;&gt;0,+(Y44/X44)*100,0)</f>
        <v>0</v>
      </c>
      <c r="AA44" s="33">
        <f>+AA37+AA43</f>
        <v>640213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-1913037</v>
      </c>
      <c r="D45" s="42">
        <f t="shared" si="6"/>
        <v>0</v>
      </c>
      <c r="E45" s="43">
        <f t="shared" si="6"/>
        <v>-640212</v>
      </c>
      <c r="F45" s="44">
        <f t="shared" si="6"/>
        <v>-640212</v>
      </c>
      <c r="G45" s="44">
        <f t="shared" si="6"/>
        <v>-1913040</v>
      </c>
      <c r="H45" s="44">
        <f t="shared" si="6"/>
        <v>-26862</v>
      </c>
      <c r="I45" s="44">
        <f t="shared" si="6"/>
        <v>-13140</v>
      </c>
      <c r="J45" s="44">
        <f t="shared" si="6"/>
        <v>-1953042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-1953042</v>
      </c>
      <c r="X45" s="44">
        <f t="shared" si="6"/>
        <v>-160053</v>
      </c>
      <c r="Y45" s="44">
        <f t="shared" si="6"/>
        <v>-1792989</v>
      </c>
      <c r="Z45" s="45">
        <f>+IF(X45&lt;&gt;0,+(Y45/X45)*100,0)</f>
        <v>1120.2470431669508</v>
      </c>
      <c r="AA45" s="46">
        <f>+AA26-AA44</f>
        <v>-640212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-465012</v>
      </c>
      <c r="D47" s="18"/>
      <c r="E47" s="19">
        <v>-640212</v>
      </c>
      <c r="F47" s="20">
        <v>-640212</v>
      </c>
      <c r="G47" s="20">
        <v>-334265</v>
      </c>
      <c r="H47" s="20">
        <v>-26863</v>
      </c>
      <c r="I47" s="20">
        <v>-13140</v>
      </c>
      <c r="J47" s="20">
        <v>-374268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-374268</v>
      </c>
      <c r="X47" s="20">
        <v>-160053</v>
      </c>
      <c r="Y47" s="20">
        <v>-214215</v>
      </c>
      <c r="Z47" s="47">
        <v>133.8400404865888</v>
      </c>
      <c r="AA47" s="22">
        <v>-640212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-465012</v>
      </c>
      <c r="D50" s="50">
        <f t="shared" ref="D50:Y50" si="7">SUM(D47:D49)</f>
        <v>0</v>
      </c>
      <c r="E50" s="51">
        <f t="shared" si="7"/>
        <v>-640212</v>
      </c>
      <c r="F50" s="52">
        <f t="shared" si="7"/>
        <v>-640212</v>
      </c>
      <c r="G50" s="52">
        <f t="shared" si="7"/>
        <v>-334265</v>
      </c>
      <c r="H50" s="52">
        <f t="shared" si="7"/>
        <v>-26863</v>
      </c>
      <c r="I50" s="52">
        <f t="shared" si="7"/>
        <v>-13140</v>
      </c>
      <c r="J50" s="52">
        <f t="shared" si="7"/>
        <v>-374268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-374268</v>
      </c>
      <c r="X50" s="52">
        <f t="shared" si="7"/>
        <v>-160053</v>
      </c>
      <c r="Y50" s="52">
        <f t="shared" si="7"/>
        <v>-214215</v>
      </c>
      <c r="Z50" s="53">
        <f>+IF(X50&lt;&gt;0,+(Y50/X50)*100,0)</f>
        <v>133.8400404865888</v>
      </c>
      <c r="AA50" s="54">
        <f>SUM(AA47:AA49)</f>
        <v>-640212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-880793092</v>
      </c>
      <c r="D6" s="18"/>
      <c r="E6" s="19">
        <v>-97823219</v>
      </c>
      <c r="F6" s="20">
        <v>-97823219</v>
      </c>
      <c r="G6" s="20">
        <v>-690627747</v>
      </c>
      <c r="H6" s="20">
        <v>-26411583</v>
      </c>
      <c r="I6" s="20">
        <v>-38219319</v>
      </c>
      <c r="J6" s="20">
        <v>-755258649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-755258649</v>
      </c>
      <c r="X6" s="20">
        <v>174734678</v>
      </c>
      <c r="Y6" s="20">
        <v>-929993327</v>
      </c>
      <c r="Z6" s="21">
        <v>-532.23168843450753</v>
      </c>
      <c r="AA6" s="22">
        <v>-97823219</v>
      </c>
    </row>
    <row r="7" spans="1:27" ht="13.5" x14ac:dyDescent="0.25">
      <c r="A7" s="23" t="s">
        <v>35</v>
      </c>
      <c r="B7" s="17" t="s">
        <v>32</v>
      </c>
      <c r="C7" s="18">
        <v>285171647</v>
      </c>
      <c r="D7" s="18"/>
      <c r="E7" s="19">
        <v>383349764</v>
      </c>
      <c r="F7" s="20">
        <v>383349764</v>
      </c>
      <c r="G7" s="20">
        <v>221299150</v>
      </c>
      <c r="H7" s="20">
        <v>147011486</v>
      </c>
      <c r="I7" s="20">
        <v>35014732</v>
      </c>
      <c r="J7" s="20">
        <v>403325368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403325368</v>
      </c>
      <c r="X7" s="20">
        <v>111901935</v>
      </c>
      <c r="Y7" s="20">
        <v>291423433</v>
      </c>
      <c r="Z7" s="21">
        <v>260.42751897006963</v>
      </c>
      <c r="AA7" s="22">
        <v>383349764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154159300</v>
      </c>
      <c r="D10" s="18"/>
      <c r="E10" s="19"/>
      <c r="F10" s="20"/>
      <c r="G10" s="20">
        <v>-89447677</v>
      </c>
      <c r="H10" s="20">
        <v>57688039</v>
      </c>
      <c r="I10" s="20">
        <v>1680666</v>
      </c>
      <c r="J10" s="20">
        <v>-30078972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-30078972</v>
      </c>
      <c r="X10" s="20"/>
      <c r="Y10" s="20">
        <v>-30078972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401862573</v>
      </c>
      <c r="D11" s="18"/>
      <c r="E11" s="19"/>
      <c r="F11" s="20"/>
      <c r="G11" s="24">
        <v>401052233</v>
      </c>
      <c r="H11" s="24">
        <v>11187773</v>
      </c>
      <c r="I11" s="24">
        <v>7109016</v>
      </c>
      <c r="J11" s="20">
        <v>419349022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419349022</v>
      </c>
      <c r="X11" s="20"/>
      <c r="Y11" s="24">
        <v>419349022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4464538</v>
      </c>
      <c r="D12" s="18"/>
      <c r="E12" s="19"/>
      <c r="F12" s="20"/>
      <c r="G12" s="20">
        <v>4464538</v>
      </c>
      <c r="H12" s="20"/>
      <c r="I12" s="20"/>
      <c r="J12" s="20">
        <v>4464538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4464538</v>
      </c>
      <c r="X12" s="20"/>
      <c r="Y12" s="20">
        <v>4464538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-35135034</v>
      </c>
      <c r="D13" s="29">
        <f>SUM(D6:D12)</f>
        <v>0</v>
      </c>
      <c r="E13" s="30">
        <f t="shared" si="0"/>
        <v>285526545</v>
      </c>
      <c r="F13" s="31">
        <f t="shared" si="0"/>
        <v>285526545</v>
      </c>
      <c r="G13" s="31">
        <f t="shared" si="0"/>
        <v>-153259503</v>
      </c>
      <c r="H13" s="31">
        <f t="shared" si="0"/>
        <v>189475715</v>
      </c>
      <c r="I13" s="31">
        <f t="shared" si="0"/>
        <v>5585095</v>
      </c>
      <c r="J13" s="31">
        <f t="shared" si="0"/>
        <v>41801307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41801307</v>
      </c>
      <c r="X13" s="31">
        <f t="shared" si="0"/>
        <v>286636613</v>
      </c>
      <c r="Y13" s="31">
        <f t="shared" si="0"/>
        <v>-244835306</v>
      </c>
      <c r="Z13" s="32">
        <f>+IF(X13&lt;&gt;0,+(Y13/X13)*100,0)</f>
        <v>-85.416619823092873</v>
      </c>
      <c r="AA13" s="33">
        <f>SUM(AA6:AA12)</f>
        <v>285526545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662754440</v>
      </c>
      <c r="D17" s="18"/>
      <c r="E17" s="19">
        <v>456718361</v>
      </c>
      <c r="F17" s="20">
        <v>456718361</v>
      </c>
      <c r="G17" s="24">
        <v>668886595</v>
      </c>
      <c r="H17" s="24">
        <v>13837117</v>
      </c>
      <c r="I17" s="24">
        <v>9938288</v>
      </c>
      <c r="J17" s="20">
        <v>692662000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692662000</v>
      </c>
      <c r="X17" s="20">
        <v>81730751</v>
      </c>
      <c r="Y17" s="24">
        <v>610931249</v>
      </c>
      <c r="Z17" s="25">
        <v>747.49251845244885</v>
      </c>
      <c r="AA17" s="26">
        <v>456718361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662754440</v>
      </c>
      <c r="D25" s="29">
        <f t="shared" ref="D25:Y25" si="1">SUM(D15:D24)</f>
        <v>0</v>
      </c>
      <c r="E25" s="35">
        <f t="shared" si="1"/>
        <v>456718361</v>
      </c>
      <c r="F25" s="36">
        <f t="shared" si="1"/>
        <v>456718361</v>
      </c>
      <c r="G25" s="36">
        <f t="shared" si="1"/>
        <v>668886595</v>
      </c>
      <c r="H25" s="36">
        <f t="shared" si="1"/>
        <v>13837117</v>
      </c>
      <c r="I25" s="36">
        <f t="shared" si="1"/>
        <v>9938288</v>
      </c>
      <c r="J25" s="36">
        <f t="shared" si="1"/>
        <v>692662000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692662000</v>
      </c>
      <c r="X25" s="36">
        <f t="shared" si="1"/>
        <v>81730751</v>
      </c>
      <c r="Y25" s="36">
        <f t="shared" si="1"/>
        <v>610931249</v>
      </c>
      <c r="Z25" s="37">
        <f>+IF(X25&lt;&gt;0,+(Y25/X25)*100,0)</f>
        <v>747.49251845244885</v>
      </c>
      <c r="AA25" s="38">
        <f>SUM(AA15:AA24)</f>
        <v>456718361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627619406</v>
      </c>
      <c r="D26" s="29">
        <f>+D13+D25</f>
        <v>0</v>
      </c>
      <c r="E26" s="30">
        <f t="shared" si="2"/>
        <v>742244906</v>
      </c>
      <c r="F26" s="31">
        <f t="shared" si="2"/>
        <v>742244906</v>
      </c>
      <c r="G26" s="31">
        <f t="shared" si="2"/>
        <v>515627092</v>
      </c>
      <c r="H26" s="31">
        <f t="shared" si="2"/>
        <v>203312832</v>
      </c>
      <c r="I26" s="31">
        <f t="shared" si="2"/>
        <v>15523383</v>
      </c>
      <c r="J26" s="31">
        <f t="shared" si="2"/>
        <v>734463307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734463307</v>
      </c>
      <c r="X26" s="31">
        <f t="shared" si="2"/>
        <v>368367364</v>
      </c>
      <c r="Y26" s="31">
        <f t="shared" si="2"/>
        <v>366095943</v>
      </c>
      <c r="Z26" s="32">
        <f>+IF(X26&lt;&gt;0,+(Y26/X26)*100,0)</f>
        <v>99.383381585345873</v>
      </c>
      <c r="AA26" s="33">
        <f>+AA13+AA25</f>
        <v>742244906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178795351</v>
      </c>
      <c r="D32" s="18"/>
      <c r="E32" s="19">
        <v>114402362</v>
      </c>
      <c r="F32" s="20">
        <v>114402362</v>
      </c>
      <c r="G32" s="20">
        <v>169837038</v>
      </c>
      <c r="H32" s="20">
        <v>-13331860</v>
      </c>
      <c r="I32" s="20">
        <v>15592265</v>
      </c>
      <c r="J32" s="20">
        <v>172097443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172097443</v>
      </c>
      <c r="X32" s="20">
        <v>29775653</v>
      </c>
      <c r="Y32" s="20">
        <v>142321790</v>
      </c>
      <c r="Z32" s="21">
        <v>477.98041574436672</v>
      </c>
      <c r="AA32" s="22">
        <v>114402362</v>
      </c>
    </row>
    <row r="33" spans="1:27" ht="13.5" x14ac:dyDescent="0.25">
      <c r="A33" s="23" t="s">
        <v>60</v>
      </c>
      <c r="B33" s="17" t="s">
        <v>32</v>
      </c>
      <c r="C33" s="18">
        <v>-104676633</v>
      </c>
      <c r="D33" s="18"/>
      <c r="E33" s="19"/>
      <c r="F33" s="20"/>
      <c r="G33" s="20">
        <v>-99567743</v>
      </c>
      <c r="H33" s="20">
        <v>-11310655</v>
      </c>
      <c r="I33" s="20">
        <v>-28611489</v>
      </c>
      <c r="J33" s="20">
        <v>-139489887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-139489887</v>
      </c>
      <c r="X33" s="20"/>
      <c r="Y33" s="20">
        <v>-139489887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155455573</v>
      </c>
      <c r="D35" s="18"/>
      <c r="E35" s="19">
        <v>69017228</v>
      </c>
      <c r="F35" s="20">
        <v>69017228</v>
      </c>
      <c r="G35" s="20">
        <v>145337169</v>
      </c>
      <c r="H35" s="20">
        <v>23777172</v>
      </c>
      <c r="I35" s="20">
        <v>4775415</v>
      </c>
      <c r="J35" s="20">
        <v>173889756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173889756</v>
      </c>
      <c r="X35" s="20">
        <v>17254308</v>
      </c>
      <c r="Y35" s="20">
        <v>156635448</v>
      </c>
      <c r="Z35" s="21">
        <v>907.80486821030433</v>
      </c>
      <c r="AA35" s="22">
        <v>69017228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229574291</v>
      </c>
      <c r="D37" s="29">
        <f t="shared" ref="D37:Y37" si="3">SUM(D29:D36)</f>
        <v>0</v>
      </c>
      <c r="E37" s="30">
        <f t="shared" si="3"/>
        <v>183419590</v>
      </c>
      <c r="F37" s="31">
        <f t="shared" si="3"/>
        <v>183419590</v>
      </c>
      <c r="G37" s="31">
        <f t="shared" si="3"/>
        <v>215606464</v>
      </c>
      <c r="H37" s="31">
        <f t="shared" si="3"/>
        <v>-865343</v>
      </c>
      <c r="I37" s="31">
        <f t="shared" si="3"/>
        <v>-8243809</v>
      </c>
      <c r="J37" s="31">
        <f t="shared" si="3"/>
        <v>206497312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206497312</v>
      </c>
      <c r="X37" s="31">
        <f t="shared" si="3"/>
        <v>47029961</v>
      </c>
      <c r="Y37" s="31">
        <f t="shared" si="3"/>
        <v>159467351</v>
      </c>
      <c r="Z37" s="32">
        <f>+IF(X37&lt;&gt;0,+(Y37/X37)*100,0)</f>
        <v>339.07608598697328</v>
      </c>
      <c r="AA37" s="33">
        <f>SUM(AA29:AA36)</f>
        <v>183419590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229574291</v>
      </c>
      <c r="D44" s="29">
        <f>+D37+D43</f>
        <v>0</v>
      </c>
      <c r="E44" s="30">
        <f t="shared" si="5"/>
        <v>183419590</v>
      </c>
      <c r="F44" s="31">
        <f t="shared" si="5"/>
        <v>183419590</v>
      </c>
      <c r="G44" s="31">
        <f t="shared" si="5"/>
        <v>215606464</v>
      </c>
      <c r="H44" s="31">
        <f t="shared" si="5"/>
        <v>-865343</v>
      </c>
      <c r="I44" s="31">
        <f t="shared" si="5"/>
        <v>-8243809</v>
      </c>
      <c r="J44" s="31">
        <f t="shared" si="5"/>
        <v>206497312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206497312</v>
      </c>
      <c r="X44" s="31">
        <f t="shared" si="5"/>
        <v>47029961</v>
      </c>
      <c r="Y44" s="31">
        <f t="shared" si="5"/>
        <v>159467351</v>
      </c>
      <c r="Z44" s="32">
        <f>+IF(X44&lt;&gt;0,+(Y44/X44)*100,0)</f>
        <v>339.07608598697328</v>
      </c>
      <c r="AA44" s="33">
        <f>+AA37+AA43</f>
        <v>183419590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398045115</v>
      </c>
      <c r="D45" s="42">
        <f t="shared" si="6"/>
        <v>0</v>
      </c>
      <c r="E45" s="43">
        <f t="shared" si="6"/>
        <v>558825316</v>
      </c>
      <c r="F45" s="44">
        <f t="shared" si="6"/>
        <v>558825316</v>
      </c>
      <c r="G45" s="44">
        <f t="shared" si="6"/>
        <v>300020628</v>
      </c>
      <c r="H45" s="44">
        <f t="shared" si="6"/>
        <v>204178175</v>
      </c>
      <c r="I45" s="44">
        <f t="shared" si="6"/>
        <v>23767192</v>
      </c>
      <c r="J45" s="44">
        <f t="shared" si="6"/>
        <v>527965995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527965995</v>
      </c>
      <c r="X45" s="44">
        <f t="shared" si="6"/>
        <v>321337403</v>
      </c>
      <c r="Y45" s="44">
        <f t="shared" si="6"/>
        <v>206628592</v>
      </c>
      <c r="Z45" s="45">
        <f>+IF(X45&lt;&gt;0,+(Y45/X45)*100,0)</f>
        <v>64.302689344881529</v>
      </c>
      <c r="AA45" s="46">
        <f>+AA26-AA44</f>
        <v>558825316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915180393</v>
      </c>
      <c r="D47" s="18"/>
      <c r="E47" s="19">
        <v>558825315</v>
      </c>
      <c r="F47" s="20">
        <v>558825315</v>
      </c>
      <c r="G47" s="20">
        <v>894062055</v>
      </c>
      <c r="H47" s="20">
        <v>-21596587</v>
      </c>
      <c r="I47" s="20">
        <v>-11794494</v>
      </c>
      <c r="J47" s="20">
        <v>860670974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860670974</v>
      </c>
      <c r="X47" s="20">
        <v>321337397</v>
      </c>
      <c r="Y47" s="20">
        <v>539333577</v>
      </c>
      <c r="Z47" s="47">
        <v>167.84027692861406</v>
      </c>
      <c r="AA47" s="22">
        <v>558825315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915180393</v>
      </c>
      <c r="D50" s="50">
        <f t="shared" ref="D50:Y50" si="7">SUM(D47:D49)</f>
        <v>0</v>
      </c>
      <c r="E50" s="51">
        <f t="shared" si="7"/>
        <v>558825315</v>
      </c>
      <c r="F50" s="52">
        <f t="shared" si="7"/>
        <v>558825315</v>
      </c>
      <c r="G50" s="52">
        <f t="shared" si="7"/>
        <v>894062055</v>
      </c>
      <c r="H50" s="52">
        <f t="shared" si="7"/>
        <v>-21596587</v>
      </c>
      <c r="I50" s="52">
        <f t="shared" si="7"/>
        <v>-11794494</v>
      </c>
      <c r="J50" s="52">
        <f t="shared" si="7"/>
        <v>860670974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860670974</v>
      </c>
      <c r="X50" s="52">
        <f t="shared" si="7"/>
        <v>321337397</v>
      </c>
      <c r="Y50" s="52">
        <f t="shared" si="7"/>
        <v>539333577</v>
      </c>
      <c r="Z50" s="53">
        <f>+IF(X50&lt;&gt;0,+(Y50/X50)*100,0)</f>
        <v>167.84027692861406</v>
      </c>
      <c r="AA50" s="54">
        <f>SUM(AA47:AA49)</f>
        <v>558825315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3616936</v>
      </c>
      <c r="H7" s="20">
        <v>-3292511</v>
      </c>
      <c r="I7" s="20">
        <v>-613095</v>
      </c>
      <c r="J7" s="20">
        <v>-288670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-288670</v>
      </c>
      <c r="X7" s="20"/>
      <c r="Y7" s="20">
        <v>-288670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3616936</v>
      </c>
      <c r="H13" s="31">
        <f t="shared" si="0"/>
        <v>-3292511</v>
      </c>
      <c r="I13" s="31">
        <f t="shared" si="0"/>
        <v>-613095</v>
      </c>
      <c r="J13" s="31">
        <f t="shared" si="0"/>
        <v>-288670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-288670</v>
      </c>
      <c r="X13" s="31">
        <f t="shared" si="0"/>
        <v>0</v>
      </c>
      <c r="Y13" s="31">
        <f t="shared" si="0"/>
        <v>-288670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3616936</v>
      </c>
      <c r="H26" s="31">
        <f t="shared" si="2"/>
        <v>-3292511</v>
      </c>
      <c r="I26" s="31">
        <f t="shared" si="2"/>
        <v>-613095</v>
      </c>
      <c r="J26" s="31">
        <f t="shared" si="2"/>
        <v>-288670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-288670</v>
      </c>
      <c r="X26" s="31">
        <f t="shared" si="2"/>
        <v>0</v>
      </c>
      <c r="Y26" s="31">
        <f t="shared" si="2"/>
        <v>-288670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1112932</v>
      </c>
      <c r="D35" s="18"/>
      <c r="E35" s="19"/>
      <c r="F35" s="20"/>
      <c r="G35" s="20">
        <v>1112835</v>
      </c>
      <c r="H35" s="20">
        <v>34471</v>
      </c>
      <c r="I35" s="20">
        <v>-85864</v>
      </c>
      <c r="J35" s="20">
        <v>1061442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1061442</v>
      </c>
      <c r="X35" s="20"/>
      <c r="Y35" s="20">
        <v>1061442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1112932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1112835</v>
      </c>
      <c r="H37" s="31">
        <f t="shared" si="3"/>
        <v>34471</v>
      </c>
      <c r="I37" s="31">
        <f t="shared" si="3"/>
        <v>-85864</v>
      </c>
      <c r="J37" s="31">
        <f t="shared" si="3"/>
        <v>1061442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1061442</v>
      </c>
      <c r="X37" s="31">
        <f t="shared" si="3"/>
        <v>0</v>
      </c>
      <c r="Y37" s="31">
        <f t="shared" si="3"/>
        <v>1061442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1112932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1112835</v>
      </c>
      <c r="H44" s="31">
        <f t="shared" si="5"/>
        <v>34471</v>
      </c>
      <c r="I44" s="31">
        <f t="shared" si="5"/>
        <v>-85864</v>
      </c>
      <c r="J44" s="31">
        <f t="shared" si="5"/>
        <v>1061442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1061442</v>
      </c>
      <c r="X44" s="31">
        <f t="shared" si="5"/>
        <v>0</v>
      </c>
      <c r="Y44" s="31">
        <f t="shared" si="5"/>
        <v>1061442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-1112932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2504101</v>
      </c>
      <c r="H45" s="44">
        <f t="shared" si="6"/>
        <v>-3326982</v>
      </c>
      <c r="I45" s="44">
        <f t="shared" si="6"/>
        <v>-527231</v>
      </c>
      <c r="J45" s="44">
        <f t="shared" si="6"/>
        <v>-1350112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-1350112</v>
      </c>
      <c r="X45" s="44">
        <f t="shared" si="6"/>
        <v>0</v>
      </c>
      <c r="Y45" s="44">
        <f t="shared" si="6"/>
        <v>-1350112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3890798</v>
      </c>
      <c r="D47" s="18"/>
      <c r="E47" s="19">
        <v>18747</v>
      </c>
      <c r="F47" s="20">
        <v>18747</v>
      </c>
      <c r="G47" s="20">
        <v>3890798</v>
      </c>
      <c r="H47" s="20">
        <v>-3219381</v>
      </c>
      <c r="I47" s="20">
        <v>-462407</v>
      </c>
      <c r="J47" s="20">
        <v>209010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209010</v>
      </c>
      <c r="X47" s="20">
        <v>4686</v>
      </c>
      <c r="Y47" s="20">
        <v>204324</v>
      </c>
      <c r="Z47" s="47">
        <v>4360.3072983354668</v>
      </c>
      <c r="AA47" s="22">
        <v>18747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3890798</v>
      </c>
      <c r="D50" s="50">
        <f t="shared" ref="D50:Y50" si="7">SUM(D47:D49)</f>
        <v>0</v>
      </c>
      <c r="E50" s="51">
        <f t="shared" si="7"/>
        <v>18747</v>
      </c>
      <c r="F50" s="52">
        <f t="shared" si="7"/>
        <v>18747</v>
      </c>
      <c r="G50" s="52">
        <f t="shared" si="7"/>
        <v>3890798</v>
      </c>
      <c r="H50" s="52">
        <f t="shared" si="7"/>
        <v>-3219381</v>
      </c>
      <c r="I50" s="52">
        <f t="shared" si="7"/>
        <v>-462407</v>
      </c>
      <c r="J50" s="52">
        <f t="shared" si="7"/>
        <v>209010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209010</v>
      </c>
      <c r="X50" s="52">
        <f t="shared" si="7"/>
        <v>4686</v>
      </c>
      <c r="Y50" s="52">
        <f t="shared" si="7"/>
        <v>204324</v>
      </c>
      <c r="Z50" s="53">
        <f>+IF(X50&lt;&gt;0,+(Y50/X50)*100,0)</f>
        <v>4360.3072983354668</v>
      </c>
      <c r="AA50" s="54">
        <f>SUM(AA47:AA49)</f>
        <v>18747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-9124429</v>
      </c>
      <c r="D7" s="18"/>
      <c r="E7" s="19">
        <v>-12938612</v>
      </c>
      <c r="F7" s="20">
        <v>-12938612</v>
      </c>
      <c r="G7" s="20">
        <v>-8730266</v>
      </c>
      <c r="H7" s="20">
        <v>-421388</v>
      </c>
      <c r="I7" s="20">
        <v>7496</v>
      </c>
      <c r="J7" s="20">
        <v>-9144158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-9144158</v>
      </c>
      <c r="X7" s="20">
        <v>-3234651</v>
      </c>
      <c r="Y7" s="20">
        <v>-5909507</v>
      </c>
      <c r="Z7" s="21">
        <v>182.69380529769671</v>
      </c>
      <c r="AA7" s="22">
        <v>-12938612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-9124429</v>
      </c>
      <c r="D13" s="29">
        <f>SUM(D6:D12)</f>
        <v>0</v>
      </c>
      <c r="E13" s="30">
        <f t="shared" si="0"/>
        <v>-12938612</v>
      </c>
      <c r="F13" s="31">
        <f t="shared" si="0"/>
        <v>-12938612</v>
      </c>
      <c r="G13" s="31">
        <f t="shared" si="0"/>
        <v>-8730266</v>
      </c>
      <c r="H13" s="31">
        <f t="shared" si="0"/>
        <v>-421388</v>
      </c>
      <c r="I13" s="31">
        <f t="shared" si="0"/>
        <v>7496</v>
      </c>
      <c r="J13" s="31">
        <f t="shared" si="0"/>
        <v>-9144158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-9144158</v>
      </c>
      <c r="X13" s="31">
        <f t="shared" si="0"/>
        <v>-3234651</v>
      </c>
      <c r="Y13" s="31">
        <f t="shared" si="0"/>
        <v>-5909507</v>
      </c>
      <c r="Z13" s="32">
        <f>+IF(X13&lt;&gt;0,+(Y13/X13)*100,0)</f>
        <v>182.69380529769671</v>
      </c>
      <c r="AA13" s="33">
        <f>SUM(AA6:AA12)</f>
        <v>-12938612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-25000</v>
      </c>
      <c r="D16" s="18"/>
      <c r="E16" s="19"/>
      <c r="F16" s="20"/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/>
      <c r="Y16" s="20">
        <v>-25000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114259</v>
      </c>
      <c r="D17" s="18"/>
      <c r="E17" s="19">
        <v>97951</v>
      </c>
      <c r="F17" s="20">
        <v>97951</v>
      </c>
      <c r="G17" s="24">
        <v>114973</v>
      </c>
      <c r="H17" s="24">
        <v>-714</v>
      </c>
      <c r="I17" s="24">
        <v>-600</v>
      </c>
      <c r="J17" s="20">
        <v>113659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113659</v>
      </c>
      <c r="X17" s="20">
        <v>24498</v>
      </c>
      <c r="Y17" s="24">
        <v>89161</v>
      </c>
      <c r="Z17" s="25">
        <v>363.95215935994776</v>
      </c>
      <c r="AA17" s="26">
        <v>97951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89259</v>
      </c>
      <c r="D25" s="29">
        <f t="shared" ref="D25:Y25" si="1">SUM(D15:D24)</f>
        <v>0</v>
      </c>
      <c r="E25" s="35">
        <f t="shared" si="1"/>
        <v>97951</v>
      </c>
      <c r="F25" s="36">
        <f t="shared" si="1"/>
        <v>97951</v>
      </c>
      <c r="G25" s="36">
        <f t="shared" si="1"/>
        <v>89973</v>
      </c>
      <c r="H25" s="36">
        <f t="shared" si="1"/>
        <v>-714</v>
      </c>
      <c r="I25" s="36">
        <f t="shared" si="1"/>
        <v>-600</v>
      </c>
      <c r="J25" s="36">
        <f t="shared" si="1"/>
        <v>88659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88659</v>
      </c>
      <c r="X25" s="36">
        <f t="shared" si="1"/>
        <v>24498</v>
      </c>
      <c r="Y25" s="36">
        <f t="shared" si="1"/>
        <v>64161</v>
      </c>
      <c r="Z25" s="37">
        <f>+IF(X25&lt;&gt;0,+(Y25/X25)*100,0)</f>
        <v>261.90301249081557</v>
      </c>
      <c r="AA25" s="38">
        <f>SUM(AA15:AA24)</f>
        <v>97951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-9035170</v>
      </c>
      <c r="D26" s="29">
        <f>+D13+D25</f>
        <v>0</v>
      </c>
      <c r="E26" s="30">
        <f t="shared" si="2"/>
        <v>-12840661</v>
      </c>
      <c r="F26" s="31">
        <f t="shared" si="2"/>
        <v>-12840661</v>
      </c>
      <c r="G26" s="31">
        <f t="shared" si="2"/>
        <v>-8640293</v>
      </c>
      <c r="H26" s="31">
        <f t="shared" si="2"/>
        <v>-422102</v>
      </c>
      <c r="I26" s="31">
        <f t="shared" si="2"/>
        <v>6896</v>
      </c>
      <c r="J26" s="31">
        <f t="shared" si="2"/>
        <v>-9055499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-9055499</v>
      </c>
      <c r="X26" s="31">
        <f t="shared" si="2"/>
        <v>-3210153</v>
      </c>
      <c r="Y26" s="31">
        <f t="shared" si="2"/>
        <v>-5845346</v>
      </c>
      <c r="Z26" s="32">
        <f>+IF(X26&lt;&gt;0,+(Y26/X26)*100,0)</f>
        <v>182.08932720652257</v>
      </c>
      <c r="AA26" s="33">
        <f>+AA13+AA25</f>
        <v>-12840661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637364</v>
      </c>
      <c r="D32" s="18"/>
      <c r="E32" s="19">
        <v>672649</v>
      </c>
      <c r="F32" s="20">
        <v>672649</v>
      </c>
      <c r="G32" s="20">
        <v>611293</v>
      </c>
      <c r="H32" s="20">
        <v>26071</v>
      </c>
      <c r="I32" s="20"/>
      <c r="J32" s="20">
        <v>637364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637364</v>
      </c>
      <c r="X32" s="20">
        <v>168162</v>
      </c>
      <c r="Y32" s="20">
        <v>469202</v>
      </c>
      <c r="Z32" s="21">
        <v>279.01785183335119</v>
      </c>
      <c r="AA32" s="22">
        <v>672649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452474</v>
      </c>
      <c r="D35" s="18"/>
      <c r="E35" s="19">
        <v>306987</v>
      </c>
      <c r="F35" s="20">
        <v>306987</v>
      </c>
      <c r="G35" s="20">
        <v>451096</v>
      </c>
      <c r="H35" s="20">
        <v>-1483</v>
      </c>
      <c r="I35" s="20">
        <v>-925</v>
      </c>
      <c r="J35" s="20">
        <v>448688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448688</v>
      </c>
      <c r="X35" s="20">
        <v>76746</v>
      </c>
      <c r="Y35" s="20">
        <v>371942</v>
      </c>
      <c r="Z35" s="21">
        <v>484.64024183670807</v>
      </c>
      <c r="AA35" s="22">
        <v>306987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1089838</v>
      </c>
      <c r="D37" s="29">
        <f t="shared" ref="D37:Y37" si="3">SUM(D29:D36)</f>
        <v>0</v>
      </c>
      <c r="E37" s="30">
        <f t="shared" si="3"/>
        <v>979636</v>
      </c>
      <c r="F37" s="31">
        <f t="shared" si="3"/>
        <v>979636</v>
      </c>
      <c r="G37" s="31">
        <f t="shared" si="3"/>
        <v>1062389</v>
      </c>
      <c r="H37" s="31">
        <f t="shared" si="3"/>
        <v>24588</v>
      </c>
      <c r="I37" s="31">
        <f t="shared" si="3"/>
        <v>-925</v>
      </c>
      <c r="J37" s="31">
        <f t="shared" si="3"/>
        <v>1086052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1086052</v>
      </c>
      <c r="X37" s="31">
        <f t="shared" si="3"/>
        <v>244908</v>
      </c>
      <c r="Y37" s="31">
        <f t="shared" si="3"/>
        <v>841144</v>
      </c>
      <c r="Z37" s="32">
        <f>+IF(X37&lt;&gt;0,+(Y37/X37)*100,0)</f>
        <v>343.45305175821125</v>
      </c>
      <c r="AA37" s="33">
        <f>SUM(AA29:AA36)</f>
        <v>979636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1089838</v>
      </c>
      <c r="D44" s="29">
        <f>+D37+D43</f>
        <v>0</v>
      </c>
      <c r="E44" s="30">
        <f t="shared" si="5"/>
        <v>979636</v>
      </c>
      <c r="F44" s="31">
        <f t="shared" si="5"/>
        <v>979636</v>
      </c>
      <c r="G44" s="31">
        <f t="shared" si="5"/>
        <v>1062389</v>
      </c>
      <c r="H44" s="31">
        <f t="shared" si="5"/>
        <v>24588</v>
      </c>
      <c r="I44" s="31">
        <f t="shared" si="5"/>
        <v>-925</v>
      </c>
      <c r="J44" s="31">
        <f t="shared" si="5"/>
        <v>1086052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1086052</v>
      </c>
      <c r="X44" s="31">
        <f t="shared" si="5"/>
        <v>244908</v>
      </c>
      <c r="Y44" s="31">
        <f t="shared" si="5"/>
        <v>841144</v>
      </c>
      <c r="Z44" s="32">
        <f>+IF(X44&lt;&gt;0,+(Y44/X44)*100,0)</f>
        <v>343.45305175821125</v>
      </c>
      <c r="AA44" s="33">
        <f>+AA37+AA43</f>
        <v>979636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-10125008</v>
      </c>
      <c r="D45" s="42">
        <f t="shared" si="6"/>
        <v>0</v>
      </c>
      <c r="E45" s="43">
        <f t="shared" si="6"/>
        <v>-13820297</v>
      </c>
      <c r="F45" s="44">
        <f t="shared" si="6"/>
        <v>-13820297</v>
      </c>
      <c r="G45" s="44">
        <f t="shared" si="6"/>
        <v>-9702682</v>
      </c>
      <c r="H45" s="44">
        <f t="shared" si="6"/>
        <v>-446690</v>
      </c>
      <c r="I45" s="44">
        <f t="shared" si="6"/>
        <v>7821</v>
      </c>
      <c r="J45" s="44">
        <f t="shared" si="6"/>
        <v>-10141551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-10141551</v>
      </c>
      <c r="X45" s="44">
        <f t="shared" si="6"/>
        <v>-3455061</v>
      </c>
      <c r="Y45" s="44">
        <f t="shared" si="6"/>
        <v>-6686490</v>
      </c>
      <c r="Z45" s="45">
        <f>+IF(X45&lt;&gt;0,+(Y45/X45)*100,0)</f>
        <v>193.52740805444535</v>
      </c>
      <c r="AA45" s="46">
        <f>+AA26-AA44</f>
        <v>-13820297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-40223429</v>
      </c>
      <c r="D47" s="18"/>
      <c r="E47" s="19">
        <v>-30927411</v>
      </c>
      <c r="F47" s="20">
        <v>-30927411</v>
      </c>
      <c r="G47" s="20">
        <v>-40223245</v>
      </c>
      <c r="H47" s="20">
        <v>-771114</v>
      </c>
      <c r="I47" s="20">
        <v>-1713285</v>
      </c>
      <c r="J47" s="20">
        <v>-42707644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-42707644</v>
      </c>
      <c r="X47" s="20">
        <v>-7731855</v>
      </c>
      <c r="Y47" s="20">
        <v>-34975789</v>
      </c>
      <c r="Z47" s="47">
        <v>452.35960839927804</v>
      </c>
      <c r="AA47" s="22">
        <v>-30927411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-40223429</v>
      </c>
      <c r="D50" s="50">
        <f t="shared" ref="D50:Y50" si="7">SUM(D47:D49)</f>
        <v>0</v>
      </c>
      <c r="E50" s="51">
        <f t="shared" si="7"/>
        <v>-30927411</v>
      </c>
      <c r="F50" s="52">
        <f t="shared" si="7"/>
        <v>-30927411</v>
      </c>
      <c r="G50" s="52">
        <f t="shared" si="7"/>
        <v>-40223245</v>
      </c>
      <c r="H50" s="52">
        <f t="shared" si="7"/>
        <v>-771114</v>
      </c>
      <c r="I50" s="52">
        <f t="shared" si="7"/>
        <v>-1713285</v>
      </c>
      <c r="J50" s="52">
        <f t="shared" si="7"/>
        <v>-42707644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-42707644</v>
      </c>
      <c r="X50" s="52">
        <f t="shared" si="7"/>
        <v>-7731855</v>
      </c>
      <c r="Y50" s="52">
        <f t="shared" si="7"/>
        <v>-34975789</v>
      </c>
      <c r="Z50" s="53">
        <f>+IF(X50&lt;&gt;0,+(Y50/X50)*100,0)</f>
        <v>452.35960839927804</v>
      </c>
      <c r="AA50" s="54">
        <f>SUM(AA47:AA49)</f>
        <v>-30927411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-2439649146</v>
      </c>
      <c r="D6" s="18"/>
      <c r="E6" s="19">
        <v>-2011823383</v>
      </c>
      <c r="F6" s="20">
        <v>-2024179834</v>
      </c>
      <c r="G6" s="20">
        <v>-2412431289</v>
      </c>
      <c r="H6" s="20">
        <v>-20201704</v>
      </c>
      <c r="I6" s="20">
        <v>-51392681</v>
      </c>
      <c r="J6" s="20">
        <v>-2484025674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-2484025674</v>
      </c>
      <c r="X6" s="20">
        <v>-1943271841</v>
      </c>
      <c r="Y6" s="20">
        <v>-540753833</v>
      </c>
      <c r="Z6" s="21">
        <v>27.826978274008756</v>
      </c>
      <c r="AA6" s="22">
        <v>-2024179834</v>
      </c>
    </row>
    <row r="7" spans="1:27" ht="13.5" x14ac:dyDescent="0.25">
      <c r="A7" s="23" t="s">
        <v>35</v>
      </c>
      <c r="B7" s="17" t="s">
        <v>32</v>
      </c>
      <c r="C7" s="18">
        <v>49295200</v>
      </c>
      <c r="D7" s="18"/>
      <c r="E7" s="19">
        <v>215411417</v>
      </c>
      <c r="F7" s="20">
        <v>215411413</v>
      </c>
      <c r="G7" s="20">
        <v>158741748</v>
      </c>
      <c r="H7" s="20">
        <v>-43716011</v>
      </c>
      <c r="I7" s="20">
        <v>12879999</v>
      </c>
      <c r="J7" s="20">
        <v>127905736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127905736</v>
      </c>
      <c r="X7" s="20">
        <v>149920041</v>
      </c>
      <c r="Y7" s="20">
        <v>-22014305</v>
      </c>
      <c r="Z7" s="21">
        <v>-14.684030802793069</v>
      </c>
      <c r="AA7" s="22">
        <v>215411413</v>
      </c>
    </row>
    <row r="8" spans="1:27" ht="13.5" x14ac:dyDescent="0.25">
      <c r="A8" s="23" t="s">
        <v>36</v>
      </c>
      <c r="B8" s="17" t="s">
        <v>32</v>
      </c>
      <c r="C8" s="18">
        <v>51399</v>
      </c>
      <c r="D8" s="18"/>
      <c r="E8" s="19">
        <v>22273</v>
      </c>
      <c r="F8" s="20">
        <v>22273</v>
      </c>
      <c r="G8" s="20">
        <v>51398</v>
      </c>
      <c r="H8" s="20"/>
      <c r="I8" s="20"/>
      <c r="J8" s="20">
        <v>51398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51398</v>
      </c>
      <c r="X8" s="20">
        <v>5568</v>
      </c>
      <c r="Y8" s="20">
        <v>45830</v>
      </c>
      <c r="Z8" s="21">
        <v>823.09626436781616</v>
      </c>
      <c r="AA8" s="22">
        <v>22273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-26716436</v>
      </c>
      <c r="D10" s="18"/>
      <c r="E10" s="19">
        <v>-66319789</v>
      </c>
      <c r="F10" s="20">
        <v>-22378854</v>
      </c>
      <c r="G10" s="20">
        <v>-27912808</v>
      </c>
      <c r="H10" s="20">
        <v>-1858047</v>
      </c>
      <c r="I10" s="20">
        <v>1799884</v>
      </c>
      <c r="J10" s="20">
        <v>-27970971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-27970971</v>
      </c>
      <c r="X10" s="20">
        <v>-25813785</v>
      </c>
      <c r="Y10" s="20">
        <v>-2157186</v>
      </c>
      <c r="Z10" s="21">
        <v>8.3567210310305136</v>
      </c>
      <c r="AA10" s="22">
        <v>-22378854</v>
      </c>
    </row>
    <row r="11" spans="1:27" ht="13.5" x14ac:dyDescent="0.25">
      <c r="A11" s="23" t="s">
        <v>39</v>
      </c>
      <c r="B11" s="17" t="s">
        <v>32</v>
      </c>
      <c r="C11" s="18">
        <v>4179313</v>
      </c>
      <c r="D11" s="18"/>
      <c r="E11" s="19">
        <v>3997173</v>
      </c>
      <c r="F11" s="20">
        <v>3997173</v>
      </c>
      <c r="G11" s="24">
        <v>3271591</v>
      </c>
      <c r="H11" s="24">
        <v>92012</v>
      </c>
      <c r="I11" s="24">
        <v>2591439</v>
      </c>
      <c r="J11" s="20">
        <v>5955042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5955042</v>
      </c>
      <c r="X11" s="20">
        <v>3997173</v>
      </c>
      <c r="Y11" s="24">
        <v>1957869</v>
      </c>
      <c r="Z11" s="25">
        <v>48.981342563857005</v>
      </c>
      <c r="AA11" s="26">
        <v>3997173</v>
      </c>
    </row>
    <row r="12" spans="1:27" ht="13.5" x14ac:dyDescent="0.25">
      <c r="A12" s="23" t="s">
        <v>40</v>
      </c>
      <c r="B12" s="17" t="s">
        <v>32</v>
      </c>
      <c r="C12" s="18">
        <v>-10139100</v>
      </c>
      <c r="D12" s="18"/>
      <c r="E12" s="19">
        <v>-30695292</v>
      </c>
      <c r="F12" s="20">
        <v>-30695292</v>
      </c>
      <c r="G12" s="20">
        <v>-10139100</v>
      </c>
      <c r="H12" s="20"/>
      <c r="I12" s="20"/>
      <c r="J12" s="20">
        <v>-10139100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-10139100</v>
      </c>
      <c r="X12" s="20">
        <v>-15278148</v>
      </c>
      <c r="Y12" s="20">
        <v>5139048</v>
      </c>
      <c r="Z12" s="21">
        <v>-33.636589984597606</v>
      </c>
      <c r="AA12" s="22">
        <v>-30695292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-2422978770</v>
      </c>
      <c r="D13" s="29">
        <f>SUM(D6:D12)</f>
        <v>0</v>
      </c>
      <c r="E13" s="30">
        <f t="shared" si="0"/>
        <v>-1889407601</v>
      </c>
      <c r="F13" s="31">
        <f t="shared" si="0"/>
        <v>-1857823121</v>
      </c>
      <c r="G13" s="31">
        <f t="shared" si="0"/>
        <v>-2288418460</v>
      </c>
      <c r="H13" s="31">
        <f t="shared" si="0"/>
        <v>-65683750</v>
      </c>
      <c r="I13" s="31">
        <f t="shared" si="0"/>
        <v>-34121359</v>
      </c>
      <c r="J13" s="31">
        <f t="shared" si="0"/>
        <v>-2388223569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-2388223569</v>
      </c>
      <c r="X13" s="31">
        <f t="shared" si="0"/>
        <v>-1830440992</v>
      </c>
      <c r="Y13" s="31">
        <f t="shared" si="0"/>
        <v>-557782577</v>
      </c>
      <c r="Z13" s="32">
        <f>+IF(X13&lt;&gt;0,+(Y13/X13)*100,0)</f>
        <v>30.472578981666508</v>
      </c>
      <c r="AA13" s="33">
        <f>SUM(AA6:AA12)</f>
        <v>-1857823121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4561914032</v>
      </c>
      <c r="D17" s="18"/>
      <c r="E17" s="19">
        <v>1369161969</v>
      </c>
      <c r="F17" s="20">
        <v>1381518420</v>
      </c>
      <c r="G17" s="24">
        <v>1267970220</v>
      </c>
      <c r="H17" s="24">
        <v>21699158</v>
      </c>
      <c r="I17" s="24">
        <v>-39101983</v>
      </c>
      <c r="J17" s="20">
        <v>1250567395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1250567395</v>
      </c>
      <c r="X17" s="20">
        <v>1229842109</v>
      </c>
      <c r="Y17" s="24">
        <v>20725286</v>
      </c>
      <c r="Z17" s="25">
        <v>1.6851989249946882</v>
      </c>
      <c r="AA17" s="26">
        <v>1381518420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4561914032</v>
      </c>
      <c r="D25" s="29">
        <f t="shared" ref="D25:Y25" si="1">SUM(D15:D24)</f>
        <v>0</v>
      </c>
      <c r="E25" s="35">
        <f t="shared" si="1"/>
        <v>1369161969</v>
      </c>
      <c r="F25" s="36">
        <f t="shared" si="1"/>
        <v>1381518420</v>
      </c>
      <c r="G25" s="36">
        <f t="shared" si="1"/>
        <v>1267970220</v>
      </c>
      <c r="H25" s="36">
        <f t="shared" si="1"/>
        <v>21699158</v>
      </c>
      <c r="I25" s="36">
        <f t="shared" si="1"/>
        <v>-39101983</v>
      </c>
      <c r="J25" s="36">
        <f t="shared" si="1"/>
        <v>1250567395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1250567395</v>
      </c>
      <c r="X25" s="36">
        <f t="shared" si="1"/>
        <v>1229842109</v>
      </c>
      <c r="Y25" s="36">
        <f t="shared" si="1"/>
        <v>20725286</v>
      </c>
      <c r="Z25" s="37">
        <f>+IF(X25&lt;&gt;0,+(Y25/X25)*100,0)</f>
        <v>1.6851989249946882</v>
      </c>
      <c r="AA25" s="38">
        <f>SUM(AA15:AA24)</f>
        <v>1381518420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2138935262</v>
      </c>
      <c r="D26" s="29">
        <f>+D13+D25</f>
        <v>0</v>
      </c>
      <c r="E26" s="30">
        <f t="shared" si="2"/>
        <v>-520245632</v>
      </c>
      <c r="F26" s="31">
        <f t="shared" si="2"/>
        <v>-476304701</v>
      </c>
      <c r="G26" s="31">
        <f t="shared" si="2"/>
        <v>-1020448240</v>
      </c>
      <c r="H26" s="31">
        <f t="shared" si="2"/>
        <v>-43984592</v>
      </c>
      <c r="I26" s="31">
        <f t="shared" si="2"/>
        <v>-73223342</v>
      </c>
      <c r="J26" s="31">
        <f t="shared" si="2"/>
        <v>-1137656174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-1137656174</v>
      </c>
      <c r="X26" s="31">
        <f t="shared" si="2"/>
        <v>-600598883</v>
      </c>
      <c r="Y26" s="31">
        <f t="shared" si="2"/>
        <v>-537057291</v>
      </c>
      <c r="Z26" s="32">
        <f>+IF(X26&lt;&gt;0,+(Y26/X26)*100,0)</f>
        <v>89.420294676105812</v>
      </c>
      <c r="AA26" s="33">
        <f>+AA13+AA25</f>
        <v>-476304701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1816068</v>
      </c>
      <c r="D31" s="18"/>
      <c r="E31" s="19">
        <v>1094395</v>
      </c>
      <c r="F31" s="20">
        <v>1094395</v>
      </c>
      <c r="G31" s="20">
        <v>1913507</v>
      </c>
      <c r="H31" s="20">
        <v>110278</v>
      </c>
      <c r="I31" s="20">
        <v>-22456</v>
      </c>
      <c r="J31" s="20">
        <v>2001329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2001329</v>
      </c>
      <c r="X31" s="20">
        <v>1094395</v>
      </c>
      <c r="Y31" s="20">
        <v>906934</v>
      </c>
      <c r="Z31" s="21">
        <v>82.87080989953354</v>
      </c>
      <c r="AA31" s="22">
        <v>1094395</v>
      </c>
    </row>
    <row r="32" spans="1:27" ht="13.5" x14ac:dyDescent="0.25">
      <c r="A32" s="23" t="s">
        <v>59</v>
      </c>
      <c r="B32" s="17" t="s">
        <v>32</v>
      </c>
      <c r="C32" s="18">
        <v>136897290</v>
      </c>
      <c r="D32" s="18"/>
      <c r="E32" s="19">
        <v>-41816077</v>
      </c>
      <c r="F32" s="20">
        <v>-427600</v>
      </c>
      <c r="G32" s="20">
        <v>-74605484</v>
      </c>
      <c r="H32" s="20">
        <v>93859446</v>
      </c>
      <c r="I32" s="20">
        <v>20021375</v>
      </c>
      <c r="J32" s="20">
        <v>39275337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39275337</v>
      </c>
      <c r="X32" s="20">
        <v>-29842004</v>
      </c>
      <c r="Y32" s="20">
        <v>69117341</v>
      </c>
      <c r="Z32" s="21">
        <v>-231.61092331466747</v>
      </c>
      <c r="AA32" s="22">
        <v>-427600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41381140</v>
      </c>
      <c r="H33" s="20">
        <v>23729909</v>
      </c>
      <c r="I33" s="20">
        <v>-16942743</v>
      </c>
      <c r="J33" s="20">
        <v>48168306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48168306</v>
      </c>
      <c r="X33" s="20"/>
      <c r="Y33" s="20">
        <v>48168306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1587140</v>
      </c>
      <c r="D35" s="18"/>
      <c r="E35" s="19">
        <v>79237957</v>
      </c>
      <c r="F35" s="20">
        <v>79237957</v>
      </c>
      <c r="G35" s="20">
        <v>28944308</v>
      </c>
      <c r="H35" s="20">
        <v>-12407208</v>
      </c>
      <c r="I35" s="20">
        <v>730771</v>
      </c>
      <c r="J35" s="20">
        <v>17267871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17267871</v>
      </c>
      <c r="X35" s="20">
        <v>36216685</v>
      </c>
      <c r="Y35" s="20">
        <v>-18948814</v>
      </c>
      <c r="Z35" s="21">
        <v>-52.320674849175177</v>
      </c>
      <c r="AA35" s="22">
        <v>79237957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140300498</v>
      </c>
      <c r="D37" s="29">
        <f t="shared" ref="D37:Y37" si="3">SUM(D29:D36)</f>
        <v>0</v>
      </c>
      <c r="E37" s="30">
        <f t="shared" si="3"/>
        <v>38516275</v>
      </c>
      <c r="F37" s="31">
        <f t="shared" si="3"/>
        <v>79904752</v>
      </c>
      <c r="G37" s="31">
        <f t="shared" si="3"/>
        <v>-2366529</v>
      </c>
      <c r="H37" s="31">
        <f t="shared" si="3"/>
        <v>105292425</v>
      </c>
      <c r="I37" s="31">
        <f t="shared" si="3"/>
        <v>3786947</v>
      </c>
      <c r="J37" s="31">
        <f t="shared" si="3"/>
        <v>106712843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106712843</v>
      </c>
      <c r="X37" s="31">
        <f t="shared" si="3"/>
        <v>7469076</v>
      </c>
      <c r="Y37" s="31">
        <f t="shared" si="3"/>
        <v>99243767</v>
      </c>
      <c r="Z37" s="32">
        <f>+IF(X37&lt;&gt;0,+(Y37/X37)*100,0)</f>
        <v>1328.7288414256329</v>
      </c>
      <c r="AA37" s="33">
        <f>SUM(AA29:AA36)</f>
        <v>79904752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140300498</v>
      </c>
      <c r="D44" s="29">
        <f>+D37+D43</f>
        <v>0</v>
      </c>
      <c r="E44" s="30">
        <f t="shared" si="5"/>
        <v>38516275</v>
      </c>
      <c r="F44" s="31">
        <f t="shared" si="5"/>
        <v>79904752</v>
      </c>
      <c r="G44" s="31">
        <f t="shared" si="5"/>
        <v>-2366529</v>
      </c>
      <c r="H44" s="31">
        <f t="shared" si="5"/>
        <v>105292425</v>
      </c>
      <c r="I44" s="31">
        <f t="shared" si="5"/>
        <v>3786947</v>
      </c>
      <c r="J44" s="31">
        <f t="shared" si="5"/>
        <v>106712843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106712843</v>
      </c>
      <c r="X44" s="31">
        <f t="shared" si="5"/>
        <v>7469076</v>
      </c>
      <c r="Y44" s="31">
        <f t="shared" si="5"/>
        <v>99243767</v>
      </c>
      <c r="Z44" s="32">
        <f>+IF(X44&lt;&gt;0,+(Y44/X44)*100,0)</f>
        <v>1328.7288414256329</v>
      </c>
      <c r="AA44" s="33">
        <f>+AA37+AA43</f>
        <v>79904752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1998634764</v>
      </c>
      <c r="D45" s="42">
        <f t="shared" si="6"/>
        <v>0</v>
      </c>
      <c r="E45" s="43">
        <f t="shared" si="6"/>
        <v>-558761907</v>
      </c>
      <c r="F45" s="44">
        <f t="shared" si="6"/>
        <v>-556209453</v>
      </c>
      <c r="G45" s="44">
        <f t="shared" si="6"/>
        <v>-1018081711</v>
      </c>
      <c r="H45" s="44">
        <f t="shared" si="6"/>
        <v>-149277017</v>
      </c>
      <c r="I45" s="44">
        <f t="shared" si="6"/>
        <v>-77010289</v>
      </c>
      <c r="J45" s="44">
        <f t="shared" si="6"/>
        <v>-1244369017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-1244369017</v>
      </c>
      <c r="X45" s="44">
        <f t="shared" si="6"/>
        <v>-608067959</v>
      </c>
      <c r="Y45" s="44">
        <f t="shared" si="6"/>
        <v>-636301058</v>
      </c>
      <c r="Z45" s="45">
        <f>+IF(X45&lt;&gt;0,+(Y45/X45)*100,0)</f>
        <v>104.64308283015451</v>
      </c>
      <c r="AA45" s="46">
        <f>+AA26-AA44</f>
        <v>-556209453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-1172397337</v>
      </c>
      <c r="D47" s="18"/>
      <c r="E47" s="19">
        <v>66360256</v>
      </c>
      <c r="F47" s="20">
        <v>68912710</v>
      </c>
      <c r="G47" s="20">
        <v>-1101652311</v>
      </c>
      <c r="H47" s="20">
        <v>-26361069</v>
      </c>
      <c r="I47" s="20">
        <v>-130371578</v>
      </c>
      <c r="J47" s="20">
        <v>-1258384958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-1258384958</v>
      </c>
      <c r="X47" s="20">
        <v>17054205</v>
      </c>
      <c r="Y47" s="20">
        <v>-1275439163</v>
      </c>
      <c r="Z47" s="47">
        <v>-7478.7371384359458</v>
      </c>
      <c r="AA47" s="22">
        <v>68912710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-1172397337</v>
      </c>
      <c r="D50" s="50">
        <f t="shared" ref="D50:Y50" si="7">SUM(D47:D49)</f>
        <v>0</v>
      </c>
      <c r="E50" s="51">
        <f t="shared" si="7"/>
        <v>66360256</v>
      </c>
      <c r="F50" s="52">
        <f t="shared" si="7"/>
        <v>68912710</v>
      </c>
      <c r="G50" s="52">
        <f t="shared" si="7"/>
        <v>-1101652311</v>
      </c>
      <c r="H50" s="52">
        <f t="shared" si="7"/>
        <v>-26361069</v>
      </c>
      <c r="I50" s="52">
        <f t="shared" si="7"/>
        <v>-130371578</v>
      </c>
      <c r="J50" s="52">
        <f t="shared" si="7"/>
        <v>-1258384958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-1258384958</v>
      </c>
      <c r="X50" s="52">
        <f t="shared" si="7"/>
        <v>17054205</v>
      </c>
      <c r="Y50" s="52">
        <f t="shared" si="7"/>
        <v>-1275439163</v>
      </c>
      <c r="Z50" s="53">
        <f>+IF(X50&lt;&gt;0,+(Y50/X50)*100,0)</f>
        <v>-7478.7371384359458</v>
      </c>
      <c r="AA50" s="54">
        <f>SUM(AA47:AA49)</f>
        <v>68912710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-239509396</v>
      </c>
      <c r="D6" s="18"/>
      <c r="E6" s="19">
        <v>84372000</v>
      </c>
      <c r="F6" s="20">
        <v>84372000</v>
      </c>
      <c r="G6" s="20">
        <v>71480016</v>
      </c>
      <c r="H6" s="20">
        <v>-34927375</v>
      </c>
      <c r="I6" s="20">
        <v>-78359205</v>
      </c>
      <c r="J6" s="20">
        <v>-41806564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-41806564</v>
      </c>
      <c r="X6" s="20">
        <v>-26472627</v>
      </c>
      <c r="Y6" s="20">
        <v>-15333937</v>
      </c>
      <c r="Z6" s="21">
        <v>57.923745157592407</v>
      </c>
      <c r="AA6" s="22">
        <v>84372000</v>
      </c>
    </row>
    <row r="7" spans="1:27" ht="13.5" x14ac:dyDescent="0.25">
      <c r="A7" s="23" t="s">
        <v>35</v>
      </c>
      <c r="B7" s="17" t="s">
        <v>32</v>
      </c>
      <c r="C7" s="18">
        <v>247400682</v>
      </c>
      <c r="D7" s="18"/>
      <c r="E7" s="19"/>
      <c r="F7" s="20"/>
      <c r="G7" s="20">
        <v>247400682</v>
      </c>
      <c r="H7" s="20">
        <v>-65679845</v>
      </c>
      <c r="I7" s="20">
        <v>14683121</v>
      </c>
      <c r="J7" s="20">
        <v>196403958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196403958</v>
      </c>
      <c r="X7" s="20"/>
      <c r="Y7" s="20">
        <v>196403958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48545663</v>
      </c>
      <c r="D10" s="18"/>
      <c r="E10" s="19">
        <v>1938690</v>
      </c>
      <c r="F10" s="20">
        <v>1938690</v>
      </c>
      <c r="G10" s="20">
        <v>50820194</v>
      </c>
      <c r="H10" s="20">
        <v>-16957233</v>
      </c>
      <c r="I10" s="20">
        <v>-6480861</v>
      </c>
      <c r="J10" s="20">
        <v>27382100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27382100</v>
      </c>
      <c r="X10" s="20">
        <v>-5003000</v>
      </c>
      <c r="Y10" s="20">
        <v>32385100</v>
      </c>
      <c r="Z10" s="21">
        <v>-647.31361183290028</v>
      </c>
      <c r="AA10" s="22">
        <v>1938690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56436949</v>
      </c>
      <c r="D13" s="29">
        <f>SUM(D6:D12)</f>
        <v>0</v>
      </c>
      <c r="E13" s="30">
        <f t="shared" si="0"/>
        <v>86310690</v>
      </c>
      <c r="F13" s="31">
        <f t="shared" si="0"/>
        <v>86310690</v>
      </c>
      <c r="G13" s="31">
        <f t="shared" si="0"/>
        <v>369700892</v>
      </c>
      <c r="H13" s="31">
        <f t="shared" si="0"/>
        <v>-117564453</v>
      </c>
      <c r="I13" s="31">
        <f t="shared" si="0"/>
        <v>-70156945</v>
      </c>
      <c r="J13" s="31">
        <f t="shared" si="0"/>
        <v>181979494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181979494</v>
      </c>
      <c r="X13" s="31">
        <f t="shared" si="0"/>
        <v>-31475627</v>
      </c>
      <c r="Y13" s="31">
        <f t="shared" si="0"/>
        <v>213455121</v>
      </c>
      <c r="Z13" s="32">
        <f>+IF(X13&lt;&gt;0,+(Y13/X13)*100,0)</f>
        <v>-678.16002839276246</v>
      </c>
      <c r="AA13" s="33">
        <f>SUM(AA6:AA12)</f>
        <v>86310690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3997713187</v>
      </c>
      <c r="D17" s="18"/>
      <c r="E17" s="19">
        <v>-156936152</v>
      </c>
      <c r="F17" s="20">
        <v>-156936152</v>
      </c>
      <c r="G17" s="24">
        <v>4021563348</v>
      </c>
      <c r="H17" s="24">
        <v>-32492512</v>
      </c>
      <c r="I17" s="24">
        <v>32814565</v>
      </c>
      <c r="J17" s="20">
        <v>4021885401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4021885401</v>
      </c>
      <c r="X17" s="20">
        <v>-333084361</v>
      </c>
      <c r="Y17" s="24">
        <v>4354969762</v>
      </c>
      <c r="Z17" s="25">
        <v>-1307.4674983014288</v>
      </c>
      <c r="AA17" s="26">
        <v>-156936152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3997713187</v>
      </c>
      <c r="D25" s="29">
        <f t="shared" ref="D25:Y25" si="1">SUM(D15:D24)</f>
        <v>0</v>
      </c>
      <c r="E25" s="35">
        <f t="shared" si="1"/>
        <v>-156936152</v>
      </c>
      <c r="F25" s="36">
        <f t="shared" si="1"/>
        <v>-156936152</v>
      </c>
      <c r="G25" s="36">
        <f t="shared" si="1"/>
        <v>4021563348</v>
      </c>
      <c r="H25" s="36">
        <f t="shared" si="1"/>
        <v>-32492512</v>
      </c>
      <c r="I25" s="36">
        <f t="shared" si="1"/>
        <v>32814565</v>
      </c>
      <c r="J25" s="36">
        <f t="shared" si="1"/>
        <v>4021885401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4021885401</v>
      </c>
      <c r="X25" s="36">
        <f t="shared" si="1"/>
        <v>-333084361</v>
      </c>
      <c r="Y25" s="36">
        <f t="shared" si="1"/>
        <v>4354969762</v>
      </c>
      <c r="Z25" s="37">
        <f>+IF(X25&lt;&gt;0,+(Y25/X25)*100,0)</f>
        <v>-1307.4674983014288</v>
      </c>
      <c r="AA25" s="38">
        <f>SUM(AA15:AA24)</f>
        <v>-156936152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4054150136</v>
      </c>
      <c r="D26" s="29">
        <f>+D13+D25</f>
        <v>0</v>
      </c>
      <c r="E26" s="30">
        <f t="shared" si="2"/>
        <v>-70625462</v>
      </c>
      <c r="F26" s="31">
        <f t="shared" si="2"/>
        <v>-70625462</v>
      </c>
      <c r="G26" s="31">
        <f t="shared" si="2"/>
        <v>4391264240</v>
      </c>
      <c r="H26" s="31">
        <f t="shared" si="2"/>
        <v>-150056965</v>
      </c>
      <c r="I26" s="31">
        <f t="shared" si="2"/>
        <v>-37342380</v>
      </c>
      <c r="J26" s="31">
        <f t="shared" si="2"/>
        <v>4203864895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4203864895</v>
      </c>
      <c r="X26" s="31">
        <f t="shared" si="2"/>
        <v>-364559988</v>
      </c>
      <c r="Y26" s="31">
        <f t="shared" si="2"/>
        <v>4568424883</v>
      </c>
      <c r="Z26" s="32">
        <f>+IF(X26&lt;&gt;0,+(Y26/X26)*100,0)</f>
        <v>-1253.1339240114305</v>
      </c>
      <c r="AA26" s="33">
        <f>+AA13+AA25</f>
        <v>-70625462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99010600</v>
      </c>
      <c r="D32" s="18"/>
      <c r="E32" s="19"/>
      <c r="F32" s="20"/>
      <c r="G32" s="20">
        <v>127433907</v>
      </c>
      <c r="H32" s="20">
        <v>6617133</v>
      </c>
      <c r="I32" s="20"/>
      <c r="J32" s="20">
        <v>134051040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134051040</v>
      </c>
      <c r="X32" s="20"/>
      <c r="Y32" s="20">
        <v>134051040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5498624</v>
      </c>
      <c r="F33" s="20">
        <v>5498624</v>
      </c>
      <c r="G33" s="20">
        <v>101919148</v>
      </c>
      <c r="H33" s="20">
        <v>-15467065</v>
      </c>
      <c r="I33" s="20">
        <v>-44294204</v>
      </c>
      <c r="J33" s="20">
        <v>42157879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42157879</v>
      </c>
      <c r="X33" s="20">
        <v>5498624</v>
      </c>
      <c r="Y33" s="20">
        <v>36659255</v>
      </c>
      <c r="Z33" s="21">
        <v>666.6987049851017</v>
      </c>
      <c r="AA33" s="22">
        <v>5498624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38839139</v>
      </c>
      <c r="D35" s="18"/>
      <c r="E35" s="19"/>
      <c r="F35" s="20"/>
      <c r="G35" s="20">
        <v>38839139</v>
      </c>
      <c r="H35" s="20">
        <v>3595767</v>
      </c>
      <c r="I35" s="20">
        <v>1188308</v>
      </c>
      <c r="J35" s="20">
        <v>43623214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43623214</v>
      </c>
      <c r="X35" s="20"/>
      <c r="Y35" s="20">
        <v>43623214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137849739</v>
      </c>
      <c r="D37" s="29">
        <f t="shared" ref="D37:Y37" si="3">SUM(D29:D36)</f>
        <v>0</v>
      </c>
      <c r="E37" s="30">
        <f t="shared" si="3"/>
        <v>5498624</v>
      </c>
      <c r="F37" s="31">
        <f t="shared" si="3"/>
        <v>5498624</v>
      </c>
      <c r="G37" s="31">
        <f t="shared" si="3"/>
        <v>268192194</v>
      </c>
      <c r="H37" s="31">
        <f t="shared" si="3"/>
        <v>-5254165</v>
      </c>
      <c r="I37" s="31">
        <f t="shared" si="3"/>
        <v>-43105896</v>
      </c>
      <c r="J37" s="31">
        <f t="shared" si="3"/>
        <v>219832133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219832133</v>
      </c>
      <c r="X37" s="31">
        <f t="shared" si="3"/>
        <v>5498624</v>
      </c>
      <c r="Y37" s="31">
        <f t="shared" si="3"/>
        <v>214333509</v>
      </c>
      <c r="Z37" s="32">
        <f>+IF(X37&lt;&gt;0,+(Y37/X37)*100,0)</f>
        <v>3897.9480866485874</v>
      </c>
      <c r="AA37" s="33">
        <f>SUM(AA29:AA36)</f>
        <v>5498624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137849739</v>
      </c>
      <c r="D44" s="29">
        <f>+D37+D43</f>
        <v>0</v>
      </c>
      <c r="E44" s="30">
        <f t="shared" si="5"/>
        <v>5498624</v>
      </c>
      <c r="F44" s="31">
        <f t="shared" si="5"/>
        <v>5498624</v>
      </c>
      <c r="G44" s="31">
        <f t="shared" si="5"/>
        <v>268192194</v>
      </c>
      <c r="H44" s="31">
        <f t="shared" si="5"/>
        <v>-5254165</v>
      </c>
      <c r="I44" s="31">
        <f t="shared" si="5"/>
        <v>-43105896</v>
      </c>
      <c r="J44" s="31">
        <f t="shared" si="5"/>
        <v>219832133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219832133</v>
      </c>
      <c r="X44" s="31">
        <f t="shared" si="5"/>
        <v>5498624</v>
      </c>
      <c r="Y44" s="31">
        <f t="shared" si="5"/>
        <v>214333509</v>
      </c>
      <c r="Z44" s="32">
        <f>+IF(X44&lt;&gt;0,+(Y44/X44)*100,0)</f>
        <v>3897.9480866485874</v>
      </c>
      <c r="AA44" s="33">
        <f>+AA37+AA43</f>
        <v>5498624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3916300397</v>
      </c>
      <c r="D45" s="42">
        <f t="shared" si="6"/>
        <v>0</v>
      </c>
      <c r="E45" s="43">
        <f t="shared" si="6"/>
        <v>-76124086</v>
      </c>
      <c r="F45" s="44">
        <f t="shared" si="6"/>
        <v>-76124086</v>
      </c>
      <c r="G45" s="44">
        <f t="shared" si="6"/>
        <v>4123072046</v>
      </c>
      <c r="H45" s="44">
        <f t="shared" si="6"/>
        <v>-144802800</v>
      </c>
      <c r="I45" s="44">
        <f t="shared" si="6"/>
        <v>5763516</v>
      </c>
      <c r="J45" s="44">
        <f t="shared" si="6"/>
        <v>3984032762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3984032762</v>
      </c>
      <c r="X45" s="44">
        <f t="shared" si="6"/>
        <v>-370058612</v>
      </c>
      <c r="Y45" s="44">
        <f t="shared" si="6"/>
        <v>4354091374</v>
      </c>
      <c r="Z45" s="45">
        <f>+IF(X45&lt;&gt;0,+(Y45/X45)*100,0)</f>
        <v>-1176.5950670538643</v>
      </c>
      <c r="AA45" s="46">
        <f>+AA26-AA44</f>
        <v>-76124086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235151000</v>
      </c>
      <c r="F47" s="20">
        <v>235151000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37630474</v>
      </c>
      <c r="Y47" s="20">
        <v>-37630474</v>
      </c>
      <c r="Z47" s="47">
        <v>-100</v>
      </c>
      <c r="AA47" s="22">
        <v>235151000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235151000</v>
      </c>
      <c r="F50" s="52">
        <f t="shared" si="7"/>
        <v>235151000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37630474</v>
      </c>
      <c r="Y50" s="52">
        <f t="shared" si="7"/>
        <v>-37630474</v>
      </c>
      <c r="Z50" s="53">
        <f>+IF(X50&lt;&gt;0,+(Y50/X50)*100,0)</f>
        <v>-100</v>
      </c>
      <c r="AA50" s="54">
        <f>SUM(AA47:AA49)</f>
        <v>235151000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59409960</v>
      </c>
      <c r="D6" s="18"/>
      <c r="E6" s="19">
        <v>-71302875</v>
      </c>
      <c r="F6" s="20">
        <v>-71302875</v>
      </c>
      <c r="G6" s="20">
        <v>62122933</v>
      </c>
      <c r="H6" s="20">
        <v>7172870</v>
      </c>
      <c r="I6" s="20">
        <v>311389</v>
      </c>
      <c r="J6" s="20">
        <v>69607192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69607192</v>
      </c>
      <c r="X6" s="20">
        <v>-17825715</v>
      </c>
      <c r="Y6" s="20">
        <v>87432907</v>
      </c>
      <c r="Z6" s="21">
        <v>-490.48751761149549</v>
      </c>
      <c r="AA6" s="22">
        <v>-71302875</v>
      </c>
    </row>
    <row r="7" spans="1:27" ht="13.5" x14ac:dyDescent="0.25">
      <c r="A7" s="23" t="s">
        <v>35</v>
      </c>
      <c r="B7" s="17" t="s">
        <v>32</v>
      </c>
      <c r="C7" s="18">
        <v>81624853</v>
      </c>
      <c r="D7" s="18"/>
      <c r="E7" s="19">
        <v>22919103</v>
      </c>
      <c r="F7" s="20">
        <v>22919103</v>
      </c>
      <c r="G7" s="20">
        <v>109504569</v>
      </c>
      <c r="H7" s="20">
        <v>-26858085</v>
      </c>
      <c r="I7" s="20">
        <v>19080336</v>
      </c>
      <c r="J7" s="20">
        <v>101726820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101726820</v>
      </c>
      <c r="X7" s="20">
        <v>5729775</v>
      </c>
      <c r="Y7" s="20">
        <v>95997045</v>
      </c>
      <c r="Z7" s="21">
        <v>1675.4068877050145</v>
      </c>
      <c r="AA7" s="22">
        <v>22919103</v>
      </c>
    </row>
    <row r="8" spans="1:27" ht="13.5" x14ac:dyDescent="0.25">
      <c r="A8" s="23" t="s">
        <v>36</v>
      </c>
      <c r="B8" s="17" t="s">
        <v>32</v>
      </c>
      <c r="C8" s="18">
        <v>-19826849</v>
      </c>
      <c r="D8" s="18"/>
      <c r="E8" s="19"/>
      <c r="F8" s="20"/>
      <c r="G8" s="20">
        <v>-19826849</v>
      </c>
      <c r="H8" s="20"/>
      <c r="I8" s="20"/>
      <c r="J8" s="20">
        <v>-19826849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-19826849</v>
      </c>
      <c r="X8" s="20"/>
      <c r="Y8" s="20">
        <v>-19826849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10708913</v>
      </c>
      <c r="D10" s="18"/>
      <c r="E10" s="19">
        <v>46234000</v>
      </c>
      <c r="F10" s="20">
        <v>46234000</v>
      </c>
      <c r="G10" s="20">
        <v>10676278</v>
      </c>
      <c r="H10" s="20">
        <v>32635</v>
      </c>
      <c r="I10" s="20"/>
      <c r="J10" s="20">
        <v>10708913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10708913</v>
      </c>
      <c r="X10" s="20">
        <v>11558499</v>
      </c>
      <c r="Y10" s="20">
        <v>-849586</v>
      </c>
      <c r="Z10" s="21">
        <v>-7.3503142579326264</v>
      </c>
      <c r="AA10" s="22">
        <v>46234000</v>
      </c>
    </row>
    <row r="11" spans="1:27" ht="13.5" x14ac:dyDescent="0.25">
      <c r="A11" s="23" t="s">
        <v>39</v>
      </c>
      <c r="B11" s="17" t="s">
        <v>32</v>
      </c>
      <c r="C11" s="18">
        <v>30782620</v>
      </c>
      <c r="D11" s="18"/>
      <c r="E11" s="19"/>
      <c r="F11" s="20"/>
      <c r="G11" s="24">
        <v>30982468</v>
      </c>
      <c r="H11" s="24">
        <v>2463</v>
      </c>
      <c r="I11" s="24"/>
      <c r="J11" s="20">
        <v>30984931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30984931</v>
      </c>
      <c r="X11" s="20"/>
      <c r="Y11" s="24">
        <v>30984931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-837515</v>
      </c>
      <c r="D12" s="18"/>
      <c r="E12" s="19"/>
      <c r="F12" s="20"/>
      <c r="G12" s="20">
        <v>-837515</v>
      </c>
      <c r="H12" s="20"/>
      <c r="I12" s="20"/>
      <c r="J12" s="20">
        <v>-837515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-837515</v>
      </c>
      <c r="X12" s="20"/>
      <c r="Y12" s="20">
        <v>-837515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161861982</v>
      </c>
      <c r="D13" s="29">
        <f>SUM(D6:D12)</f>
        <v>0</v>
      </c>
      <c r="E13" s="30">
        <f t="shared" si="0"/>
        <v>-2149772</v>
      </c>
      <c r="F13" s="31">
        <f t="shared" si="0"/>
        <v>-2149772</v>
      </c>
      <c r="G13" s="31">
        <f t="shared" si="0"/>
        <v>192621884</v>
      </c>
      <c r="H13" s="31">
        <f t="shared" si="0"/>
        <v>-19650117</v>
      </c>
      <c r="I13" s="31">
        <f t="shared" si="0"/>
        <v>19391725</v>
      </c>
      <c r="J13" s="31">
        <f t="shared" si="0"/>
        <v>192363492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192363492</v>
      </c>
      <c r="X13" s="31">
        <f t="shared" si="0"/>
        <v>-537441</v>
      </c>
      <c r="Y13" s="31">
        <f t="shared" si="0"/>
        <v>192900933</v>
      </c>
      <c r="Z13" s="32">
        <f>+IF(X13&lt;&gt;0,+(Y13/X13)*100,0)</f>
        <v>-35892.485500734037</v>
      </c>
      <c r="AA13" s="33">
        <f>SUM(AA6:AA12)</f>
        <v>-2149772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201005078</v>
      </c>
      <c r="D17" s="18"/>
      <c r="E17" s="19">
        <v>26235560</v>
      </c>
      <c r="F17" s="20">
        <v>26235560</v>
      </c>
      <c r="G17" s="24">
        <v>177384854</v>
      </c>
      <c r="H17" s="24">
        <v>25920223</v>
      </c>
      <c r="I17" s="24"/>
      <c r="J17" s="20">
        <v>203305077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203305077</v>
      </c>
      <c r="X17" s="20">
        <v>6558888</v>
      </c>
      <c r="Y17" s="24">
        <v>196746189</v>
      </c>
      <c r="Z17" s="25">
        <v>2999.6881940963162</v>
      </c>
      <c r="AA17" s="26">
        <v>26235560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201005078</v>
      </c>
      <c r="D25" s="29">
        <f t="shared" ref="D25:Y25" si="1">SUM(D15:D24)</f>
        <v>0</v>
      </c>
      <c r="E25" s="35">
        <f t="shared" si="1"/>
        <v>26235560</v>
      </c>
      <c r="F25" s="36">
        <f t="shared" si="1"/>
        <v>26235560</v>
      </c>
      <c r="G25" s="36">
        <f t="shared" si="1"/>
        <v>177384854</v>
      </c>
      <c r="H25" s="36">
        <f t="shared" si="1"/>
        <v>25920223</v>
      </c>
      <c r="I25" s="36">
        <f t="shared" si="1"/>
        <v>0</v>
      </c>
      <c r="J25" s="36">
        <f t="shared" si="1"/>
        <v>203305077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203305077</v>
      </c>
      <c r="X25" s="36">
        <f t="shared" si="1"/>
        <v>6558888</v>
      </c>
      <c r="Y25" s="36">
        <f t="shared" si="1"/>
        <v>196746189</v>
      </c>
      <c r="Z25" s="37">
        <f>+IF(X25&lt;&gt;0,+(Y25/X25)*100,0)</f>
        <v>2999.6881940963162</v>
      </c>
      <c r="AA25" s="38">
        <f>SUM(AA15:AA24)</f>
        <v>26235560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362867060</v>
      </c>
      <c r="D26" s="29">
        <f>+D13+D25</f>
        <v>0</v>
      </c>
      <c r="E26" s="30">
        <f t="shared" si="2"/>
        <v>24085788</v>
      </c>
      <c r="F26" s="31">
        <f t="shared" si="2"/>
        <v>24085788</v>
      </c>
      <c r="G26" s="31">
        <f t="shared" si="2"/>
        <v>370006738</v>
      </c>
      <c r="H26" s="31">
        <f t="shared" si="2"/>
        <v>6270106</v>
      </c>
      <c r="I26" s="31">
        <f t="shared" si="2"/>
        <v>19391725</v>
      </c>
      <c r="J26" s="31">
        <f t="shared" si="2"/>
        <v>395668569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395668569</v>
      </c>
      <c r="X26" s="31">
        <f t="shared" si="2"/>
        <v>6021447</v>
      </c>
      <c r="Y26" s="31">
        <f t="shared" si="2"/>
        <v>389647122</v>
      </c>
      <c r="Z26" s="32">
        <f>+IF(X26&lt;&gt;0,+(Y26/X26)*100,0)</f>
        <v>6470.9881528476462</v>
      </c>
      <c r="AA26" s="33">
        <f>+AA13+AA25</f>
        <v>24085788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-151606</v>
      </c>
      <c r="D31" s="18"/>
      <c r="E31" s="19"/>
      <c r="F31" s="20"/>
      <c r="G31" s="20">
        <v>-152358</v>
      </c>
      <c r="H31" s="20">
        <v>-68</v>
      </c>
      <c r="I31" s="20"/>
      <c r="J31" s="20">
        <v>-152426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-152426</v>
      </c>
      <c r="X31" s="20"/>
      <c r="Y31" s="20">
        <v>-152426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151241778</v>
      </c>
      <c r="D32" s="18"/>
      <c r="E32" s="19">
        <v>14934000</v>
      </c>
      <c r="F32" s="20">
        <v>14934000</v>
      </c>
      <c r="G32" s="20">
        <v>147398335</v>
      </c>
      <c r="H32" s="20">
        <v>218660</v>
      </c>
      <c r="I32" s="20">
        <v>-1229633</v>
      </c>
      <c r="J32" s="20">
        <v>146387362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146387362</v>
      </c>
      <c r="X32" s="20">
        <v>3733500</v>
      </c>
      <c r="Y32" s="20">
        <v>142653862</v>
      </c>
      <c r="Z32" s="21">
        <v>3820.9150127226467</v>
      </c>
      <c r="AA32" s="22">
        <v>14934000</v>
      </c>
    </row>
    <row r="33" spans="1:27" ht="13.5" x14ac:dyDescent="0.25">
      <c r="A33" s="23" t="s">
        <v>60</v>
      </c>
      <c r="B33" s="17" t="s">
        <v>32</v>
      </c>
      <c r="C33" s="18">
        <v>80117019</v>
      </c>
      <c r="D33" s="18"/>
      <c r="E33" s="19"/>
      <c r="F33" s="20"/>
      <c r="G33" s="20">
        <v>74136439</v>
      </c>
      <c r="H33" s="20">
        <v>5980580</v>
      </c>
      <c r="I33" s="20"/>
      <c r="J33" s="20">
        <v>80117019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80117019</v>
      </c>
      <c r="X33" s="20"/>
      <c r="Y33" s="20">
        <v>80117019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16355426</v>
      </c>
      <c r="D35" s="18"/>
      <c r="E35" s="19"/>
      <c r="F35" s="20"/>
      <c r="G35" s="20">
        <v>16918728</v>
      </c>
      <c r="H35" s="20">
        <v>363407</v>
      </c>
      <c r="I35" s="20">
        <v>2715975</v>
      </c>
      <c r="J35" s="20">
        <v>19998110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19998110</v>
      </c>
      <c r="X35" s="20"/>
      <c r="Y35" s="20">
        <v>19998110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247562617</v>
      </c>
      <c r="D37" s="29">
        <f t="shared" ref="D37:Y37" si="3">SUM(D29:D36)</f>
        <v>0</v>
      </c>
      <c r="E37" s="30">
        <f t="shared" si="3"/>
        <v>14934000</v>
      </c>
      <c r="F37" s="31">
        <f t="shared" si="3"/>
        <v>14934000</v>
      </c>
      <c r="G37" s="31">
        <f t="shared" si="3"/>
        <v>238301144</v>
      </c>
      <c r="H37" s="31">
        <f t="shared" si="3"/>
        <v>6562579</v>
      </c>
      <c r="I37" s="31">
        <f t="shared" si="3"/>
        <v>1486342</v>
      </c>
      <c r="J37" s="31">
        <f t="shared" si="3"/>
        <v>246350065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246350065</v>
      </c>
      <c r="X37" s="31">
        <f t="shared" si="3"/>
        <v>3733500</v>
      </c>
      <c r="Y37" s="31">
        <f t="shared" si="3"/>
        <v>242616565</v>
      </c>
      <c r="Z37" s="32">
        <f>+IF(X37&lt;&gt;0,+(Y37/X37)*100,0)</f>
        <v>6498.3678853622605</v>
      </c>
      <c r="AA37" s="33">
        <f>SUM(AA29:AA36)</f>
        <v>14934000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247562617</v>
      </c>
      <c r="D44" s="29">
        <f>+D37+D43</f>
        <v>0</v>
      </c>
      <c r="E44" s="30">
        <f t="shared" si="5"/>
        <v>14934000</v>
      </c>
      <c r="F44" s="31">
        <f t="shared" si="5"/>
        <v>14934000</v>
      </c>
      <c r="G44" s="31">
        <f t="shared" si="5"/>
        <v>238301144</v>
      </c>
      <c r="H44" s="31">
        <f t="shared" si="5"/>
        <v>6562579</v>
      </c>
      <c r="I44" s="31">
        <f t="shared" si="5"/>
        <v>1486342</v>
      </c>
      <c r="J44" s="31">
        <f t="shared" si="5"/>
        <v>246350065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246350065</v>
      </c>
      <c r="X44" s="31">
        <f t="shared" si="5"/>
        <v>3733500</v>
      </c>
      <c r="Y44" s="31">
        <f t="shared" si="5"/>
        <v>242616565</v>
      </c>
      <c r="Z44" s="32">
        <f>+IF(X44&lt;&gt;0,+(Y44/X44)*100,0)</f>
        <v>6498.3678853622605</v>
      </c>
      <c r="AA44" s="33">
        <f>+AA37+AA43</f>
        <v>14934000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115304443</v>
      </c>
      <c r="D45" s="42">
        <f t="shared" si="6"/>
        <v>0</v>
      </c>
      <c r="E45" s="43">
        <f t="shared" si="6"/>
        <v>9151788</v>
      </c>
      <c r="F45" s="44">
        <f t="shared" si="6"/>
        <v>9151788</v>
      </c>
      <c r="G45" s="44">
        <f t="shared" si="6"/>
        <v>131705594</v>
      </c>
      <c r="H45" s="44">
        <f t="shared" si="6"/>
        <v>-292473</v>
      </c>
      <c r="I45" s="44">
        <f t="shared" si="6"/>
        <v>17905383</v>
      </c>
      <c r="J45" s="44">
        <f t="shared" si="6"/>
        <v>149318504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149318504</v>
      </c>
      <c r="X45" s="44">
        <f t="shared" si="6"/>
        <v>2287947</v>
      </c>
      <c r="Y45" s="44">
        <f t="shared" si="6"/>
        <v>147030557</v>
      </c>
      <c r="Z45" s="45">
        <f>+IF(X45&lt;&gt;0,+(Y45/X45)*100,0)</f>
        <v>6426.309569233902</v>
      </c>
      <c r="AA45" s="46">
        <f>+AA26-AA44</f>
        <v>9151788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9151788</v>
      </c>
      <c r="F47" s="20">
        <v>9151788</v>
      </c>
      <c r="G47" s="20"/>
      <c r="H47" s="20"/>
      <c r="I47" s="20">
        <v>20393323</v>
      </c>
      <c r="J47" s="20">
        <v>20393323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20393323</v>
      </c>
      <c r="X47" s="20">
        <v>2287947</v>
      </c>
      <c r="Y47" s="20">
        <v>18105376</v>
      </c>
      <c r="Z47" s="47">
        <v>791.33721191968164</v>
      </c>
      <c r="AA47" s="22">
        <v>9151788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9151788</v>
      </c>
      <c r="F50" s="52">
        <f t="shared" si="7"/>
        <v>9151788</v>
      </c>
      <c r="G50" s="52">
        <f t="shared" si="7"/>
        <v>0</v>
      </c>
      <c r="H50" s="52">
        <f t="shared" si="7"/>
        <v>0</v>
      </c>
      <c r="I50" s="52">
        <f t="shared" si="7"/>
        <v>20393323</v>
      </c>
      <c r="J50" s="52">
        <f t="shared" si="7"/>
        <v>20393323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20393323</v>
      </c>
      <c r="X50" s="52">
        <f t="shared" si="7"/>
        <v>2287947</v>
      </c>
      <c r="Y50" s="52">
        <f t="shared" si="7"/>
        <v>18105376</v>
      </c>
      <c r="Z50" s="53">
        <f>+IF(X50&lt;&gt;0,+(Y50/X50)*100,0)</f>
        <v>791.33721191968164</v>
      </c>
      <c r="AA50" s="54">
        <f>SUM(AA47:AA49)</f>
        <v>9151788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142101000</v>
      </c>
      <c r="F6" s="20">
        <v>142101000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35525250</v>
      </c>
      <c r="Y6" s="20">
        <v>-35525250</v>
      </c>
      <c r="Z6" s="21">
        <v>-100</v>
      </c>
      <c r="AA6" s="22">
        <v>142101000</v>
      </c>
    </row>
    <row r="7" spans="1:27" ht="13.5" x14ac:dyDescent="0.25">
      <c r="A7" s="23" t="s">
        <v>35</v>
      </c>
      <c r="B7" s="17" t="s">
        <v>32</v>
      </c>
      <c r="C7" s="18">
        <v>38227589</v>
      </c>
      <c r="D7" s="18"/>
      <c r="E7" s="19">
        <v>71769989</v>
      </c>
      <c r="F7" s="20">
        <v>71769989</v>
      </c>
      <c r="G7" s="20">
        <v>1901301</v>
      </c>
      <c r="H7" s="20">
        <v>3655675</v>
      </c>
      <c r="I7" s="20">
        <v>-1124106</v>
      </c>
      <c r="J7" s="20">
        <v>4432870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4432870</v>
      </c>
      <c r="X7" s="20">
        <v>17942496</v>
      </c>
      <c r="Y7" s="20">
        <v>-13509626</v>
      </c>
      <c r="Z7" s="21">
        <v>-75.294017064292504</v>
      </c>
      <c r="AA7" s="22">
        <v>71769989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355166</v>
      </c>
      <c r="D10" s="18"/>
      <c r="E10" s="19">
        <v>1441937</v>
      </c>
      <c r="F10" s="20">
        <v>1441937</v>
      </c>
      <c r="G10" s="20">
        <v>-166592</v>
      </c>
      <c r="H10" s="20">
        <v>411214</v>
      </c>
      <c r="I10" s="20">
        <v>1639323</v>
      </c>
      <c r="J10" s="20">
        <v>1883945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1883945</v>
      </c>
      <c r="X10" s="20">
        <v>360483</v>
      </c>
      <c r="Y10" s="20">
        <v>1523462</v>
      </c>
      <c r="Z10" s="21">
        <v>422.61687791102497</v>
      </c>
      <c r="AA10" s="22">
        <v>1441937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38582755</v>
      </c>
      <c r="D13" s="29">
        <f>SUM(D6:D12)</f>
        <v>0</v>
      </c>
      <c r="E13" s="30">
        <f t="shared" si="0"/>
        <v>215312926</v>
      </c>
      <c r="F13" s="31">
        <f t="shared" si="0"/>
        <v>215312926</v>
      </c>
      <c r="G13" s="31">
        <f t="shared" si="0"/>
        <v>1734709</v>
      </c>
      <c r="H13" s="31">
        <f t="shared" si="0"/>
        <v>4066889</v>
      </c>
      <c r="I13" s="31">
        <f t="shared" si="0"/>
        <v>515217</v>
      </c>
      <c r="J13" s="31">
        <f t="shared" si="0"/>
        <v>6316815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6316815</v>
      </c>
      <c r="X13" s="31">
        <f t="shared" si="0"/>
        <v>53828229</v>
      </c>
      <c r="Y13" s="31">
        <f t="shared" si="0"/>
        <v>-47511414</v>
      </c>
      <c r="Z13" s="32">
        <f>+IF(X13&lt;&gt;0,+(Y13/X13)*100,0)</f>
        <v>-88.264865633978047</v>
      </c>
      <c r="AA13" s="33">
        <f>SUM(AA6:AA12)</f>
        <v>215312926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33246476</v>
      </c>
      <c r="D17" s="18"/>
      <c r="E17" s="19">
        <v>136428455</v>
      </c>
      <c r="F17" s="20">
        <v>136428455</v>
      </c>
      <c r="G17" s="24"/>
      <c r="H17" s="24">
        <v>20935718</v>
      </c>
      <c r="I17" s="24">
        <v>33196827</v>
      </c>
      <c r="J17" s="20">
        <v>54132545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54132545</v>
      </c>
      <c r="X17" s="20">
        <v>34107082</v>
      </c>
      <c r="Y17" s="24">
        <v>20025463</v>
      </c>
      <c r="Z17" s="25">
        <v>58.713504133833553</v>
      </c>
      <c r="AA17" s="26">
        <v>136428455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33246476</v>
      </c>
      <c r="D25" s="29">
        <f t="shared" ref="D25:Y25" si="1">SUM(D15:D24)</f>
        <v>0</v>
      </c>
      <c r="E25" s="35">
        <f t="shared" si="1"/>
        <v>136428455</v>
      </c>
      <c r="F25" s="36">
        <f t="shared" si="1"/>
        <v>136428455</v>
      </c>
      <c r="G25" s="36">
        <f t="shared" si="1"/>
        <v>0</v>
      </c>
      <c r="H25" s="36">
        <f t="shared" si="1"/>
        <v>20935718</v>
      </c>
      <c r="I25" s="36">
        <f t="shared" si="1"/>
        <v>33196827</v>
      </c>
      <c r="J25" s="36">
        <f t="shared" si="1"/>
        <v>54132545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54132545</v>
      </c>
      <c r="X25" s="36">
        <f t="shared" si="1"/>
        <v>34107082</v>
      </c>
      <c r="Y25" s="36">
        <f t="shared" si="1"/>
        <v>20025463</v>
      </c>
      <c r="Z25" s="37">
        <f>+IF(X25&lt;&gt;0,+(Y25/X25)*100,0)</f>
        <v>58.713504133833553</v>
      </c>
      <c r="AA25" s="38">
        <f>SUM(AA15:AA24)</f>
        <v>136428455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71829231</v>
      </c>
      <c r="D26" s="29">
        <f>+D13+D25</f>
        <v>0</v>
      </c>
      <c r="E26" s="30">
        <f t="shared" si="2"/>
        <v>351741381</v>
      </c>
      <c r="F26" s="31">
        <f t="shared" si="2"/>
        <v>351741381</v>
      </c>
      <c r="G26" s="31">
        <f t="shared" si="2"/>
        <v>1734709</v>
      </c>
      <c r="H26" s="31">
        <f t="shared" si="2"/>
        <v>25002607</v>
      </c>
      <c r="I26" s="31">
        <f t="shared" si="2"/>
        <v>33712044</v>
      </c>
      <c r="J26" s="31">
        <f t="shared" si="2"/>
        <v>60449360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60449360</v>
      </c>
      <c r="X26" s="31">
        <f t="shared" si="2"/>
        <v>87935311</v>
      </c>
      <c r="Y26" s="31">
        <f t="shared" si="2"/>
        <v>-27485951</v>
      </c>
      <c r="Z26" s="32">
        <f>+IF(X26&lt;&gt;0,+(Y26/X26)*100,0)</f>
        <v>-31.257012328073756</v>
      </c>
      <c r="AA26" s="33">
        <f>+AA13+AA25</f>
        <v>351741381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9422398</v>
      </c>
      <c r="D30" s="18"/>
      <c r="E30" s="19">
        <v>12727600</v>
      </c>
      <c r="F30" s="20">
        <v>12727600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3181899</v>
      </c>
      <c r="Y30" s="20">
        <v>-3181899</v>
      </c>
      <c r="Z30" s="21">
        <v>-100</v>
      </c>
      <c r="AA30" s="22">
        <v>12727600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51531629</v>
      </c>
      <c r="D32" s="18"/>
      <c r="E32" s="19">
        <v>752224</v>
      </c>
      <c r="F32" s="20">
        <v>752224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188055</v>
      </c>
      <c r="Y32" s="20">
        <v>-188055</v>
      </c>
      <c r="Z32" s="21">
        <v>-100</v>
      </c>
      <c r="AA32" s="22">
        <v>752224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60954027</v>
      </c>
      <c r="D37" s="29">
        <f t="shared" ref="D37:Y37" si="3">SUM(D29:D36)</f>
        <v>0</v>
      </c>
      <c r="E37" s="30">
        <f t="shared" si="3"/>
        <v>13479824</v>
      </c>
      <c r="F37" s="31">
        <f t="shared" si="3"/>
        <v>13479824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3369954</v>
      </c>
      <c r="Y37" s="31">
        <f t="shared" si="3"/>
        <v>-3369954</v>
      </c>
      <c r="Z37" s="32">
        <f>+IF(X37&lt;&gt;0,+(Y37/X37)*100,0)</f>
        <v>-100</v>
      </c>
      <c r="AA37" s="33">
        <f>SUM(AA29:AA36)</f>
        <v>13479824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60954027</v>
      </c>
      <c r="D44" s="29">
        <f>+D37+D43</f>
        <v>0</v>
      </c>
      <c r="E44" s="30">
        <f t="shared" si="5"/>
        <v>13479824</v>
      </c>
      <c r="F44" s="31">
        <f t="shared" si="5"/>
        <v>13479824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3369954</v>
      </c>
      <c r="Y44" s="31">
        <f t="shared" si="5"/>
        <v>-3369954</v>
      </c>
      <c r="Z44" s="32">
        <f>+IF(X44&lt;&gt;0,+(Y44/X44)*100,0)</f>
        <v>-100</v>
      </c>
      <c r="AA44" s="33">
        <f>+AA37+AA43</f>
        <v>13479824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10875204</v>
      </c>
      <c r="D45" s="42">
        <f t="shared" si="6"/>
        <v>0</v>
      </c>
      <c r="E45" s="43">
        <f t="shared" si="6"/>
        <v>338261557</v>
      </c>
      <c r="F45" s="44">
        <f t="shared" si="6"/>
        <v>338261557</v>
      </c>
      <c r="G45" s="44">
        <f t="shared" si="6"/>
        <v>1734709</v>
      </c>
      <c r="H45" s="44">
        <f t="shared" si="6"/>
        <v>25002607</v>
      </c>
      <c r="I45" s="44">
        <f t="shared" si="6"/>
        <v>33712044</v>
      </c>
      <c r="J45" s="44">
        <f t="shared" si="6"/>
        <v>60449360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60449360</v>
      </c>
      <c r="X45" s="44">
        <f t="shared" si="6"/>
        <v>84565357</v>
      </c>
      <c r="Y45" s="44">
        <f t="shared" si="6"/>
        <v>-24115997</v>
      </c>
      <c r="Z45" s="45">
        <f>+IF(X45&lt;&gt;0,+(Y45/X45)*100,0)</f>
        <v>-28.517584334209101</v>
      </c>
      <c r="AA45" s="46">
        <f>+AA26-AA44</f>
        <v>338261557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-4522133</v>
      </c>
      <c r="D6" s="18"/>
      <c r="E6" s="19">
        <v>24882932</v>
      </c>
      <c r="F6" s="20">
        <v>24882932</v>
      </c>
      <c r="G6" s="20">
        <v>-9559949</v>
      </c>
      <c r="H6" s="20">
        <v>2471942</v>
      </c>
      <c r="I6" s="20">
        <v>586987</v>
      </c>
      <c r="J6" s="20">
        <v>-6501020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-6501020</v>
      </c>
      <c r="X6" s="20">
        <v>6151737</v>
      </c>
      <c r="Y6" s="20">
        <v>-12652757</v>
      </c>
      <c r="Z6" s="21">
        <v>-205.67779474317578</v>
      </c>
      <c r="AA6" s="22">
        <v>24882932</v>
      </c>
    </row>
    <row r="7" spans="1:27" ht="13.5" x14ac:dyDescent="0.25">
      <c r="A7" s="23" t="s">
        <v>35</v>
      </c>
      <c r="B7" s="17" t="s">
        <v>32</v>
      </c>
      <c r="C7" s="18">
        <v>53928399</v>
      </c>
      <c r="D7" s="18"/>
      <c r="E7" s="19">
        <v>20259512</v>
      </c>
      <c r="F7" s="20">
        <v>20259512</v>
      </c>
      <c r="G7" s="20">
        <v>54960674</v>
      </c>
      <c r="H7" s="20">
        <v>2917167</v>
      </c>
      <c r="I7" s="20">
        <v>-6055568</v>
      </c>
      <c r="J7" s="20">
        <v>51822273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51822273</v>
      </c>
      <c r="X7" s="20">
        <v>5064882</v>
      </c>
      <c r="Y7" s="20">
        <v>46757391</v>
      </c>
      <c r="Z7" s="21">
        <v>923.16841734911111</v>
      </c>
      <c r="AA7" s="22">
        <v>20259512</v>
      </c>
    </row>
    <row r="8" spans="1:27" ht="13.5" x14ac:dyDescent="0.25">
      <c r="A8" s="23" t="s">
        <v>36</v>
      </c>
      <c r="B8" s="17" t="s">
        <v>32</v>
      </c>
      <c r="C8" s="18">
        <v>1736265</v>
      </c>
      <c r="D8" s="18"/>
      <c r="E8" s="19"/>
      <c r="F8" s="20"/>
      <c r="G8" s="20">
        <v>1809934</v>
      </c>
      <c r="H8" s="20">
        <v>-188349</v>
      </c>
      <c r="I8" s="20">
        <v>-5830</v>
      </c>
      <c r="J8" s="20">
        <v>1615755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1615755</v>
      </c>
      <c r="X8" s="20"/>
      <c r="Y8" s="20">
        <v>1615755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480908</v>
      </c>
      <c r="D10" s="18"/>
      <c r="E10" s="19">
        <v>1079481</v>
      </c>
      <c r="F10" s="20">
        <v>1079481</v>
      </c>
      <c r="G10" s="20">
        <v>964886</v>
      </c>
      <c r="H10" s="20">
        <v>-1</v>
      </c>
      <c r="I10" s="20"/>
      <c r="J10" s="20">
        <v>964885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964885</v>
      </c>
      <c r="X10" s="20">
        <v>554480</v>
      </c>
      <c r="Y10" s="20">
        <v>410405</v>
      </c>
      <c r="Z10" s="21">
        <v>74.016195354205735</v>
      </c>
      <c r="AA10" s="22">
        <v>1079481</v>
      </c>
    </row>
    <row r="11" spans="1:27" ht="13.5" x14ac:dyDescent="0.25">
      <c r="A11" s="23" t="s">
        <v>39</v>
      </c>
      <c r="B11" s="17" t="s">
        <v>32</v>
      </c>
      <c r="C11" s="18">
        <v>29284300</v>
      </c>
      <c r="D11" s="18"/>
      <c r="E11" s="19">
        <v>1445321</v>
      </c>
      <c r="F11" s="20">
        <v>1445321</v>
      </c>
      <c r="G11" s="24">
        <v>29625922</v>
      </c>
      <c r="H11" s="24">
        <v>291833</v>
      </c>
      <c r="I11" s="24">
        <v>343672</v>
      </c>
      <c r="J11" s="20">
        <v>30261427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30261427</v>
      </c>
      <c r="X11" s="20">
        <v>361329</v>
      </c>
      <c r="Y11" s="24">
        <v>29900098</v>
      </c>
      <c r="Z11" s="25">
        <v>8275.0341101876693</v>
      </c>
      <c r="AA11" s="26">
        <v>1445321</v>
      </c>
    </row>
    <row r="12" spans="1:27" ht="13.5" x14ac:dyDescent="0.25">
      <c r="A12" s="23" t="s">
        <v>40</v>
      </c>
      <c r="B12" s="17" t="s">
        <v>32</v>
      </c>
      <c r="C12" s="18">
        <v>-124039</v>
      </c>
      <c r="D12" s="18"/>
      <c r="E12" s="19"/>
      <c r="F12" s="20"/>
      <c r="G12" s="20">
        <v>-124039</v>
      </c>
      <c r="H12" s="20"/>
      <c r="I12" s="20"/>
      <c r="J12" s="20">
        <v>-124039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-124039</v>
      </c>
      <c r="X12" s="20"/>
      <c r="Y12" s="20">
        <v>-124039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80783700</v>
      </c>
      <c r="D13" s="29">
        <f>SUM(D6:D12)</f>
        <v>0</v>
      </c>
      <c r="E13" s="30">
        <f t="shared" si="0"/>
        <v>47667246</v>
      </c>
      <c r="F13" s="31">
        <f t="shared" si="0"/>
        <v>47667246</v>
      </c>
      <c r="G13" s="31">
        <f t="shared" si="0"/>
        <v>77677428</v>
      </c>
      <c r="H13" s="31">
        <f t="shared" si="0"/>
        <v>5492592</v>
      </c>
      <c r="I13" s="31">
        <f t="shared" si="0"/>
        <v>-5130739</v>
      </c>
      <c r="J13" s="31">
        <f t="shared" si="0"/>
        <v>78039281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78039281</v>
      </c>
      <c r="X13" s="31">
        <f t="shared" si="0"/>
        <v>12132428</v>
      </c>
      <c r="Y13" s="31">
        <f t="shared" si="0"/>
        <v>65906853</v>
      </c>
      <c r="Z13" s="32">
        <f>+IF(X13&lt;&gt;0,+(Y13/X13)*100,0)</f>
        <v>543.22888213307351</v>
      </c>
      <c r="AA13" s="33">
        <f>SUM(AA6:AA12)</f>
        <v>47667246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319178587</v>
      </c>
      <c r="D17" s="18"/>
      <c r="E17" s="19">
        <v>7253901</v>
      </c>
      <c r="F17" s="20">
        <v>7253901</v>
      </c>
      <c r="G17" s="24">
        <v>318359858</v>
      </c>
      <c r="H17" s="24">
        <v>2268908</v>
      </c>
      <c r="I17" s="24"/>
      <c r="J17" s="20">
        <v>320628766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320628766</v>
      </c>
      <c r="X17" s="20">
        <v>1813479</v>
      </c>
      <c r="Y17" s="24">
        <v>318815287</v>
      </c>
      <c r="Z17" s="25">
        <v>17580.313143962518</v>
      </c>
      <c r="AA17" s="26">
        <v>7253901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319178587</v>
      </c>
      <c r="D25" s="29">
        <f t="shared" ref="D25:Y25" si="1">SUM(D15:D24)</f>
        <v>0</v>
      </c>
      <c r="E25" s="35">
        <f t="shared" si="1"/>
        <v>7253901</v>
      </c>
      <c r="F25" s="36">
        <f t="shared" si="1"/>
        <v>7253901</v>
      </c>
      <c r="G25" s="36">
        <f t="shared" si="1"/>
        <v>318359858</v>
      </c>
      <c r="H25" s="36">
        <f t="shared" si="1"/>
        <v>2268908</v>
      </c>
      <c r="I25" s="36">
        <f t="shared" si="1"/>
        <v>0</v>
      </c>
      <c r="J25" s="36">
        <f t="shared" si="1"/>
        <v>320628766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320628766</v>
      </c>
      <c r="X25" s="36">
        <f t="shared" si="1"/>
        <v>1813479</v>
      </c>
      <c r="Y25" s="36">
        <f t="shared" si="1"/>
        <v>318815287</v>
      </c>
      <c r="Z25" s="37">
        <f>+IF(X25&lt;&gt;0,+(Y25/X25)*100,0)</f>
        <v>17580.313143962518</v>
      </c>
      <c r="AA25" s="38">
        <f>SUM(AA15:AA24)</f>
        <v>7253901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399962287</v>
      </c>
      <c r="D26" s="29">
        <f>+D13+D25</f>
        <v>0</v>
      </c>
      <c r="E26" s="30">
        <f t="shared" si="2"/>
        <v>54921147</v>
      </c>
      <c r="F26" s="31">
        <f t="shared" si="2"/>
        <v>54921147</v>
      </c>
      <c r="G26" s="31">
        <f t="shared" si="2"/>
        <v>396037286</v>
      </c>
      <c r="H26" s="31">
        <f t="shared" si="2"/>
        <v>7761500</v>
      </c>
      <c r="I26" s="31">
        <f t="shared" si="2"/>
        <v>-5130739</v>
      </c>
      <c r="J26" s="31">
        <f t="shared" si="2"/>
        <v>398668047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398668047</v>
      </c>
      <c r="X26" s="31">
        <f t="shared" si="2"/>
        <v>13945907</v>
      </c>
      <c r="Y26" s="31">
        <f t="shared" si="2"/>
        <v>384722140</v>
      </c>
      <c r="Z26" s="32">
        <f>+IF(X26&lt;&gt;0,+(Y26/X26)*100,0)</f>
        <v>2758.6742117239128</v>
      </c>
      <c r="AA26" s="33">
        <f>+AA13+AA25</f>
        <v>54921147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-229167</v>
      </c>
      <c r="D31" s="18"/>
      <c r="E31" s="19"/>
      <c r="F31" s="20"/>
      <c r="G31" s="20">
        <v>-230955</v>
      </c>
      <c r="H31" s="20">
        <v>-542</v>
      </c>
      <c r="I31" s="20">
        <v>-7413</v>
      </c>
      <c r="J31" s="20">
        <v>-238910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-238910</v>
      </c>
      <c r="X31" s="20"/>
      <c r="Y31" s="20">
        <v>-238910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-2610971</v>
      </c>
      <c r="D32" s="18"/>
      <c r="E32" s="19">
        <v>-7578741</v>
      </c>
      <c r="F32" s="20">
        <v>-7578741</v>
      </c>
      <c r="G32" s="20">
        <v>3856864</v>
      </c>
      <c r="H32" s="20">
        <v>13736799</v>
      </c>
      <c r="I32" s="20">
        <v>6574897</v>
      </c>
      <c r="J32" s="20">
        <v>24168560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24168560</v>
      </c>
      <c r="X32" s="20">
        <v>-1963668</v>
      </c>
      <c r="Y32" s="20">
        <v>26132228</v>
      </c>
      <c r="Z32" s="21">
        <v>-1330.7864669587732</v>
      </c>
      <c r="AA32" s="22">
        <v>-7578741</v>
      </c>
    </row>
    <row r="33" spans="1:27" ht="13.5" x14ac:dyDescent="0.25">
      <c r="A33" s="23" t="s">
        <v>60</v>
      </c>
      <c r="B33" s="17" t="s">
        <v>32</v>
      </c>
      <c r="C33" s="18">
        <v>-55700338</v>
      </c>
      <c r="D33" s="18"/>
      <c r="E33" s="19"/>
      <c r="F33" s="20"/>
      <c r="G33" s="20">
        <v>-55975098</v>
      </c>
      <c r="H33" s="20">
        <v>-3455333</v>
      </c>
      <c r="I33" s="20">
        <v>-5517676</v>
      </c>
      <c r="J33" s="20">
        <v>-64948107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-64948107</v>
      </c>
      <c r="X33" s="20"/>
      <c r="Y33" s="20">
        <v>-64948107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20796279</v>
      </c>
      <c r="D35" s="18"/>
      <c r="E35" s="19">
        <v>151768035</v>
      </c>
      <c r="F35" s="20">
        <v>151768035</v>
      </c>
      <c r="G35" s="20">
        <v>21316283</v>
      </c>
      <c r="H35" s="20">
        <v>726474</v>
      </c>
      <c r="I35" s="20">
        <v>-105600</v>
      </c>
      <c r="J35" s="20">
        <v>21937157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21937157</v>
      </c>
      <c r="X35" s="20">
        <v>144943171</v>
      </c>
      <c r="Y35" s="20">
        <v>-123006014</v>
      </c>
      <c r="Z35" s="21">
        <v>-84.864994432887073</v>
      </c>
      <c r="AA35" s="22">
        <v>151768035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-37744197</v>
      </c>
      <c r="D37" s="29">
        <f t="shared" ref="D37:Y37" si="3">SUM(D29:D36)</f>
        <v>0</v>
      </c>
      <c r="E37" s="30">
        <f t="shared" si="3"/>
        <v>144189294</v>
      </c>
      <c r="F37" s="31">
        <f t="shared" si="3"/>
        <v>144189294</v>
      </c>
      <c r="G37" s="31">
        <f t="shared" si="3"/>
        <v>-31032906</v>
      </c>
      <c r="H37" s="31">
        <f t="shared" si="3"/>
        <v>11007398</v>
      </c>
      <c r="I37" s="31">
        <f t="shared" si="3"/>
        <v>944208</v>
      </c>
      <c r="J37" s="31">
        <f t="shared" si="3"/>
        <v>-19081300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-19081300</v>
      </c>
      <c r="X37" s="31">
        <f t="shared" si="3"/>
        <v>142979503</v>
      </c>
      <c r="Y37" s="31">
        <f t="shared" si="3"/>
        <v>-162060803</v>
      </c>
      <c r="Z37" s="32">
        <f>+IF(X37&lt;&gt;0,+(Y37/X37)*100,0)</f>
        <v>-113.34547931671017</v>
      </c>
      <c r="AA37" s="33">
        <f>SUM(AA29:AA36)</f>
        <v>144189294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31005378</v>
      </c>
      <c r="F41" s="20">
        <v>31005378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31005378</v>
      </c>
      <c r="Y41" s="20">
        <v>-31005378</v>
      </c>
      <c r="Z41" s="21">
        <v>-100</v>
      </c>
      <c r="AA41" s="22">
        <v>31005378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31005378</v>
      </c>
      <c r="F43" s="36">
        <f t="shared" si="4"/>
        <v>31005378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31005378</v>
      </c>
      <c r="Y43" s="36">
        <f t="shared" si="4"/>
        <v>-31005378</v>
      </c>
      <c r="Z43" s="37">
        <f>+IF(X43&lt;&gt;0,+(Y43/X43)*100,0)</f>
        <v>-100</v>
      </c>
      <c r="AA43" s="38">
        <f>SUM(AA39:AA42)</f>
        <v>31005378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-37744197</v>
      </c>
      <c r="D44" s="29">
        <f>+D37+D43</f>
        <v>0</v>
      </c>
      <c r="E44" s="30">
        <f t="shared" si="5"/>
        <v>175194672</v>
      </c>
      <c r="F44" s="31">
        <f t="shared" si="5"/>
        <v>175194672</v>
      </c>
      <c r="G44" s="31">
        <f t="shared" si="5"/>
        <v>-31032906</v>
      </c>
      <c r="H44" s="31">
        <f t="shared" si="5"/>
        <v>11007398</v>
      </c>
      <c r="I44" s="31">
        <f t="shared" si="5"/>
        <v>944208</v>
      </c>
      <c r="J44" s="31">
        <f t="shared" si="5"/>
        <v>-19081300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-19081300</v>
      </c>
      <c r="X44" s="31">
        <f t="shared" si="5"/>
        <v>173984881</v>
      </c>
      <c r="Y44" s="31">
        <f t="shared" si="5"/>
        <v>-193066181</v>
      </c>
      <c r="Z44" s="32">
        <f>+IF(X44&lt;&gt;0,+(Y44/X44)*100,0)</f>
        <v>-110.96721731815306</v>
      </c>
      <c r="AA44" s="33">
        <f>+AA37+AA43</f>
        <v>175194672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437706484</v>
      </c>
      <c r="D45" s="42">
        <f t="shared" si="6"/>
        <v>0</v>
      </c>
      <c r="E45" s="43">
        <f t="shared" si="6"/>
        <v>-120273525</v>
      </c>
      <c r="F45" s="44">
        <f t="shared" si="6"/>
        <v>-120273525</v>
      </c>
      <c r="G45" s="44">
        <f t="shared" si="6"/>
        <v>427070192</v>
      </c>
      <c r="H45" s="44">
        <f t="shared" si="6"/>
        <v>-3245898</v>
      </c>
      <c r="I45" s="44">
        <f t="shared" si="6"/>
        <v>-6074947</v>
      </c>
      <c r="J45" s="44">
        <f t="shared" si="6"/>
        <v>417749347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417749347</v>
      </c>
      <c r="X45" s="44">
        <f t="shared" si="6"/>
        <v>-160038974</v>
      </c>
      <c r="Y45" s="44">
        <f t="shared" si="6"/>
        <v>577788321</v>
      </c>
      <c r="Z45" s="45">
        <f>+IF(X45&lt;&gt;0,+(Y45/X45)*100,0)</f>
        <v>-361.02975828875287</v>
      </c>
      <c r="AA45" s="46">
        <f>+AA26-AA44</f>
        <v>-120273525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53020589</v>
      </c>
      <c r="F47" s="20">
        <v>53020589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13255146</v>
      </c>
      <c r="Y47" s="20">
        <v>-13255146</v>
      </c>
      <c r="Z47" s="47">
        <v>-100</v>
      </c>
      <c r="AA47" s="22">
        <v>53020589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53020589</v>
      </c>
      <c r="F50" s="52">
        <f t="shared" si="7"/>
        <v>53020589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13255146</v>
      </c>
      <c r="Y50" s="52">
        <f t="shared" si="7"/>
        <v>-13255146</v>
      </c>
      <c r="Z50" s="53">
        <f>+IF(X50&lt;&gt;0,+(Y50/X50)*100,0)</f>
        <v>-100</v>
      </c>
      <c r="AA50" s="54">
        <f>SUM(AA47:AA49)</f>
        <v>53020589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-25218569</v>
      </c>
      <c r="H6" s="20">
        <v>-30703324</v>
      </c>
      <c r="I6" s="20">
        <v>-27965760</v>
      </c>
      <c r="J6" s="20">
        <v>-83887653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-83887653</v>
      </c>
      <c r="X6" s="20"/>
      <c r="Y6" s="20">
        <v>-83887653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201910317</v>
      </c>
      <c r="D7" s="18"/>
      <c r="E7" s="19">
        <v>113772404</v>
      </c>
      <c r="F7" s="20">
        <v>113772404</v>
      </c>
      <c r="G7" s="20">
        <v>16293155</v>
      </c>
      <c r="H7" s="20">
        <v>24137692</v>
      </c>
      <c r="I7" s="20">
        <v>29323722</v>
      </c>
      <c r="J7" s="20">
        <v>69754569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69754569</v>
      </c>
      <c r="X7" s="20">
        <v>28443108</v>
      </c>
      <c r="Y7" s="20">
        <v>41311461</v>
      </c>
      <c r="Z7" s="21">
        <v>145.24242920288458</v>
      </c>
      <c r="AA7" s="22">
        <v>113772404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252767</v>
      </c>
      <c r="D10" s="18"/>
      <c r="E10" s="19">
        <v>216126</v>
      </c>
      <c r="F10" s="20">
        <v>216126</v>
      </c>
      <c r="G10" s="20">
        <v>-2593613</v>
      </c>
      <c r="H10" s="20">
        <v>199634</v>
      </c>
      <c r="I10" s="20">
        <v>5514214</v>
      </c>
      <c r="J10" s="20">
        <v>3120235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3120235</v>
      </c>
      <c r="X10" s="20">
        <v>54036</v>
      </c>
      <c r="Y10" s="20">
        <v>3066199</v>
      </c>
      <c r="Z10" s="21">
        <v>5674.3633873713816</v>
      </c>
      <c r="AA10" s="22">
        <v>216126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4523757</v>
      </c>
      <c r="H11" s="24">
        <v>4521809</v>
      </c>
      <c r="I11" s="24">
        <v>3422454</v>
      </c>
      <c r="J11" s="20">
        <v>12468020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12468020</v>
      </c>
      <c r="X11" s="20"/>
      <c r="Y11" s="24">
        <v>12468020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202163084</v>
      </c>
      <c r="D13" s="29">
        <f>SUM(D6:D12)</f>
        <v>0</v>
      </c>
      <c r="E13" s="30">
        <f t="shared" si="0"/>
        <v>113988530</v>
      </c>
      <c r="F13" s="31">
        <f t="shared" si="0"/>
        <v>113988530</v>
      </c>
      <c r="G13" s="31">
        <f t="shared" si="0"/>
        <v>-6995270</v>
      </c>
      <c r="H13" s="31">
        <f t="shared" si="0"/>
        <v>-1844189</v>
      </c>
      <c r="I13" s="31">
        <f t="shared" si="0"/>
        <v>10294630</v>
      </c>
      <c r="J13" s="31">
        <f t="shared" si="0"/>
        <v>1455171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1455171</v>
      </c>
      <c r="X13" s="31">
        <f t="shared" si="0"/>
        <v>28497144</v>
      </c>
      <c r="Y13" s="31">
        <f t="shared" si="0"/>
        <v>-27041973</v>
      </c>
      <c r="Z13" s="32">
        <f>+IF(X13&lt;&gt;0,+(Y13/X13)*100,0)</f>
        <v>-94.893625129591925</v>
      </c>
      <c r="AA13" s="33">
        <f>SUM(AA6:AA12)</f>
        <v>113988530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2093531287</v>
      </c>
      <c r="D17" s="18"/>
      <c r="E17" s="19">
        <v>227684674</v>
      </c>
      <c r="F17" s="20">
        <v>227684674</v>
      </c>
      <c r="G17" s="24">
        <v>29157324</v>
      </c>
      <c r="H17" s="24">
        <v>27734786</v>
      </c>
      <c r="I17" s="24">
        <v>14624951</v>
      </c>
      <c r="J17" s="20">
        <v>71517061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71517061</v>
      </c>
      <c r="X17" s="20">
        <v>56921181</v>
      </c>
      <c r="Y17" s="24">
        <v>14595880</v>
      </c>
      <c r="Z17" s="25">
        <v>25.64226487148958</v>
      </c>
      <c r="AA17" s="26">
        <v>227684674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2093531287</v>
      </c>
      <c r="D25" s="29">
        <f t="shared" ref="D25:Y25" si="1">SUM(D15:D24)</f>
        <v>0</v>
      </c>
      <c r="E25" s="35">
        <f t="shared" si="1"/>
        <v>227684674</v>
      </c>
      <c r="F25" s="36">
        <f t="shared" si="1"/>
        <v>227684674</v>
      </c>
      <c r="G25" s="36">
        <f t="shared" si="1"/>
        <v>29157324</v>
      </c>
      <c r="H25" s="36">
        <f t="shared" si="1"/>
        <v>27734786</v>
      </c>
      <c r="I25" s="36">
        <f t="shared" si="1"/>
        <v>14624951</v>
      </c>
      <c r="J25" s="36">
        <f t="shared" si="1"/>
        <v>71517061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71517061</v>
      </c>
      <c r="X25" s="36">
        <f t="shared" si="1"/>
        <v>56921181</v>
      </c>
      <c r="Y25" s="36">
        <f t="shared" si="1"/>
        <v>14595880</v>
      </c>
      <c r="Z25" s="37">
        <f>+IF(X25&lt;&gt;0,+(Y25/X25)*100,0)</f>
        <v>25.64226487148958</v>
      </c>
      <c r="AA25" s="38">
        <f>SUM(AA15:AA24)</f>
        <v>227684674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2295694371</v>
      </c>
      <c r="D26" s="29">
        <f>+D13+D25</f>
        <v>0</v>
      </c>
      <c r="E26" s="30">
        <f t="shared" si="2"/>
        <v>341673204</v>
      </c>
      <c r="F26" s="31">
        <f t="shared" si="2"/>
        <v>341673204</v>
      </c>
      <c r="G26" s="31">
        <f t="shared" si="2"/>
        <v>22162054</v>
      </c>
      <c r="H26" s="31">
        <f t="shared" si="2"/>
        <v>25890597</v>
      </c>
      <c r="I26" s="31">
        <f t="shared" si="2"/>
        <v>24919581</v>
      </c>
      <c r="J26" s="31">
        <f t="shared" si="2"/>
        <v>72972232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72972232</v>
      </c>
      <c r="X26" s="31">
        <f t="shared" si="2"/>
        <v>85418325</v>
      </c>
      <c r="Y26" s="31">
        <f t="shared" si="2"/>
        <v>-12446093</v>
      </c>
      <c r="Z26" s="32">
        <f>+IF(X26&lt;&gt;0,+(Y26/X26)*100,0)</f>
        <v>-14.570752821481808</v>
      </c>
      <c r="AA26" s="33">
        <f>+AA13+AA25</f>
        <v>341673204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4489214</v>
      </c>
      <c r="D31" s="18"/>
      <c r="E31" s="19"/>
      <c r="F31" s="20"/>
      <c r="G31" s="20"/>
      <c r="H31" s="20"/>
      <c r="I31" s="20">
        <v>-28</v>
      </c>
      <c r="J31" s="20">
        <v>-28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-28</v>
      </c>
      <c r="X31" s="20"/>
      <c r="Y31" s="20">
        <v>-28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9251370</v>
      </c>
      <c r="H32" s="20">
        <v>5975291</v>
      </c>
      <c r="I32" s="20">
        <v>-3437139</v>
      </c>
      <c r="J32" s="20">
        <v>11789522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11789522</v>
      </c>
      <c r="X32" s="20"/>
      <c r="Y32" s="20">
        <v>11789522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-80575131</v>
      </c>
      <c r="J33" s="20">
        <v>-80575131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-80575131</v>
      </c>
      <c r="X33" s="20"/>
      <c r="Y33" s="20">
        <v>-80575131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66473417</v>
      </c>
      <c r="D35" s="18"/>
      <c r="E35" s="19"/>
      <c r="F35" s="20"/>
      <c r="G35" s="20">
        <v>1812165</v>
      </c>
      <c r="H35" s="20">
        <v>2765859</v>
      </c>
      <c r="I35" s="20">
        <v>3578986</v>
      </c>
      <c r="J35" s="20">
        <v>8157010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8157010</v>
      </c>
      <c r="X35" s="20"/>
      <c r="Y35" s="20">
        <v>8157010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70962631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11063535</v>
      </c>
      <c r="H37" s="31">
        <f t="shared" si="3"/>
        <v>8741150</v>
      </c>
      <c r="I37" s="31">
        <f t="shared" si="3"/>
        <v>-80433312</v>
      </c>
      <c r="J37" s="31">
        <f t="shared" si="3"/>
        <v>-60628627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-60628627</v>
      </c>
      <c r="X37" s="31">
        <f t="shared" si="3"/>
        <v>0</v>
      </c>
      <c r="Y37" s="31">
        <f t="shared" si="3"/>
        <v>-60628627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70962631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11063535</v>
      </c>
      <c r="H44" s="31">
        <f t="shared" si="5"/>
        <v>8741150</v>
      </c>
      <c r="I44" s="31">
        <f t="shared" si="5"/>
        <v>-80433312</v>
      </c>
      <c r="J44" s="31">
        <f t="shared" si="5"/>
        <v>-60628627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-60628627</v>
      </c>
      <c r="X44" s="31">
        <f t="shared" si="5"/>
        <v>0</v>
      </c>
      <c r="Y44" s="31">
        <f t="shared" si="5"/>
        <v>-60628627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2224731740</v>
      </c>
      <c r="D45" s="42">
        <f t="shared" si="6"/>
        <v>0</v>
      </c>
      <c r="E45" s="43">
        <f t="shared" si="6"/>
        <v>341673204</v>
      </c>
      <c r="F45" s="44">
        <f t="shared" si="6"/>
        <v>341673204</v>
      </c>
      <c r="G45" s="44">
        <f t="shared" si="6"/>
        <v>11098519</v>
      </c>
      <c r="H45" s="44">
        <f t="shared" si="6"/>
        <v>17149447</v>
      </c>
      <c r="I45" s="44">
        <f t="shared" si="6"/>
        <v>105352893</v>
      </c>
      <c r="J45" s="44">
        <f t="shared" si="6"/>
        <v>133600859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133600859</v>
      </c>
      <c r="X45" s="44">
        <f t="shared" si="6"/>
        <v>85418325</v>
      </c>
      <c r="Y45" s="44">
        <f t="shared" si="6"/>
        <v>48182534</v>
      </c>
      <c r="Z45" s="45">
        <f>+IF(X45&lt;&gt;0,+(Y45/X45)*100,0)</f>
        <v>56.407725157335975</v>
      </c>
      <c r="AA45" s="46">
        <f>+AA26-AA44</f>
        <v>341673204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42318217</v>
      </c>
      <c r="D47" s="18"/>
      <c r="E47" s="19">
        <v>196974007</v>
      </c>
      <c r="F47" s="20">
        <v>196974007</v>
      </c>
      <c r="G47" s="20">
        <v>11051912</v>
      </c>
      <c r="H47" s="20">
        <v>8126237</v>
      </c>
      <c r="I47" s="20">
        <v>98005022</v>
      </c>
      <c r="J47" s="20">
        <v>117183171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117183171</v>
      </c>
      <c r="X47" s="20">
        <v>49243494</v>
      </c>
      <c r="Y47" s="20">
        <v>67939677</v>
      </c>
      <c r="Z47" s="47">
        <v>137.96680836660371</v>
      </c>
      <c r="AA47" s="22">
        <v>196974007</v>
      </c>
    </row>
    <row r="48" spans="1:27" ht="13.5" x14ac:dyDescent="0.25">
      <c r="A48" s="23" t="s">
        <v>73</v>
      </c>
      <c r="B48" s="17" t="s">
        <v>32</v>
      </c>
      <c r="C48" s="18">
        <v>-15794429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26523788</v>
      </c>
      <c r="D50" s="50">
        <f t="shared" ref="D50:Y50" si="7">SUM(D47:D49)</f>
        <v>0</v>
      </c>
      <c r="E50" s="51">
        <f t="shared" si="7"/>
        <v>196974007</v>
      </c>
      <c r="F50" s="52">
        <f t="shared" si="7"/>
        <v>196974007</v>
      </c>
      <c r="G50" s="52">
        <f t="shared" si="7"/>
        <v>11051912</v>
      </c>
      <c r="H50" s="52">
        <f t="shared" si="7"/>
        <v>8126237</v>
      </c>
      <c r="I50" s="52">
        <f t="shared" si="7"/>
        <v>98005022</v>
      </c>
      <c r="J50" s="52">
        <f t="shared" si="7"/>
        <v>117183171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117183171</v>
      </c>
      <c r="X50" s="52">
        <f t="shared" si="7"/>
        <v>49243494</v>
      </c>
      <c r="Y50" s="52">
        <f t="shared" si="7"/>
        <v>67939677</v>
      </c>
      <c r="Z50" s="53">
        <f>+IF(X50&lt;&gt;0,+(Y50/X50)*100,0)</f>
        <v>137.96680836660371</v>
      </c>
      <c r="AA50" s="54">
        <f>SUM(AA47:AA49)</f>
        <v>196974007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9833982</v>
      </c>
      <c r="D6" s="18"/>
      <c r="E6" s="19">
        <v>-127815943</v>
      </c>
      <c r="F6" s="20">
        <v>-127815943</v>
      </c>
      <c r="G6" s="20">
        <v>3909292</v>
      </c>
      <c r="H6" s="20">
        <v>-2428448</v>
      </c>
      <c r="I6" s="20">
        <v>3252026</v>
      </c>
      <c r="J6" s="20">
        <v>4732870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4732870</v>
      </c>
      <c r="X6" s="20">
        <v>-30923701</v>
      </c>
      <c r="Y6" s="20">
        <v>35656571</v>
      </c>
      <c r="Z6" s="21">
        <v>-115.30499211591783</v>
      </c>
      <c r="AA6" s="22">
        <v>-127815943</v>
      </c>
    </row>
    <row r="7" spans="1:27" ht="13.5" x14ac:dyDescent="0.25">
      <c r="A7" s="23" t="s">
        <v>35</v>
      </c>
      <c r="B7" s="17" t="s">
        <v>32</v>
      </c>
      <c r="C7" s="18">
        <v>272940799</v>
      </c>
      <c r="D7" s="18"/>
      <c r="E7" s="19">
        <v>-18456575</v>
      </c>
      <c r="F7" s="20">
        <v>-18456575</v>
      </c>
      <c r="G7" s="20">
        <v>279217827</v>
      </c>
      <c r="H7" s="20">
        <v>6326096</v>
      </c>
      <c r="I7" s="20">
        <v>7447606</v>
      </c>
      <c r="J7" s="20">
        <v>292991529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292991529</v>
      </c>
      <c r="X7" s="20">
        <v>-3738395</v>
      </c>
      <c r="Y7" s="20">
        <v>296729924</v>
      </c>
      <c r="Z7" s="21">
        <v>-7937.3614612688061</v>
      </c>
      <c r="AA7" s="22">
        <v>-18456575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-2325980</v>
      </c>
      <c r="D10" s="18"/>
      <c r="E10" s="19">
        <v>-20855919</v>
      </c>
      <c r="F10" s="20">
        <v>-20855919</v>
      </c>
      <c r="G10" s="20">
        <v>-2325980</v>
      </c>
      <c r="H10" s="20"/>
      <c r="I10" s="20"/>
      <c r="J10" s="20">
        <v>-2325980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-2325980</v>
      </c>
      <c r="X10" s="20">
        <v>-5213979</v>
      </c>
      <c r="Y10" s="20">
        <v>2887999</v>
      </c>
      <c r="Z10" s="21">
        <v>-55.389540310768417</v>
      </c>
      <c r="AA10" s="22">
        <v>-20855919</v>
      </c>
    </row>
    <row r="11" spans="1:27" ht="13.5" x14ac:dyDescent="0.25">
      <c r="A11" s="23" t="s">
        <v>39</v>
      </c>
      <c r="B11" s="17" t="s">
        <v>32</v>
      </c>
      <c r="C11" s="18">
        <v>34080280</v>
      </c>
      <c r="D11" s="18"/>
      <c r="E11" s="19"/>
      <c r="F11" s="20"/>
      <c r="G11" s="24">
        <v>34395200</v>
      </c>
      <c r="H11" s="24">
        <v>253944</v>
      </c>
      <c r="I11" s="24">
        <v>310082</v>
      </c>
      <c r="J11" s="20">
        <v>34959226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34959226</v>
      </c>
      <c r="X11" s="20"/>
      <c r="Y11" s="24">
        <v>34959226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-3720394</v>
      </c>
      <c r="D12" s="18"/>
      <c r="E12" s="19"/>
      <c r="F12" s="20"/>
      <c r="G12" s="20">
        <v>-3720394</v>
      </c>
      <c r="H12" s="20"/>
      <c r="I12" s="20"/>
      <c r="J12" s="20">
        <v>-3720394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-3720394</v>
      </c>
      <c r="X12" s="20"/>
      <c r="Y12" s="20">
        <v>-3720394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310808687</v>
      </c>
      <c r="D13" s="29">
        <f>SUM(D6:D12)</f>
        <v>0</v>
      </c>
      <c r="E13" s="30">
        <f t="shared" si="0"/>
        <v>-167128437</v>
      </c>
      <c r="F13" s="31">
        <f t="shared" si="0"/>
        <v>-167128437</v>
      </c>
      <c r="G13" s="31">
        <f t="shared" si="0"/>
        <v>311475945</v>
      </c>
      <c r="H13" s="31">
        <f t="shared" si="0"/>
        <v>4151592</v>
      </c>
      <c r="I13" s="31">
        <f t="shared" si="0"/>
        <v>11009714</v>
      </c>
      <c r="J13" s="31">
        <f t="shared" si="0"/>
        <v>326637251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326637251</v>
      </c>
      <c r="X13" s="31">
        <f t="shared" si="0"/>
        <v>-39876075</v>
      </c>
      <c r="Y13" s="31">
        <f t="shared" si="0"/>
        <v>366513326</v>
      </c>
      <c r="Z13" s="32">
        <f>+IF(X13&lt;&gt;0,+(Y13/X13)*100,0)</f>
        <v>-919.13089741154317</v>
      </c>
      <c r="AA13" s="33">
        <f>SUM(AA6:AA12)</f>
        <v>-167128437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-34342841</v>
      </c>
      <c r="D17" s="18"/>
      <c r="E17" s="19">
        <v>52871233</v>
      </c>
      <c r="F17" s="20">
        <v>52871233</v>
      </c>
      <c r="G17" s="24">
        <v>136056256</v>
      </c>
      <c r="H17" s="24">
        <v>-170698954</v>
      </c>
      <c r="I17" s="24">
        <v>-2586052</v>
      </c>
      <c r="J17" s="20">
        <v>-37228750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-37228750</v>
      </c>
      <c r="X17" s="20">
        <v>13217808</v>
      </c>
      <c r="Y17" s="24">
        <v>-50446558</v>
      </c>
      <c r="Z17" s="25">
        <v>-381.65600529225418</v>
      </c>
      <c r="AA17" s="26">
        <v>52871233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-34342841</v>
      </c>
      <c r="D25" s="29">
        <f t="shared" ref="D25:Y25" si="1">SUM(D15:D24)</f>
        <v>0</v>
      </c>
      <c r="E25" s="35">
        <f t="shared" si="1"/>
        <v>52871233</v>
      </c>
      <c r="F25" s="36">
        <f t="shared" si="1"/>
        <v>52871233</v>
      </c>
      <c r="G25" s="36">
        <f t="shared" si="1"/>
        <v>136056256</v>
      </c>
      <c r="H25" s="36">
        <f t="shared" si="1"/>
        <v>-170698954</v>
      </c>
      <c r="I25" s="36">
        <f t="shared" si="1"/>
        <v>-2586052</v>
      </c>
      <c r="J25" s="36">
        <f t="shared" si="1"/>
        <v>-37228750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-37228750</v>
      </c>
      <c r="X25" s="36">
        <f t="shared" si="1"/>
        <v>13217808</v>
      </c>
      <c r="Y25" s="36">
        <f t="shared" si="1"/>
        <v>-50446558</v>
      </c>
      <c r="Z25" s="37">
        <f>+IF(X25&lt;&gt;0,+(Y25/X25)*100,0)</f>
        <v>-381.65600529225418</v>
      </c>
      <c r="AA25" s="38">
        <f>SUM(AA15:AA24)</f>
        <v>52871233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276465846</v>
      </c>
      <c r="D26" s="29">
        <f>+D13+D25</f>
        <v>0</v>
      </c>
      <c r="E26" s="30">
        <f t="shared" si="2"/>
        <v>-114257204</v>
      </c>
      <c r="F26" s="31">
        <f t="shared" si="2"/>
        <v>-114257204</v>
      </c>
      <c r="G26" s="31">
        <f t="shared" si="2"/>
        <v>447532201</v>
      </c>
      <c r="H26" s="31">
        <f t="shared" si="2"/>
        <v>-166547362</v>
      </c>
      <c r="I26" s="31">
        <f t="shared" si="2"/>
        <v>8423662</v>
      </c>
      <c r="J26" s="31">
        <f t="shared" si="2"/>
        <v>289408501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289408501</v>
      </c>
      <c r="X26" s="31">
        <f t="shared" si="2"/>
        <v>-26658267</v>
      </c>
      <c r="Y26" s="31">
        <f t="shared" si="2"/>
        <v>316066768</v>
      </c>
      <c r="Z26" s="32">
        <f>+IF(X26&lt;&gt;0,+(Y26/X26)*100,0)</f>
        <v>-1185.6238366882587</v>
      </c>
      <c r="AA26" s="33">
        <f>+AA13+AA25</f>
        <v>-114257204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-457685</v>
      </c>
      <c r="D31" s="18"/>
      <c r="E31" s="19"/>
      <c r="F31" s="20"/>
      <c r="G31" s="20">
        <v>-461223</v>
      </c>
      <c r="H31" s="20">
        <v>-12457</v>
      </c>
      <c r="I31" s="20">
        <v>-6881</v>
      </c>
      <c r="J31" s="20">
        <v>-480561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-480561</v>
      </c>
      <c r="X31" s="20"/>
      <c r="Y31" s="20">
        <v>-480561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25032875</v>
      </c>
      <c r="D32" s="18"/>
      <c r="E32" s="19">
        <v>-165187092</v>
      </c>
      <c r="F32" s="20">
        <v>-165187092</v>
      </c>
      <c r="G32" s="20">
        <v>15190287</v>
      </c>
      <c r="H32" s="20">
        <v>-2431343</v>
      </c>
      <c r="I32" s="20">
        <v>2533318</v>
      </c>
      <c r="J32" s="20">
        <v>15292262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15292262</v>
      </c>
      <c r="X32" s="20">
        <v>-39390741</v>
      </c>
      <c r="Y32" s="20">
        <v>54683003</v>
      </c>
      <c r="Z32" s="21">
        <v>-138.82197087889259</v>
      </c>
      <c r="AA32" s="22">
        <v>-165187092</v>
      </c>
    </row>
    <row r="33" spans="1:27" ht="13.5" x14ac:dyDescent="0.25">
      <c r="A33" s="23" t="s">
        <v>60</v>
      </c>
      <c r="B33" s="17" t="s">
        <v>32</v>
      </c>
      <c r="C33" s="18">
        <v>2360270</v>
      </c>
      <c r="D33" s="18"/>
      <c r="E33" s="19"/>
      <c r="F33" s="20"/>
      <c r="G33" s="20">
        <v>2360270</v>
      </c>
      <c r="H33" s="20"/>
      <c r="I33" s="20"/>
      <c r="J33" s="20">
        <v>2360270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2360270</v>
      </c>
      <c r="X33" s="20"/>
      <c r="Y33" s="20">
        <v>2360270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1760252</v>
      </c>
      <c r="D34" s="18"/>
      <c r="E34" s="19"/>
      <c r="F34" s="20"/>
      <c r="G34" s="20">
        <v>1760252</v>
      </c>
      <c r="H34" s="20"/>
      <c r="I34" s="20"/>
      <c r="J34" s="20">
        <v>1760252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1760252</v>
      </c>
      <c r="X34" s="20"/>
      <c r="Y34" s="20">
        <v>1760252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69577875</v>
      </c>
      <c r="D35" s="18"/>
      <c r="E35" s="19"/>
      <c r="F35" s="20"/>
      <c r="G35" s="20">
        <v>61375102</v>
      </c>
      <c r="H35" s="20">
        <v>10583025</v>
      </c>
      <c r="I35" s="20">
        <v>1459170</v>
      </c>
      <c r="J35" s="20">
        <v>73417297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73417297</v>
      </c>
      <c r="X35" s="20"/>
      <c r="Y35" s="20">
        <v>73417297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98273587</v>
      </c>
      <c r="D37" s="29">
        <f t="shared" ref="D37:Y37" si="3">SUM(D29:D36)</f>
        <v>0</v>
      </c>
      <c r="E37" s="30">
        <f t="shared" si="3"/>
        <v>-165187092</v>
      </c>
      <c r="F37" s="31">
        <f t="shared" si="3"/>
        <v>-165187092</v>
      </c>
      <c r="G37" s="31">
        <f t="shared" si="3"/>
        <v>80224688</v>
      </c>
      <c r="H37" s="31">
        <f t="shared" si="3"/>
        <v>8139225</v>
      </c>
      <c r="I37" s="31">
        <f t="shared" si="3"/>
        <v>3985607</v>
      </c>
      <c r="J37" s="31">
        <f t="shared" si="3"/>
        <v>92349520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92349520</v>
      </c>
      <c r="X37" s="31">
        <f t="shared" si="3"/>
        <v>-39390741</v>
      </c>
      <c r="Y37" s="31">
        <f t="shared" si="3"/>
        <v>131740261</v>
      </c>
      <c r="Z37" s="32">
        <f>+IF(X37&lt;&gt;0,+(Y37/X37)*100,0)</f>
        <v>-334.44473918375894</v>
      </c>
      <c r="AA37" s="33">
        <f>SUM(AA29:AA36)</f>
        <v>-165187092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1864</v>
      </c>
      <c r="D39" s="18"/>
      <c r="E39" s="19"/>
      <c r="F39" s="20"/>
      <c r="G39" s="20">
        <v>1864</v>
      </c>
      <c r="H39" s="20"/>
      <c r="I39" s="20"/>
      <c r="J39" s="20">
        <v>1864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1864</v>
      </c>
      <c r="X39" s="20"/>
      <c r="Y39" s="20">
        <v>1864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1864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1864</v>
      </c>
      <c r="H43" s="36">
        <f t="shared" si="4"/>
        <v>0</v>
      </c>
      <c r="I43" s="36">
        <f t="shared" si="4"/>
        <v>0</v>
      </c>
      <c r="J43" s="36">
        <f t="shared" si="4"/>
        <v>1864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1864</v>
      </c>
      <c r="X43" s="36">
        <f t="shared" si="4"/>
        <v>0</v>
      </c>
      <c r="Y43" s="36">
        <f t="shared" si="4"/>
        <v>1864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98275451</v>
      </c>
      <c r="D44" s="29">
        <f>+D37+D43</f>
        <v>0</v>
      </c>
      <c r="E44" s="30">
        <f t="shared" si="5"/>
        <v>-165187092</v>
      </c>
      <c r="F44" s="31">
        <f t="shared" si="5"/>
        <v>-165187092</v>
      </c>
      <c r="G44" s="31">
        <f t="shared" si="5"/>
        <v>80226552</v>
      </c>
      <c r="H44" s="31">
        <f t="shared" si="5"/>
        <v>8139225</v>
      </c>
      <c r="I44" s="31">
        <f t="shared" si="5"/>
        <v>3985607</v>
      </c>
      <c r="J44" s="31">
        <f t="shared" si="5"/>
        <v>92351384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92351384</v>
      </c>
      <c r="X44" s="31">
        <f t="shared" si="5"/>
        <v>-39390741</v>
      </c>
      <c r="Y44" s="31">
        <f t="shared" si="5"/>
        <v>131742125</v>
      </c>
      <c r="Z44" s="32">
        <f>+IF(X44&lt;&gt;0,+(Y44/X44)*100,0)</f>
        <v>-334.44947126026392</v>
      </c>
      <c r="AA44" s="33">
        <f>+AA37+AA43</f>
        <v>-165187092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178190395</v>
      </c>
      <c r="D45" s="42">
        <f t="shared" si="6"/>
        <v>0</v>
      </c>
      <c r="E45" s="43">
        <f t="shared" si="6"/>
        <v>50929888</v>
      </c>
      <c r="F45" s="44">
        <f t="shared" si="6"/>
        <v>50929888</v>
      </c>
      <c r="G45" s="44">
        <f t="shared" si="6"/>
        <v>367305649</v>
      </c>
      <c r="H45" s="44">
        <f t="shared" si="6"/>
        <v>-174686587</v>
      </c>
      <c r="I45" s="44">
        <f t="shared" si="6"/>
        <v>4438055</v>
      </c>
      <c r="J45" s="44">
        <f t="shared" si="6"/>
        <v>197057117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197057117</v>
      </c>
      <c r="X45" s="44">
        <f t="shared" si="6"/>
        <v>12732474</v>
      </c>
      <c r="Y45" s="44">
        <f t="shared" si="6"/>
        <v>184324643</v>
      </c>
      <c r="Z45" s="45">
        <f>+IF(X45&lt;&gt;0,+(Y45/X45)*100,0)</f>
        <v>1447.6734293743698</v>
      </c>
      <c r="AA45" s="46">
        <f>+AA26-AA44</f>
        <v>50929888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39850</v>
      </c>
      <c r="D47" s="18"/>
      <c r="E47" s="19">
        <v>50929888</v>
      </c>
      <c r="F47" s="20">
        <v>50929888</v>
      </c>
      <c r="G47" s="20">
        <v>39850</v>
      </c>
      <c r="H47" s="20"/>
      <c r="I47" s="20"/>
      <c r="J47" s="20">
        <v>39850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39850</v>
      </c>
      <c r="X47" s="20">
        <v>12732474</v>
      </c>
      <c r="Y47" s="20">
        <v>-12692624</v>
      </c>
      <c r="Z47" s="47">
        <v>-99.687020762814825</v>
      </c>
      <c r="AA47" s="22">
        <v>50929888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39850</v>
      </c>
      <c r="D50" s="50">
        <f t="shared" ref="D50:Y50" si="7">SUM(D47:D49)</f>
        <v>0</v>
      </c>
      <c r="E50" s="51">
        <f t="shared" si="7"/>
        <v>50929888</v>
      </c>
      <c r="F50" s="52">
        <f t="shared" si="7"/>
        <v>50929888</v>
      </c>
      <c r="G50" s="52">
        <f t="shared" si="7"/>
        <v>39850</v>
      </c>
      <c r="H50" s="52">
        <f t="shared" si="7"/>
        <v>0</v>
      </c>
      <c r="I50" s="52">
        <f t="shared" si="7"/>
        <v>0</v>
      </c>
      <c r="J50" s="52">
        <f t="shared" si="7"/>
        <v>39850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39850</v>
      </c>
      <c r="X50" s="52">
        <f t="shared" si="7"/>
        <v>12732474</v>
      </c>
      <c r="Y50" s="52">
        <f t="shared" si="7"/>
        <v>-12692624</v>
      </c>
      <c r="Z50" s="53">
        <f>+IF(X50&lt;&gt;0,+(Y50/X50)*100,0)</f>
        <v>-99.687020762814825</v>
      </c>
      <c r="AA50" s="54">
        <f>SUM(AA47:AA49)</f>
        <v>50929888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18920426</v>
      </c>
      <c r="D6" s="18"/>
      <c r="E6" s="19">
        <v>-3000000</v>
      </c>
      <c r="F6" s="20">
        <v>-3000000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-750000</v>
      </c>
      <c r="Y6" s="20">
        <v>750000</v>
      </c>
      <c r="Z6" s="21">
        <v>-100</v>
      </c>
      <c r="AA6" s="22">
        <v>-3000000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3000000</v>
      </c>
      <c r="F11" s="20">
        <v>3000000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750000</v>
      </c>
      <c r="Y11" s="24">
        <v>-750000</v>
      </c>
      <c r="Z11" s="25">
        <v>-100</v>
      </c>
      <c r="AA11" s="26">
        <v>3000000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18920426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18920426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392700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392700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392700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18527726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28673029</v>
      </c>
      <c r="D7" s="18"/>
      <c r="E7" s="19">
        <v>76224293</v>
      </c>
      <c r="F7" s="20">
        <v>76224293</v>
      </c>
      <c r="G7" s="20">
        <v>98845235</v>
      </c>
      <c r="H7" s="20">
        <v>-56124733</v>
      </c>
      <c r="I7" s="20">
        <v>-12737169</v>
      </c>
      <c r="J7" s="20">
        <v>29983333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29983333</v>
      </c>
      <c r="X7" s="20">
        <v>19056087</v>
      </c>
      <c r="Y7" s="20">
        <v>10927246</v>
      </c>
      <c r="Z7" s="21">
        <v>57.34254886640683</v>
      </c>
      <c r="AA7" s="22">
        <v>76224293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25396795</v>
      </c>
      <c r="D10" s="18"/>
      <c r="E10" s="19">
        <v>421019164</v>
      </c>
      <c r="F10" s="20">
        <v>421019164</v>
      </c>
      <c r="G10" s="20">
        <v>28232435</v>
      </c>
      <c r="H10" s="20">
        <v>2354020</v>
      </c>
      <c r="I10" s="20">
        <v>3225109</v>
      </c>
      <c r="J10" s="20">
        <v>33811564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33811564</v>
      </c>
      <c r="X10" s="20">
        <v>105254799</v>
      </c>
      <c r="Y10" s="20">
        <v>-71443235</v>
      </c>
      <c r="Z10" s="21">
        <v>-67.876463286011315</v>
      </c>
      <c r="AA10" s="22">
        <v>421019164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54069824</v>
      </c>
      <c r="D13" s="29">
        <f>SUM(D6:D12)</f>
        <v>0</v>
      </c>
      <c r="E13" s="30">
        <f t="shared" si="0"/>
        <v>497243457</v>
      </c>
      <c r="F13" s="31">
        <f t="shared" si="0"/>
        <v>497243457</v>
      </c>
      <c r="G13" s="31">
        <f t="shared" si="0"/>
        <v>127077670</v>
      </c>
      <c r="H13" s="31">
        <f t="shared" si="0"/>
        <v>-53770713</v>
      </c>
      <c r="I13" s="31">
        <f t="shared" si="0"/>
        <v>-9512060</v>
      </c>
      <c r="J13" s="31">
        <f t="shared" si="0"/>
        <v>63794897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63794897</v>
      </c>
      <c r="X13" s="31">
        <f t="shared" si="0"/>
        <v>124310886</v>
      </c>
      <c r="Y13" s="31">
        <f t="shared" si="0"/>
        <v>-60515989</v>
      </c>
      <c r="Z13" s="32">
        <f>+IF(X13&lt;&gt;0,+(Y13/X13)*100,0)</f>
        <v>-48.681166185236584</v>
      </c>
      <c r="AA13" s="33">
        <f>SUM(AA6:AA12)</f>
        <v>497243457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4984160291</v>
      </c>
      <c r="D17" s="18"/>
      <c r="E17" s="19">
        <v>4444309643</v>
      </c>
      <c r="F17" s="20">
        <v>4444309643</v>
      </c>
      <c r="G17" s="24">
        <v>5054707020</v>
      </c>
      <c r="H17" s="24">
        <v>-11718262</v>
      </c>
      <c r="I17" s="24">
        <v>30236520</v>
      </c>
      <c r="J17" s="20">
        <v>5073225278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5073225278</v>
      </c>
      <c r="X17" s="20">
        <v>1111077465</v>
      </c>
      <c r="Y17" s="24">
        <v>3962147813</v>
      </c>
      <c r="Z17" s="25">
        <v>356.60410167710495</v>
      </c>
      <c r="AA17" s="26">
        <v>4444309643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3600000</v>
      </c>
      <c r="F21" s="20">
        <v>3600000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900000</v>
      </c>
      <c r="Y21" s="20">
        <v>-900000</v>
      </c>
      <c r="Z21" s="21">
        <v>-100</v>
      </c>
      <c r="AA21" s="22">
        <v>3600000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4984160291</v>
      </c>
      <c r="D25" s="29">
        <f t="shared" ref="D25:Y25" si="1">SUM(D15:D24)</f>
        <v>0</v>
      </c>
      <c r="E25" s="35">
        <f t="shared" si="1"/>
        <v>4447909643</v>
      </c>
      <c r="F25" s="36">
        <f t="shared" si="1"/>
        <v>4447909643</v>
      </c>
      <c r="G25" s="36">
        <f t="shared" si="1"/>
        <v>5054707020</v>
      </c>
      <c r="H25" s="36">
        <f t="shared" si="1"/>
        <v>-11718262</v>
      </c>
      <c r="I25" s="36">
        <f t="shared" si="1"/>
        <v>30236520</v>
      </c>
      <c r="J25" s="36">
        <f t="shared" si="1"/>
        <v>5073225278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5073225278</v>
      </c>
      <c r="X25" s="36">
        <f t="shared" si="1"/>
        <v>1111977465</v>
      </c>
      <c r="Y25" s="36">
        <f t="shared" si="1"/>
        <v>3961247813</v>
      </c>
      <c r="Z25" s="37">
        <f>+IF(X25&lt;&gt;0,+(Y25/X25)*100,0)</f>
        <v>356.23454050842656</v>
      </c>
      <c r="AA25" s="38">
        <f>SUM(AA15:AA24)</f>
        <v>4447909643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5038230115</v>
      </c>
      <c r="D26" s="29">
        <f>+D13+D25</f>
        <v>0</v>
      </c>
      <c r="E26" s="30">
        <f t="shared" si="2"/>
        <v>4945153100</v>
      </c>
      <c r="F26" s="31">
        <f t="shared" si="2"/>
        <v>4945153100</v>
      </c>
      <c r="G26" s="31">
        <f t="shared" si="2"/>
        <v>5181784690</v>
      </c>
      <c r="H26" s="31">
        <f t="shared" si="2"/>
        <v>-65488975</v>
      </c>
      <c r="I26" s="31">
        <f t="shared" si="2"/>
        <v>20724460</v>
      </c>
      <c r="J26" s="31">
        <f t="shared" si="2"/>
        <v>5137020175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5137020175</v>
      </c>
      <c r="X26" s="31">
        <f t="shared" si="2"/>
        <v>1236288351</v>
      </c>
      <c r="Y26" s="31">
        <f t="shared" si="2"/>
        <v>3900731824</v>
      </c>
      <c r="Z26" s="32">
        <f>+IF(X26&lt;&gt;0,+(Y26/X26)*100,0)</f>
        <v>315.51958091692802</v>
      </c>
      <c r="AA26" s="33">
        <f>+AA13+AA25</f>
        <v>4945153100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5374377</v>
      </c>
      <c r="D31" s="18"/>
      <c r="E31" s="19">
        <v>5105080</v>
      </c>
      <c r="F31" s="20">
        <v>5105080</v>
      </c>
      <c r="G31" s="20">
        <v>5498808</v>
      </c>
      <c r="H31" s="20">
        <v>26518</v>
      </c>
      <c r="I31" s="20">
        <v>33661</v>
      </c>
      <c r="J31" s="20">
        <v>5558987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5558987</v>
      </c>
      <c r="X31" s="20">
        <v>1276269</v>
      </c>
      <c r="Y31" s="20">
        <v>4282718</v>
      </c>
      <c r="Z31" s="21">
        <v>335.56546464734316</v>
      </c>
      <c r="AA31" s="22">
        <v>5105080</v>
      </c>
    </row>
    <row r="32" spans="1:27" ht="13.5" x14ac:dyDescent="0.25">
      <c r="A32" s="23" t="s">
        <v>59</v>
      </c>
      <c r="B32" s="17" t="s">
        <v>32</v>
      </c>
      <c r="C32" s="18">
        <v>303136285</v>
      </c>
      <c r="D32" s="18"/>
      <c r="E32" s="19">
        <v>-111682716</v>
      </c>
      <c r="F32" s="20">
        <v>-111682716</v>
      </c>
      <c r="G32" s="20">
        <v>67518089</v>
      </c>
      <c r="H32" s="20">
        <v>192857292</v>
      </c>
      <c r="I32" s="20"/>
      <c r="J32" s="20">
        <v>260375381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260375381</v>
      </c>
      <c r="X32" s="20">
        <v>-27920682</v>
      </c>
      <c r="Y32" s="20">
        <v>288296063</v>
      </c>
      <c r="Z32" s="21">
        <v>-1032.5538000826771</v>
      </c>
      <c r="AA32" s="22">
        <v>-111682716</v>
      </c>
    </row>
    <row r="33" spans="1:27" ht="13.5" x14ac:dyDescent="0.25">
      <c r="A33" s="23" t="s">
        <v>60</v>
      </c>
      <c r="B33" s="17" t="s">
        <v>32</v>
      </c>
      <c r="C33" s="18">
        <v>173114472</v>
      </c>
      <c r="D33" s="18"/>
      <c r="E33" s="19"/>
      <c r="F33" s="20"/>
      <c r="G33" s="20">
        <v>173114472</v>
      </c>
      <c r="H33" s="20"/>
      <c r="I33" s="20"/>
      <c r="J33" s="20">
        <v>173114472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173114472</v>
      </c>
      <c r="X33" s="20"/>
      <c r="Y33" s="20">
        <v>173114472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34227191</v>
      </c>
      <c r="D35" s="18"/>
      <c r="E35" s="19"/>
      <c r="F35" s="20"/>
      <c r="G35" s="20">
        <v>37770696</v>
      </c>
      <c r="H35" s="20">
        <v>-2374030</v>
      </c>
      <c r="I35" s="20">
        <v>561147</v>
      </c>
      <c r="J35" s="20">
        <v>35957813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35957813</v>
      </c>
      <c r="X35" s="20"/>
      <c r="Y35" s="20">
        <v>35957813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515852325</v>
      </c>
      <c r="D37" s="29">
        <f t="shared" ref="D37:Y37" si="3">SUM(D29:D36)</f>
        <v>0</v>
      </c>
      <c r="E37" s="30">
        <f t="shared" si="3"/>
        <v>-106577636</v>
      </c>
      <c r="F37" s="31">
        <f t="shared" si="3"/>
        <v>-106577636</v>
      </c>
      <c r="G37" s="31">
        <f t="shared" si="3"/>
        <v>283902065</v>
      </c>
      <c r="H37" s="31">
        <f t="shared" si="3"/>
        <v>190509780</v>
      </c>
      <c r="I37" s="31">
        <f t="shared" si="3"/>
        <v>594808</v>
      </c>
      <c r="J37" s="31">
        <f t="shared" si="3"/>
        <v>475006653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475006653</v>
      </c>
      <c r="X37" s="31">
        <f t="shared" si="3"/>
        <v>-26644413</v>
      </c>
      <c r="Y37" s="31">
        <f t="shared" si="3"/>
        <v>501651066</v>
      </c>
      <c r="Z37" s="32">
        <f>+IF(X37&lt;&gt;0,+(Y37/X37)*100,0)</f>
        <v>-1882.762686496415</v>
      </c>
      <c r="AA37" s="33">
        <f>SUM(AA29:AA36)</f>
        <v>-106577636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515852325</v>
      </c>
      <c r="D44" s="29">
        <f>+D37+D43</f>
        <v>0</v>
      </c>
      <c r="E44" s="30">
        <f t="shared" si="5"/>
        <v>-106577636</v>
      </c>
      <c r="F44" s="31">
        <f t="shared" si="5"/>
        <v>-106577636</v>
      </c>
      <c r="G44" s="31">
        <f t="shared" si="5"/>
        <v>283902065</v>
      </c>
      <c r="H44" s="31">
        <f t="shared" si="5"/>
        <v>190509780</v>
      </c>
      <c r="I44" s="31">
        <f t="shared" si="5"/>
        <v>594808</v>
      </c>
      <c r="J44" s="31">
        <f t="shared" si="5"/>
        <v>475006653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475006653</v>
      </c>
      <c r="X44" s="31">
        <f t="shared" si="5"/>
        <v>-26644413</v>
      </c>
      <c r="Y44" s="31">
        <f t="shared" si="5"/>
        <v>501651066</v>
      </c>
      <c r="Z44" s="32">
        <f>+IF(X44&lt;&gt;0,+(Y44/X44)*100,0)</f>
        <v>-1882.762686496415</v>
      </c>
      <c r="AA44" s="33">
        <f>+AA37+AA43</f>
        <v>-106577636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4522377790</v>
      </c>
      <c r="D45" s="42">
        <f t="shared" si="6"/>
        <v>0</v>
      </c>
      <c r="E45" s="43">
        <f t="shared" si="6"/>
        <v>5051730736</v>
      </c>
      <c r="F45" s="44">
        <f t="shared" si="6"/>
        <v>5051730736</v>
      </c>
      <c r="G45" s="44">
        <f t="shared" si="6"/>
        <v>4897882625</v>
      </c>
      <c r="H45" s="44">
        <f t="shared" si="6"/>
        <v>-255998755</v>
      </c>
      <c r="I45" s="44">
        <f t="shared" si="6"/>
        <v>20129652</v>
      </c>
      <c r="J45" s="44">
        <f t="shared" si="6"/>
        <v>4662013522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4662013522</v>
      </c>
      <c r="X45" s="44">
        <f t="shared" si="6"/>
        <v>1262932764</v>
      </c>
      <c r="Y45" s="44">
        <f t="shared" si="6"/>
        <v>3399080758</v>
      </c>
      <c r="Z45" s="45">
        <f>+IF(X45&lt;&gt;0,+(Y45/X45)*100,0)</f>
        <v>269.14186209203456</v>
      </c>
      <c r="AA45" s="46">
        <f>+AA26-AA44</f>
        <v>5051730736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-4042569393</v>
      </c>
      <c r="D47" s="18"/>
      <c r="E47" s="19">
        <v>-1609702232</v>
      </c>
      <c r="F47" s="20">
        <v>-1609702232</v>
      </c>
      <c r="G47" s="20">
        <v>-4127980000</v>
      </c>
      <c r="H47" s="20">
        <v>-149830344</v>
      </c>
      <c r="I47" s="20">
        <v>-86792394</v>
      </c>
      <c r="J47" s="20">
        <v>-4364602738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-4364602738</v>
      </c>
      <c r="X47" s="20">
        <v>-402425568</v>
      </c>
      <c r="Y47" s="20">
        <v>-3962177170</v>
      </c>
      <c r="Z47" s="47">
        <v>984.57391504507984</v>
      </c>
      <c r="AA47" s="22">
        <v>-1609702232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-4042569393</v>
      </c>
      <c r="D50" s="50">
        <f t="shared" ref="D50:Y50" si="7">SUM(D47:D49)</f>
        <v>0</v>
      </c>
      <c r="E50" s="51">
        <f t="shared" si="7"/>
        <v>-1609702232</v>
      </c>
      <c r="F50" s="52">
        <f t="shared" si="7"/>
        <v>-1609702232</v>
      </c>
      <c r="G50" s="52">
        <f t="shared" si="7"/>
        <v>-4127980000</v>
      </c>
      <c r="H50" s="52">
        <f t="shared" si="7"/>
        <v>-149830344</v>
      </c>
      <c r="I50" s="52">
        <f t="shared" si="7"/>
        <v>-86792394</v>
      </c>
      <c r="J50" s="52">
        <f t="shared" si="7"/>
        <v>-4364602738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-4364602738</v>
      </c>
      <c r="X50" s="52">
        <f t="shared" si="7"/>
        <v>-402425568</v>
      </c>
      <c r="Y50" s="52">
        <f t="shared" si="7"/>
        <v>-3962177170</v>
      </c>
      <c r="Z50" s="53">
        <f>+IF(X50&lt;&gt;0,+(Y50/X50)*100,0)</f>
        <v>984.57391504507984</v>
      </c>
      <c r="AA50" s="54">
        <f>SUM(AA47:AA49)</f>
        <v>-1609702232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-26842880</v>
      </c>
      <c r="D6" s="18"/>
      <c r="E6" s="19">
        <v>-46105665</v>
      </c>
      <c r="F6" s="20">
        <v>-46105665</v>
      </c>
      <c r="G6" s="20">
        <v>-28249098</v>
      </c>
      <c r="H6" s="20">
        <v>-36616</v>
      </c>
      <c r="I6" s="20">
        <v>-87329</v>
      </c>
      <c r="J6" s="20">
        <v>-28373043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-28373043</v>
      </c>
      <c r="X6" s="20">
        <v>-11526414</v>
      </c>
      <c r="Y6" s="20">
        <v>-16846629</v>
      </c>
      <c r="Z6" s="21">
        <v>146.15672315778349</v>
      </c>
      <c r="AA6" s="22">
        <v>-46105665</v>
      </c>
    </row>
    <row r="7" spans="1:27" ht="13.5" x14ac:dyDescent="0.25">
      <c r="A7" s="23" t="s">
        <v>35</v>
      </c>
      <c r="B7" s="17" t="s">
        <v>32</v>
      </c>
      <c r="C7" s="18">
        <v>16373427</v>
      </c>
      <c r="D7" s="18"/>
      <c r="E7" s="19">
        <v>6137745</v>
      </c>
      <c r="F7" s="20">
        <v>6137745</v>
      </c>
      <c r="G7" s="20">
        <v>17588433</v>
      </c>
      <c r="H7" s="20">
        <v>-360207</v>
      </c>
      <c r="I7" s="20">
        <v>1319459</v>
      </c>
      <c r="J7" s="20">
        <v>18547685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18547685</v>
      </c>
      <c r="X7" s="20">
        <v>1534437</v>
      </c>
      <c r="Y7" s="20">
        <v>17013248</v>
      </c>
      <c r="Z7" s="21">
        <v>1108.7615848679352</v>
      </c>
      <c r="AA7" s="22">
        <v>6137745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-4045612</v>
      </c>
      <c r="D10" s="18"/>
      <c r="E10" s="19"/>
      <c r="F10" s="20"/>
      <c r="G10" s="20">
        <v>-3985611</v>
      </c>
      <c r="H10" s="20">
        <v>-104680</v>
      </c>
      <c r="I10" s="20">
        <v>-802298</v>
      </c>
      <c r="J10" s="20">
        <v>-4892589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-4892589</v>
      </c>
      <c r="X10" s="20"/>
      <c r="Y10" s="20">
        <v>-4892589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12904</v>
      </c>
      <c r="D11" s="18"/>
      <c r="E11" s="19"/>
      <c r="F11" s="20"/>
      <c r="G11" s="24">
        <v>25278</v>
      </c>
      <c r="H11" s="24">
        <v>2235</v>
      </c>
      <c r="I11" s="24">
        <v>-26635</v>
      </c>
      <c r="J11" s="20">
        <v>878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878</v>
      </c>
      <c r="X11" s="20"/>
      <c r="Y11" s="24">
        <v>878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-14502161</v>
      </c>
      <c r="D13" s="29">
        <f>SUM(D6:D12)</f>
        <v>0</v>
      </c>
      <c r="E13" s="30">
        <f t="shared" si="0"/>
        <v>-39967920</v>
      </c>
      <c r="F13" s="31">
        <f t="shared" si="0"/>
        <v>-39967920</v>
      </c>
      <c r="G13" s="31">
        <f t="shared" si="0"/>
        <v>-14620998</v>
      </c>
      <c r="H13" s="31">
        <f t="shared" si="0"/>
        <v>-499268</v>
      </c>
      <c r="I13" s="31">
        <f t="shared" si="0"/>
        <v>403197</v>
      </c>
      <c r="J13" s="31">
        <f t="shared" si="0"/>
        <v>-14717069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-14717069</v>
      </c>
      <c r="X13" s="31">
        <f t="shared" si="0"/>
        <v>-9991977</v>
      </c>
      <c r="Y13" s="31">
        <f t="shared" si="0"/>
        <v>-4725092</v>
      </c>
      <c r="Z13" s="32">
        <f>+IF(X13&lt;&gt;0,+(Y13/X13)*100,0)</f>
        <v>47.288859852259471</v>
      </c>
      <c r="AA13" s="33">
        <f>SUM(AA6:AA12)</f>
        <v>-39967920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71705220</v>
      </c>
      <c r="D17" s="18"/>
      <c r="E17" s="19">
        <v>-2743920</v>
      </c>
      <c r="F17" s="20">
        <v>-2743920</v>
      </c>
      <c r="G17" s="24">
        <v>71705220</v>
      </c>
      <c r="H17" s="24">
        <v>23199567</v>
      </c>
      <c r="I17" s="24"/>
      <c r="J17" s="20">
        <v>94904787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94904787</v>
      </c>
      <c r="X17" s="20">
        <v>-685980</v>
      </c>
      <c r="Y17" s="24">
        <v>95590767</v>
      </c>
      <c r="Z17" s="25">
        <v>-13934.920405842735</v>
      </c>
      <c r="AA17" s="26">
        <v>-2743920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71705220</v>
      </c>
      <c r="D25" s="29">
        <f t="shared" ref="D25:Y25" si="1">SUM(D15:D24)</f>
        <v>0</v>
      </c>
      <c r="E25" s="35">
        <f t="shared" si="1"/>
        <v>-2743920</v>
      </c>
      <c r="F25" s="36">
        <f t="shared" si="1"/>
        <v>-2743920</v>
      </c>
      <c r="G25" s="36">
        <f t="shared" si="1"/>
        <v>71705220</v>
      </c>
      <c r="H25" s="36">
        <f t="shared" si="1"/>
        <v>23199567</v>
      </c>
      <c r="I25" s="36">
        <f t="shared" si="1"/>
        <v>0</v>
      </c>
      <c r="J25" s="36">
        <f t="shared" si="1"/>
        <v>94904787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94904787</v>
      </c>
      <c r="X25" s="36">
        <f t="shared" si="1"/>
        <v>-685980</v>
      </c>
      <c r="Y25" s="36">
        <f t="shared" si="1"/>
        <v>95590767</v>
      </c>
      <c r="Z25" s="37">
        <f>+IF(X25&lt;&gt;0,+(Y25/X25)*100,0)</f>
        <v>-13934.920405842735</v>
      </c>
      <c r="AA25" s="38">
        <f>SUM(AA15:AA24)</f>
        <v>-2743920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57203059</v>
      </c>
      <c r="D26" s="29">
        <f>+D13+D25</f>
        <v>0</v>
      </c>
      <c r="E26" s="30">
        <f t="shared" si="2"/>
        <v>-42711840</v>
      </c>
      <c r="F26" s="31">
        <f t="shared" si="2"/>
        <v>-42711840</v>
      </c>
      <c r="G26" s="31">
        <f t="shared" si="2"/>
        <v>57084222</v>
      </c>
      <c r="H26" s="31">
        <f t="shared" si="2"/>
        <v>22700299</v>
      </c>
      <c r="I26" s="31">
        <f t="shared" si="2"/>
        <v>403197</v>
      </c>
      <c r="J26" s="31">
        <f t="shared" si="2"/>
        <v>80187718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80187718</v>
      </c>
      <c r="X26" s="31">
        <f t="shared" si="2"/>
        <v>-10677957</v>
      </c>
      <c r="Y26" s="31">
        <f t="shared" si="2"/>
        <v>90865675</v>
      </c>
      <c r="Z26" s="32">
        <f>+IF(X26&lt;&gt;0,+(Y26/X26)*100,0)</f>
        <v>-850.96498328285077</v>
      </c>
      <c r="AA26" s="33">
        <f>+AA13+AA25</f>
        <v>-42711840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-10046</v>
      </c>
      <c r="D31" s="18"/>
      <c r="E31" s="19"/>
      <c r="F31" s="20"/>
      <c r="G31" s="20">
        <v>-10047</v>
      </c>
      <c r="H31" s="20">
        <v>-571</v>
      </c>
      <c r="I31" s="20"/>
      <c r="J31" s="20">
        <v>-10618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-10618</v>
      </c>
      <c r="X31" s="20"/>
      <c r="Y31" s="20">
        <v>-10618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1349669</v>
      </c>
      <c r="D32" s="18"/>
      <c r="E32" s="19">
        <v>7453999</v>
      </c>
      <c r="F32" s="20">
        <v>7453999</v>
      </c>
      <c r="G32" s="20">
        <v>1409459</v>
      </c>
      <c r="H32" s="20">
        <v>254627</v>
      </c>
      <c r="I32" s="20">
        <v>-95209</v>
      </c>
      <c r="J32" s="20">
        <v>1568877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1568877</v>
      </c>
      <c r="X32" s="20">
        <v>1863504</v>
      </c>
      <c r="Y32" s="20">
        <v>-294627</v>
      </c>
      <c r="Z32" s="21">
        <v>-15.810376580892772</v>
      </c>
      <c r="AA32" s="22">
        <v>7453999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2109752</v>
      </c>
      <c r="D35" s="18"/>
      <c r="E35" s="19">
        <v>2546947</v>
      </c>
      <c r="F35" s="20">
        <v>2546947</v>
      </c>
      <c r="G35" s="20">
        <v>2215449</v>
      </c>
      <c r="H35" s="20">
        <v>-4299</v>
      </c>
      <c r="I35" s="20">
        <v>39901</v>
      </c>
      <c r="J35" s="20">
        <v>2251051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2251051</v>
      </c>
      <c r="X35" s="20">
        <v>636735</v>
      </c>
      <c r="Y35" s="20">
        <v>1614316</v>
      </c>
      <c r="Z35" s="21">
        <v>253.53027554634187</v>
      </c>
      <c r="AA35" s="22">
        <v>2546947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3449375</v>
      </c>
      <c r="D37" s="29">
        <f t="shared" ref="D37:Y37" si="3">SUM(D29:D36)</f>
        <v>0</v>
      </c>
      <c r="E37" s="30">
        <f t="shared" si="3"/>
        <v>10000946</v>
      </c>
      <c r="F37" s="31">
        <f t="shared" si="3"/>
        <v>10000946</v>
      </c>
      <c r="G37" s="31">
        <f t="shared" si="3"/>
        <v>3614861</v>
      </c>
      <c r="H37" s="31">
        <f t="shared" si="3"/>
        <v>249757</v>
      </c>
      <c r="I37" s="31">
        <f t="shared" si="3"/>
        <v>-55308</v>
      </c>
      <c r="J37" s="31">
        <f t="shared" si="3"/>
        <v>3809310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3809310</v>
      </c>
      <c r="X37" s="31">
        <f t="shared" si="3"/>
        <v>2500239</v>
      </c>
      <c r="Y37" s="31">
        <f t="shared" si="3"/>
        <v>1309071</v>
      </c>
      <c r="Z37" s="32">
        <f>+IF(X37&lt;&gt;0,+(Y37/X37)*100,0)</f>
        <v>52.357834591013095</v>
      </c>
      <c r="AA37" s="33">
        <f>SUM(AA29:AA36)</f>
        <v>10000946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3449375</v>
      </c>
      <c r="D44" s="29">
        <f>+D37+D43</f>
        <v>0</v>
      </c>
      <c r="E44" s="30">
        <f t="shared" si="5"/>
        <v>10000946</v>
      </c>
      <c r="F44" s="31">
        <f t="shared" si="5"/>
        <v>10000946</v>
      </c>
      <c r="G44" s="31">
        <f t="shared" si="5"/>
        <v>3614861</v>
      </c>
      <c r="H44" s="31">
        <f t="shared" si="5"/>
        <v>249757</v>
      </c>
      <c r="I44" s="31">
        <f t="shared" si="5"/>
        <v>-55308</v>
      </c>
      <c r="J44" s="31">
        <f t="shared" si="5"/>
        <v>3809310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3809310</v>
      </c>
      <c r="X44" s="31">
        <f t="shared" si="5"/>
        <v>2500239</v>
      </c>
      <c r="Y44" s="31">
        <f t="shared" si="5"/>
        <v>1309071</v>
      </c>
      <c r="Z44" s="32">
        <f>+IF(X44&lt;&gt;0,+(Y44/X44)*100,0)</f>
        <v>52.357834591013095</v>
      </c>
      <c r="AA44" s="33">
        <f>+AA37+AA43</f>
        <v>10000946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53753684</v>
      </c>
      <c r="D45" s="42">
        <f t="shared" si="6"/>
        <v>0</v>
      </c>
      <c r="E45" s="43">
        <f t="shared" si="6"/>
        <v>-52712786</v>
      </c>
      <c r="F45" s="44">
        <f t="shared" si="6"/>
        <v>-52712786</v>
      </c>
      <c r="G45" s="44">
        <f t="shared" si="6"/>
        <v>53469361</v>
      </c>
      <c r="H45" s="44">
        <f t="shared" si="6"/>
        <v>22450542</v>
      </c>
      <c r="I45" s="44">
        <f t="shared" si="6"/>
        <v>458505</v>
      </c>
      <c r="J45" s="44">
        <f t="shared" si="6"/>
        <v>76378408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76378408</v>
      </c>
      <c r="X45" s="44">
        <f t="shared" si="6"/>
        <v>-13178196</v>
      </c>
      <c r="Y45" s="44">
        <f t="shared" si="6"/>
        <v>89556604</v>
      </c>
      <c r="Z45" s="45">
        <f>+IF(X45&lt;&gt;0,+(Y45/X45)*100,0)</f>
        <v>-679.58166656498349</v>
      </c>
      <c r="AA45" s="46">
        <f>+AA26-AA44</f>
        <v>-52712786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-312522472</v>
      </c>
      <c r="D47" s="18"/>
      <c r="E47" s="19">
        <v>-52712785</v>
      </c>
      <c r="F47" s="20">
        <v>-52712785</v>
      </c>
      <c r="G47" s="20">
        <v>-111318141</v>
      </c>
      <c r="H47" s="20">
        <v>2915406</v>
      </c>
      <c r="I47" s="20">
        <v>-13544367</v>
      </c>
      <c r="J47" s="20">
        <v>-121947102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-121947102</v>
      </c>
      <c r="X47" s="20">
        <v>-13178196</v>
      </c>
      <c r="Y47" s="20">
        <v>-108768906</v>
      </c>
      <c r="Z47" s="47">
        <v>825.37022518104914</v>
      </c>
      <c r="AA47" s="22">
        <v>-52712785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-312522472</v>
      </c>
      <c r="D50" s="50">
        <f t="shared" ref="D50:Y50" si="7">SUM(D47:D49)</f>
        <v>0</v>
      </c>
      <c r="E50" s="51">
        <f t="shared" si="7"/>
        <v>-52712785</v>
      </c>
      <c r="F50" s="52">
        <f t="shared" si="7"/>
        <v>-52712785</v>
      </c>
      <c r="G50" s="52">
        <f t="shared" si="7"/>
        <v>-111318141</v>
      </c>
      <c r="H50" s="52">
        <f t="shared" si="7"/>
        <v>2915406</v>
      </c>
      <c r="I50" s="52">
        <f t="shared" si="7"/>
        <v>-13544367</v>
      </c>
      <c r="J50" s="52">
        <f t="shared" si="7"/>
        <v>-121947102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-121947102</v>
      </c>
      <c r="X50" s="52">
        <f t="shared" si="7"/>
        <v>-13178196</v>
      </c>
      <c r="Y50" s="52">
        <f t="shared" si="7"/>
        <v>-108768906</v>
      </c>
      <c r="Z50" s="53">
        <f>+IF(X50&lt;&gt;0,+(Y50/X50)*100,0)</f>
        <v>825.37022518104914</v>
      </c>
      <c r="AA50" s="54">
        <f>SUM(AA47:AA49)</f>
        <v>-52712785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65004142</v>
      </c>
      <c r="D7" s="18"/>
      <c r="E7" s="19">
        <v>-95101945</v>
      </c>
      <c r="F7" s="20">
        <v>-95101945</v>
      </c>
      <c r="G7" s="20">
        <v>98365017</v>
      </c>
      <c r="H7" s="20">
        <v>-22084676</v>
      </c>
      <c r="I7" s="20">
        <v>7462573</v>
      </c>
      <c r="J7" s="20">
        <v>83742914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83742914</v>
      </c>
      <c r="X7" s="20">
        <v>-23775480</v>
      </c>
      <c r="Y7" s="20">
        <v>107518394</v>
      </c>
      <c r="Z7" s="21">
        <v>-452.22386256765373</v>
      </c>
      <c r="AA7" s="22">
        <v>-95101945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1035906</v>
      </c>
      <c r="H10" s="20">
        <v>-1032414</v>
      </c>
      <c r="I10" s="20">
        <v>2194</v>
      </c>
      <c r="J10" s="20">
        <v>5686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5686</v>
      </c>
      <c r="X10" s="20"/>
      <c r="Y10" s="20">
        <v>5686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65004142</v>
      </c>
      <c r="D13" s="29">
        <f>SUM(D6:D12)</f>
        <v>0</v>
      </c>
      <c r="E13" s="30">
        <f t="shared" si="0"/>
        <v>-95101945</v>
      </c>
      <c r="F13" s="31">
        <f t="shared" si="0"/>
        <v>-95101945</v>
      </c>
      <c r="G13" s="31">
        <f t="shared" si="0"/>
        <v>99400923</v>
      </c>
      <c r="H13" s="31">
        <f t="shared" si="0"/>
        <v>-23117090</v>
      </c>
      <c r="I13" s="31">
        <f t="shared" si="0"/>
        <v>7464767</v>
      </c>
      <c r="J13" s="31">
        <f t="shared" si="0"/>
        <v>83748600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83748600</v>
      </c>
      <c r="X13" s="31">
        <f t="shared" si="0"/>
        <v>-23775480</v>
      </c>
      <c r="Y13" s="31">
        <f t="shared" si="0"/>
        <v>107524080</v>
      </c>
      <c r="Z13" s="32">
        <f>+IF(X13&lt;&gt;0,+(Y13/X13)*100,0)</f>
        <v>-452.24777796284241</v>
      </c>
      <c r="AA13" s="33">
        <f>SUM(AA6:AA12)</f>
        <v>-95101945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931808942</v>
      </c>
      <c r="D17" s="18"/>
      <c r="E17" s="19">
        <v>931485026</v>
      </c>
      <c r="F17" s="20">
        <v>931485026</v>
      </c>
      <c r="G17" s="24">
        <v>958817614</v>
      </c>
      <c r="H17" s="24">
        <v>-4544474</v>
      </c>
      <c r="I17" s="24">
        <v>3208982</v>
      </c>
      <c r="J17" s="20">
        <v>957482122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957482122</v>
      </c>
      <c r="X17" s="20">
        <v>232871259</v>
      </c>
      <c r="Y17" s="24">
        <v>724610863</v>
      </c>
      <c r="Z17" s="25">
        <v>311.16371599983495</v>
      </c>
      <c r="AA17" s="26">
        <v>931485026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931808942</v>
      </c>
      <c r="D25" s="29">
        <f t="shared" ref="D25:Y25" si="1">SUM(D15:D24)</f>
        <v>0</v>
      </c>
      <c r="E25" s="35">
        <f t="shared" si="1"/>
        <v>931485026</v>
      </c>
      <c r="F25" s="36">
        <f t="shared" si="1"/>
        <v>931485026</v>
      </c>
      <c r="G25" s="36">
        <f t="shared" si="1"/>
        <v>958817614</v>
      </c>
      <c r="H25" s="36">
        <f t="shared" si="1"/>
        <v>-4544474</v>
      </c>
      <c r="I25" s="36">
        <f t="shared" si="1"/>
        <v>3208982</v>
      </c>
      <c r="J25" s="36">
        <f t="shared" si="1"/>
        <v>957482122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957482122</v>
      </c>
      <c r="X25" s="36">
        <f t="shared" si="1"/>
        <v>232871259</v>
      </c>
      <c r="Y25" s="36">
        <f t="shared" si="1"/>
        <v>724610863</v>
      </c>
      <c r="Z25" s="37">
        <f>+IF(X25&lt;&gt;0,+(Y25/X25)*100,0)</f>
        <v>311.16371599983495</v>
      </c>
      <c r="AA25" s="38">
        <f>SUM(AA15:AA24)</f>
        <v>931485026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996813084</v>
      </c>
      <c r="D26" s="29">
        <f>+D13+D25</f>
        <v>0</v>
      </c>
      <c r="E26" s="30">
        <f t="shared" si="2"/>
        <v>836383081</v>
      </c>
      <c r="F26" s="31">
        <f t="shared" si="2"/>
        <v>836383081</v>
      </c>
      <c r="G26" s="31">
        <f t="shared" si="2"/>
        <v>1058218537</v>
      </c>
      <c r="H26" s="31">
        <f t="shared" si="2"/>
        <v>-27661564</v>
      </c>
      <c r="I26" s="31">
        <f t="shared" si="2"/>
        <v>10673749</v>
      </c>
      <c r="J26" s="31">
        <f t="shared" si="2"/>
        <v>1041230722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1041230722</v>
      </c>
      <c r="X26" s="31">
        <f t="shared" si="2"/>
        <v>209095779</v>
      </c>
      <c r="Y26" s="31">
        <f t="shared" si="2"/>
        <v>832134943</v>
      </c>
      <c r="Z26" s="32">
        <f>+IF(X26&lt;&gt;0,+(Y26/X26)*100,0)</f>
        <v>397.96831240672725</v>
      </c>
      <c r="AA26" s="33">
        <f>+AA13+AA25</f>
        <v>836383081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8180098</v>
      </c>
      <c r="F31" s="20">
        <v>8180098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2045022</v>
      </c>
      <c r="Y31" s="20">
        <v>-2045022</v>
      </c>
      <c r="Z31" s="21">
        <v>-100</v>
      </c>
      <c r="AA31" s="22">
        <v>8180098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2433219</v>
      </c>
      <c r="H32" s="20">
        <v>-2433219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-120</v>
      </c>
      <c r="Y32" s="20">
        <v>120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>
        <v>-378382976</v>
      </c>
      <c r="D33" s="18"/>
      <c r="E33" s="19"/>
      <c r="F33" s="20"/>
      <c r="G33" s="20">
        <v>-378382976</v>
      </c>
      <c r="H33" s="20"/>
      <c r="I33" s="20"/>
      <c r="J33" s="20">
        <v>-378382976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-378382976</v>
      </c>
      <c r="X33" s="20"/>
      <c r="Y33" s="20">
        <v>-378382976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19863902</v>
      </c>
      <c r="D35" s="18"/>
      <c r="E35" s="19"/>
      <c r="F35" s="20"/>
      <c r="G35" s="20">
        <v>23085329</v>
      </c>
      <c r="H35" s="20">
        <v>-1933980</v>
      </c>
      <c r="I35" s="20">
        <v>866759</v>
      </c>
      <c r="J35" s="20">
        <v>22018108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22018108</v>
      </c>
      <c r="X35" s="20"/>
      <c r="Y35" s="20">
        <v>22018108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-358519074</v>
      </c>
      <c r="D37" s="29">
        <f t="shared" ref="D37:Y37" si="3">SUM(D29:D36)</f>
        <v>0</v>
      </c>
      <c r="E37" s="30">
        <f t="shared" si="3"/>
        <v>8180098</v>
      </c>
      <c r="F37" s="31">
        <f t="shared" si="3"/>
        <v>8180098</v>
      </c>
      <c r="G37" s="31">
        <f t="shared" si="3"/>
        <v>-352864428</v>
      </c>
      <c r="H37" s="31">
        <f t="shared" si="3"/>
        <v>-4367199</v>
      </c>
      <c r="I37" s="31">
        <f t="shared" si="3"/>
        <v>866759</v>
      </c>
      <c r="J37" s="31">
        <f t="shared" si="3"/>
        <v>-356364868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-356364868</v>
      </c>
      <c r="X37" s="31">
        <f t="shared" si="3"/>
        <v>2044902</v>
      </c>
      <c r="Y37" s="31">
        <f t="shared" si="3"/>
        <v>-358409770</v>
      </c>
      <c r="Z37" s="32">
        <f>+IF(X37&lt;&gt;0,+(Y37/X37)*100,0)</f>
        <v>-17526.990046466777</v>
      </c>
      <c r="AA37" s="33">
        <f>SUM(AA29:AA36)</f>
        <v>8180098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-358519074</v>
      </c>
      <c r="D44" s="29">
        <f>+D37+D43</f>
        <v>0</v>
      </c>
      <c r="E44" s="30">
        <f t="shared" si="5"/>
        <v>8180098</v>
      </c>
      <c r="F44" s="31">
        <f t="shared" si="5"/>
        <v>8180098</v>
      </c>
      <c r="G44" s="31">
        <f t="shared" si="5"/>
        <v>-352864428</v>
      </c>
      <c r="H44" s="31">
        <f t="shared" si="5"/>
        <v>-4367199</v>
      </c>
      <c r="I44" s="31">
        <f t="shared" si="5"/>
        <v>866759</v>
      </c>
      <c r="J44" s="31">
        <f t="shared" si="5"/>
        <v>-356364868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-356364868</v>
      </c>
      <c r="X44" s="31">
        <f t="shared" si="5"/>
        <v>2044902</v>
      </c>
      <c r="Y44" s="31">
        <f t="shared" si="5"/>
        <v>-358409770</v>
      </c>
      <c r="Z44" s="32">
        <f>+IF(X44&lt;&gt;0,+(Y44/X44)*100,0)</f>
        <v>-17526.990046466777</v>
      </c>
      <c r="AA44" s="33">
        <f>+AA37+AA43</f>
        <v>8180098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1355332158</v>
      </c>
      <c r="D45" s="42">
        <f t="shared" si="6"/>
        <v>0</v>
      </c>
      <c r="E45" s="43">
        <f t="shared" si="6"/>
        <v>828202983</v>
      </c>
      <c r="F45" s="44">
        <f t="shared" si="6"/>
        <v>828202983</v>
      </c>
      <c r="G45" s="44">
        <f t="shared" si="6"/>
        <v>1411082965</v>
      </c>
      <c r="H45" s="44">
        <f t="shared" si="6"/>
        <v>-23294365</v>
      </c>
      <c r="I45" s="44">
        <f t="shared" si="6"/>
        <v>9806990</v>
      </c>
      <c r="J45" s="44">
        <f t="shared" si="6"/>
        <v>1397595590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1397595590</v>
      </c>
      <c r="X45" s="44">
        <f t="shared" si="6"/>
        <v>207050877</v>
      </c>
      <c r="Y45" s="44">
        <f t="shared" si="6"/>
        <v>1190544713</v>
      </c>
      <c r="Z45" s="45">
        <f>+IF(X45&lt;&gt;0,+(Y45/X45)*100,0)</f>
        <v>575.00104817232921</v>
      </c>
      <c r="AA45" s="46">
        <f>+AA26-AA44</f>
        <v>828202983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321837047</v>
      </c>
      <c r="D47" s="18"/>
      <c r="E47" s="19">
        <v>-246276568</v>
      </c>
      <c r="F47" s="20">
        <v>-246276568</v>
      </c>
      <c r="G47" s="20">
        <v>493661467</v>
      </c>
      <c r="H47" s="20">
        <v>-203460813</v>
      </c>
      <c r="I47" s="20">
        <v>5642881</v>
      </c>
      <c r="J47" s="20">
        <v>295843535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295843535</v>
      </c>
      <c r="X47" s="20">
        <v>-61569150</v>
      </c>
      <c r="Y47" s="20">
        <v>357412685</v>
      </c>
      <c r="Z47" s="47">
        <v>-580.50612197829594</v>
      </c>
      <c r="AA47" s="22">
        <v>-246276568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321837047</v>
      </c>
      <c r="D50" s="50">
        <f t="shared" ref="D50:Y50" si="7">SUM(D47:D49)</f>
        <v>0</v>
      </c>
      <c r="E50" s="51">
        <f t="shared" si="7"/>
        <v>-246276568</v>
      </c>
      <c r="F50" s="52">
        <f t="shared" si="7"/>
        <v>-246276568</v>
      </c>
      <c r="G50" s="52">
        <f t="shared" si="7"/>
        <v>493661467</v>
      </c>
      <c r="H50" s="52">
        <f t="shared" si="7"/>
        <v>-203460813</v>
      </c>
      <c r="I50" s="52">
        <f t="shared" si="7"/>
        <v>5642881</v>
      </c>
      <c r="J50" s="52">
        <f t="shared" si="7"/>
        <v>295843535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295843535</v>
      </c>
      <c r="X50" s="52">
        <f t="shared" si="7"/>
        <v>-61569150</v>
      </c>
      <c r="Y50" s="52">
        <f t="shared" si="7"/>
        <v>357412685</v>
      </c>
      <c r="Z50" s="53">
        <f>+IF(X50&lt;&gt;0,+(Y50/X50)*100,0)</f>
        <v>-580.50612197829594</v>
      </c>
      <c r="AA50" s="54">
        <f>SUM(AA47:AA49)</f>
        <v>-246276568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31509432</v>
      </c>
      <c r="D6" s="18"/>
      <c r="E6" s="19">
        <v>-138425207</v>
      </c>
      <c r="F6" s="20">
        <v>-138425207</v>
      </c>
      <c r="G6" s="20">
        <v>26175060</v>
      </c>
      <c r="H6" s="20">
        <v>-763955</v>
      </c>
      <c r="I6" s="20">
        <v>1119537</v>
      </c>
      <c r="J6" s="20">
        <v>26530642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26530642</v>
      </c>
      <c r="X6" s="20">
        <v>-34760454</v>
      </c>
      <c r="Y6" s="20">
        <v>61291096</v>
      </c>
      <c r="Z6" s="21">
        <v>-176.32421026491772</v>
      </c>
      <c r="AA6" s="22">
        <v>-138425207</v>
      </c>
    </row>
    <row r="7" spans="1:27" ht="13.5" x14ac:dyDescent="0.25">
      <c r="A7" s="23" t="s">
        <v>35</v>
      </c>
      <c r="B7" s="17" t="s">
        <v>32</v>
      </c>
      <c r="C7" s="18">
        <v>-4293278</v>
      </c>
      <c r="D7" s="18"/>
      <c r="E7" s="19">
        <v>33984897</v>
      </c>
      <c r="F7" s="20">
        <v>33984897</v>
      </c>
      <c r="G7" s="20">
        <v>18803998</v>
      </c>
      <c r="H7" s="20">
        <v>-18970847</v>
      </c>
      <c r="I7" s="20">
        <v>1799852</v>
      </c>
      <c r="J7" s="20">
        <v>1633003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1633003</v>
      </c>
      <c r="X7" s="20">
        <v>20603191</v>
      </c>
      <c r="Y7" s="20">
        <v>-18970188</v>
      </c>
      <c r="Z7" s="21">
        <v>-92.074028726909347</v>
      </c>
      <c r="AA7" s="22">
        <v>33984897</v>
      </c>
    </row>
    <row r="8" spans="1:27" ht="13.5" x14ac:dyDescent="0.25">
      <c r="A8" s="23" t="s">
        <v>36</v>
      </c>
      <c r="B8" s="17" t="s">
        <v>32</v>
      </c>
      <c r="C8" s="18">
        <v>-16439</v>
      </c>
      <c r="D8" s="18"/>
      <c r="E8" s="19"/>
      <c r="F8" s="20"/>
      <c r="G8" s="20"/>
      <c r="H8" s="20">
        <v>-16439</v>
      </c>
      <c r="I8" s="20">
        <v>16439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-37324898</v>
      </c>
      <c r="D10" s="18"/>
      <c r="E10" s="19">
        <v>31313841</v>
      </c>
      <c r="F10" s="20">
        <v>31313841</v>
      </c>
      <c r="G10" s="20">
        <v>-37583294</v>
      </c>
      <c r="H10" s="20">
        <v>5339951</v>
      </c>
      <c r="I10" s="20">
        <v>-71807</v>
      </c>
      <c r="J10" s="20">
        <v>-32315150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-32315150</v>
      </c>
      <c r="X10" s="20">
        <v>31313841</v>
      </c>
      <c r="Y10" s="20">
        <v>-63628991</v>
      </c>
      <c r="Z10" s="21">
        <v>-203.19765626963488</v>
      </c>
      <c r="AA10" s="22">
        <v>31313841</v>
      </c>
    </row>
    <row r="11" spans="1:27" ht="13.5" x14ac:dyDescent="0.25">
      <c r="A11" s="23" t="s">
        <v>39</v>
      </c>
      <c r="B11" s="17" t="s">
        <v>32</v>
      </c>
      <c r="C11" s="18">
        <v>51312430</v>
      </c>
      <c r="D11" s="18"/>
      <c r="E11" s="19"/>
      <c r="F11" s="20"/>
      <c r="G11" s="24">
        <v>51312430</v>
      </c>
      <c r="H11" s="24">
        <v>1085321</v>
      </c>
      <c r="I11" s="24">
        <v>2520</v>
      </c>
      <c r="J11" s="20">
        <v>52400271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52400271</v>
      </c>
      <c r="X11" s="20"/>
      <c r="Y11" s="24">
        <v>52400271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-97870</v>
      </c>
      <c r="D12" s="18"/>
      <c r="E12" s="19"/>
      <c r="F12" s="20"/>
      <c r="G12" s="20">
        <v>-97870</v>
      </c>
      <c r="H12" s="20"/>
      <c r="I12" s="20"/>
      <c r="J12" s="20">
        <v>-97870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-97870</v>
      </c>
      <c r="X12" s="20"/>
      <c r="Y12" s="20">
        <v>-97870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41089377</v>
      </c>
      <c r="D13" s="29">
        <f>SUM(D6:D12)</f>
        <v>0</v>
      </c>
      <c r="E13" s="30">
        <f t="shared" si="0"/>
        <v>-73126469</v>
      </c>
      <c r="F13" s="31">
        <f t="shared" si="0"/>
        <v>-73126469</v>
      </c>
      <c r="G13" s="31">
        <f t="shared" si="0"/>
        <v>58610324</v>
      </c>
      <c r="H13" s="31">
        <f t="shared" si="0"/>
        <v>-13325969</v>
      </c>
      <c r="I13" s="31">
        <f t="shared" si="0"/>
        <v>2866541</v>
      </c>
      <c r="J13" s="31">
        <f t="shared" si="0"/>
        <v>48150896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48150896</v>
      </c>
      <c r="X13" s="31">
        <f t="shared" si="0"/>
        <v>17156578</v>
      </c>
      <c r="Y13" s="31">
        <f t="shared" si="0"/>
        <v>30994318</v>
      </c>
      <c r="Z13" s="32">
        <f>+IF(X13&lt;&gt;0,+(Y13/X13)*100,0)</f>
        <v>180.65559460633699</v>
      </c>
      <c r="AA13" s="33">
        <f>SUM(AA6:AA12)</f>
        <v>-73126469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295960189</v>
      </c>
      <c r="D17" s="18"/>
      <c r="E17" s="19">
        <v>253724920</v>
      </c>
      <c r="F17" s="20">
        <v>253724920</v>
      </c>
      <c r="G17" s="24">
        <v>296562602</v>
      </c>
      <c r="H17" s="24">
        <v>-1753359</v>
      </c>
      <c r="I17" s="24">
        <v>223463</v>
      </c>
      <c r="J17" s="20">
        <v>295032706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295032706</v>
      </c>
      <c r="X17" s="20">
        <v>273364687</v>
      </c>
      <c r="Y17" s="24">
        <v>21668019</v>
      </c>
      <c r="Z17" s="25">
        <v>7.9264147969485181</v>
      </c>
      <c r="AA17" s="26">
        <v>253724920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295960189</v>
      </c>
      <c r="D25" s="29">
        <f t="shared" ref="D25:Y25" si="1">SUM(D15:D24)</f>
        <v>0</v>
      </c>
      <c r="E25" s="35">
        <f t="shared" si="1"/>
        <v>253724920</v>
      </c>
      <c r="F25" s="36">
        <f t="shared" si="1"/>
        <v>253724920</v>
      </c>
      <c r="G25" s="36">
        <f t="shared" si="1"/>
        <v>296562602</v>
      </c>
      <c r="H25" s="36">
        <f t="shared" si="1"/>
        <v>-1753359</v>
      </c>
      <c r="I25" s="36">
        <f t="shared" si="1"/>
        <v>223463</v>
      </c>
      <c r="J25" s="36">
        <f t="shared" si="1"/>
        <v>295032706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295032706</v>
      </c>
      <c r="X25" s="36">
        <f t="shared" si="1"/>
        <v>273364687</v>
      </c>
      <c r="Y25" s="36">
        <f t="shared" si="1"/>
        <v>21668019</v>
      </c>
      <c r="Z25" s="37">
        <f>+IF(X25&lt;&gt;0,+(Y25/X25)*100,0)</f>
        <v>7.9264147969485181</v>
      </c>
      <c r="AA25" s="38">
        <f>SUM(AA15:AA24)</f>
        <v>253724920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337049566</v>
      </c>
      <c r="D26" s="29">
        <f>+D13+D25</f>
        <v>0</v>
      </c>
      <c r="E26" s="30">
        <f t="shared" si="2"/>
        <v>180598451</v>
      </c>
      <c r="F26" s="31">
        <f t="shared" si="2"/>
        <v>180598451</v>
      </c>
      <c r="G26" s="31">
        <f t="shared" si="2"/>
        <v>355172926</v>
      </c>
      <c r="H26" s="31">
        <f t="shared" si="2"/>
        <v>-15079328</v>
      </c>
      <c r="I26" s="31">
        <f t="shared" si="2"/>
        <v>3090004</v>
      </c>
      <c r="J26" s="31">
        <f t="shared" si="2"/>
        <v>343183602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343183602</v>
      </c>
      <c r="X26" s="31">
        <f t="shared" si="2"/>
        <v>290521265</v>
      </c>
      <c r="Y26" s="31">
        <f t="shared" si="2"/>
        <v>52662337</v>
      </c>
      <c r="Z26" s="32">
        <f>+IF(X26&lt;&gt;0,+(Y26/X26)*100,0)</f>
        <v>18.126844174384274</v>
      </c>
      <c r="AA26" s="33">
        <f>+AA13+AA25</f>
        <v>180598451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-2492273</v>
      </c>
      <c r="D31" s="18"/>
      <c r="E31" s="19"/>
      <c r="F31" s="20"/>
      <c r="G31" s="20">
        <v>-2492273</v>
      </c>
      <c r="H31" s="20"/>
      <c r="I31" s="20"/>
      <c r="J31" s="20">
        <v>-2492273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-2492273</v>
      </c>
      <c r="X31" s="20"/>
      <c r="Y31" s="20">
        <v>-2492273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194805210</v>
      </c>
      <c r="D32" s="18"/>
      <c r="E32" s="19">
        <v>-69346011</v>
      </c>
      <c r="F32" s="20">
        <v>-69346011</v>
      </c>
      <c r="G32" s="20">
        <v>184462935</v>
      </c>
      <c r="H32" s="20">
        <v>6896333</v>
      </c>
      <c r="I32" s="20">
        <v>-889102</v>
      </c>
      <c r="J32" s="20">
        <v>190470166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190470166</v>
      </c>
      <c r="X32" s="20">
        <v>-16299481</v>
      </c>
      <c r="Y32" s="20">
        <v>206769647</v>
      </c>
      <c r="Z32" s="21">
        <v>-1268.5658334765383</v>
      </c>
      <c r="AA32" s="22">
        <v>-69346011</v>
      </c>
    </row>
    <row r="33" spans="1:27" ht="13.5" x14ac:dyDescent="0.25">
      <c r="A33" s="23" t="s">
        <v>60</v>
      </c>
      <c r="B33" s="17" t="s">
        <v>32</v>
      </c>
      <c r="C33" s="18">
        <v>-151692</v>
      </c>
      <c r="D33" s="18"/>
      <c r="E33" s="19"/>
      <c r="F33" s="20"/>
      <c r="G33" s="20">
        <v>-151692</v>
      </c>
      <c r="H33" s="20"/>
      <c r="I33" s="20"/>
      <c r="J33" s="20">
        <v>-151692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-151692</v>
      </c>
      <c r="X33" s="20"/>
      <c r="Y33" s="20">
        <v>-151692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18868300</v>
      </c>
      <c r="D35" s="18"/>
      <c r="E35" s="19">
        <v>2662572</v>
      </c>
      <c r="F35" s="20">
        <v>2662572</v>
      </c>
      <c r="G35" s="20">
        <v>21982069</v>
      </c>
      <c r="H35" s="20">
        <v>-2456315</v>
      </c>
      <c r="I35" s="20">
        <v>303803</v>
      </c>
      <c r="J35" s="20">
        <v>19829557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19829557</v>
      </c>
      <c r="X35" s="20">
        <v>665643</v>
      </c>
      <c r="Y35" s="20">
        <v>19163914</v>
      </c>
      <c r="Z35" s="21">
        <v>2879.0078165022392</v>
      </c>
      <c r="AA35" s="22">
        <v>2662572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211029545</v>
      </c>
      <c r="D37" s="29">
        <f t="shared" ref="D37:Y37" si="3">SUM(D29:D36)</f>
        <v>0</v>
      </c>
      <c r="E37" s="30">
        <f t="shared" si="3"/>
        <v>-66683439</v>
      </c>
      <c r="F37" s="31">
        <f t="shared" si="3"/>
        <v>-66683439</v>
      </c>
      <c r="G37" s="31">
        <f t="shared" si="3"/>
        <v>203801039</v>
      </c>
      <c r="H37" s="31">
        <f t="shared" si="3"/>
        <v>4440018</v>
      </c>
      <c r="I37" s="31">
        <f t="shared" si="3"/>
        <v>-585299</v>
      </c>
      <c r="J37" s="31">
        <f t="shared" si="3"/>
        <v>207655758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207655758</v>
      </c>
      <c r="X37" s="31">
        <f t="shared" si="3"/>
        <v>-15633838</v>
      </c>
      <c r="Y37" s="31">
        <f t="shared" si="3"/>
        <v>223289596</v>
      </c>
      <c r="Z37" s="32">
        <f>+IF(X37&lt;&gt;0,+(Y37/X37)*100,0)</f>
        <v>-1428.2455530113591</v>
      </c>
      <c r="AA37" s="33">
        <f>SUM(AA29:AA36)</f>
        <v>-66683439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243837</v>
      </c>
      <c r="F40" s="20">
        <v>243837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74097</v>
      </c>
      <c r="Y40" s="20">
        <v>-74097</v>
      </c>
      <c r="Z40" s="21">
        <v>-100</v>
      </c>
      <c r="AA40" s="22">
        <v>243837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565282</v>
      </c>
      <c r="F42" s="20">
        <v>565282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102972</v>
      </c>
      <c r="Y42" s="20">
        <v>-102972</v>
      </c>
      <c r="Z42" s="21">
        <v>-100</v>
      </c>
      <c r="AA42" s="22">
        <v>565282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809119</v>
      </c>
      <c r="F43" s="36">
        <f t="shared" si="4"/>
        <v>809119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177069</v>
      </c>
      <c r="Y43" s="36">
        <f t="shared" si="4"/>
        <v>-177069</v>
      </c>
      <c r="Z43" s="37">
        <f>+IF(X43&lt;&gt;0,+(Y43/X43)*100,0)</f>
        <v>-100</v>
      </c>
      <c r="AA43" s="38">
        <f>SUM(AA39:AA42)</f>
        <v>809119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211029545</v>
      </c>
      <c r="D44" s="29">
        <f>+D37+D43</f>
        <v>0</v>
      </c>
      <c r="E44" s="30">
        <f t="shared" si="5"/>
        <v>-65874320</v>
      </c>
      <c r="F44" s="31">
        <f t="shared" si="5"/>
        <v>-65874320</v>
      </c>
      <c r="G44" s="31">
        <f t="shared" si="5"/>
        <v>203801039</v>
      </c>
      <c r="H44" s="31">
        <f t="shared" si="5"/>
        <v>4440018</v>
      </c>
      <c r="I44" s="31">
        <f t="shared" si="5"/>
        <v>-585299</v>
      </c>
      <c r="J44" s="31">
        <f t="shared" si="5"/>
        <v>207655758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207655758</v>
      </c>
      <c r="X44" s="31">
        <f t="shared" si="5"/>
        <v>-15456769</v>
      </c>
      <c r="Y44" s="31">
        <f t="shared" si="5"/>
        <v>223112527</v>
      </c>
      <c r="Z44" s="32">
        <f>+IF(X44&lt;&gt;0,+(Y44/X44)*100,0)</f>
        <v>-1443.4616121907495</v>
      </c>
      <c r="AA44" s="33">
        <f>+AA37+AA43</f>
        <v>-65874320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126020021</v>
      </c>
      <c r="D45" s="42">
        <f t="shared" si="6"/>
        <v>0</v>
      </c>
      <c r="E45" s="43">
        <f t="shared" si="6"/>
        <v>246472771</v>
      </c>
      <c r="F45" s="44">
        <f t="shared" si="6"/>
        <v>246472771</v>
      </c>
      <c r="G45" s="44">
        <f t="shared" si="6"/>
        <v>151371887</v>
      </c>
      <c r="H45" s="44">
        <f t="shared" si="6"/>
        <v>-19519346</v>
      </c>
      <c r="I45" s="44">
        <f t="shared" si="6"/>
        <v>3675303</v>
      </c>
      <c r="J45" s="44">
        <f t="shared" si="6"/>
        <v>135527844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135527844</v>
      </c>
      <c r="X45" s="44">
        <f t="shared" si="6"/>
        <v>305978034</v>
      </c>
      <c r="Y45" s="44">
        <f t="shared" si="6"/>
        <v>-170450190</v>
      </c>
      <c r="Z45" s="45">
        <f>+IF(X45&lt;&gt;0,+(Y45/X45)*100,0)</f>
        <v>-55.706675336047162</v>
      </c>
      <c r="AA45" s="46">
        <f>+AA26-AA44</f>
        <v>246472771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-249308237</v>
      </c>
      <c r="D47" s="18"/>
      <c r="E47" s="19">
        <v>-79512290</v>
      </c>
      <c r="F47" s="20">
        <v>-79512290</v>
      </c>
      <c r="G47" s="20">
        <v>-247466930</v>
      </c>
      <c r="H47" s="20">
        <v>-3476199</v>
      </c>
      <c r="I47" s="20">
        <v>-872226</v>
      </c>
      <c r="J47" s="20">
        <v>-251815355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-251815355</v>
      </c>
      <c r="X47" s="20">
        <v>-20007027</v>
      </c>
      <c r="Y47" s="20">
        <v>-231808328</v>
      </c>
      <c r="Z47" s="47">
        <v>1158.6345537495401</v>
      </c>
      <c r="AA47" s="22">
        <v>-79512290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-249308237</v>
      </c>
      <c r="D50" s="50">
        <f t="shared" ref="D50:Y50" si="7">SUM(D47:D49)</f>
        <v>0</v>
      </c>
      <c r="E50" s="51">
        <f t="shared" si="7"/>
        <v>-79512290</v>
      </c>
      <c r="F50" s="52">
        <f t="shared" si="7"/>
        <v>-79512290</v>
      </c>
      <c r="G50" s="52">
        <f t="shared" si="7"/>
        <v>-247466930</v>
      </c>
      <c r="H50" s="52">
        <f t="shared" si="7"/>
        <v>-3476199</v>
      </c>
      <c r="I50" s="52">
        <f t="shared" si="7"/>
        <v>-872226</v>
      </c>
      <c r="J50" s="52">
        <f t="shared" si="7"/>
        <v>-251815355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-251815355</v>
      </c>
      <c r="X50" s="52">
        <f t="shared" si="7"/>
        <v>-20007027</v>
      </c>
      <c r="Y50" s="52">
        <f t="shared" si="7"/>
        <v>-231808328</v>
      </c>
      <c r="Z50" s="53">
        <f>+IF(X50&lt;&gt;0,+(Y50/X50)*100,0)</f>
        <v>1158.6345537495401</v>
      </c>
      <c r="AA50" s="54">
        <f>SUM(AA47:AA49)</f>
        <v>-79512290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-156785258</v>
      </c>
      <c r="D6" s="18"/>
      <c r="E6" s="19">
        <v>12021198</v>
      </c>
      <c r="F6" s="20">
        <v>12021198</v>
      </c>
      <c r="G6" s="20">
        <v>-122483258</v>
      </c>
      <c r="H6" s="20">
        <v>-6296708</v>
      </c>
      <c r="I6" s="20">
        <v>-6216045</v>
      </c>
      <c r="J6" s="20">
        <v>-134996011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-134996011</v>
      </c>
      <c r="X6" s="20">
        <v>3005302</v>
      </c>
      <c r="Y6" s="20">
        <v>-138001313</v>
      </c>
      <c r="Z6" s="21">
        <v>-4591.9282987200622</v>
      </c>
      <c r="AA6" s="22">
        <v>12021198</v>
      </c>
    </row>
    <row r="7" spans="1:27" ht="13.5" x14ac:dyDescent="0.25">
      <c r="A7" s="23" t="s">
        <v>35</v>
      </c>
      <c r="B7" s="17" t="s">
        <v>32</v>
      </c>
      <c r="C7" s="18">
        <v>47427320</v>
      </c>
      <c r="D7" s="18"/>
      <c r="E7" s="19">
        <v>-8899842</v>
      </c>
      <c r="F7" s="20">
        <v>-8899842</v>
      </c>
      <c r="G7" s="20">
        <v>79514478</v>
      </c>
      <c r="H7" s="20">
        <v>-28286151</v>
      </c>
      <c r="I7" s="20">
        <v>1988777</v>
      </c>
      <c r="J7" s="20">
        <v>53217104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53217104</v>
      </c>
      <c r="X7" s="20">
        <v>-2224956</v>
      </c>
      <c r="Y7" s="20">
        <v>55442060</v>
      </c>
      <c r="Z7" s="21">
        <v>-2491.8272541119914</v>
      </c>
      <c r="AA7" s="22">
        <v>-8899842</v>
      </c>
    </row>
    <row r="8" spans="1:27" ht="13.5" x14ac:dyDescent="0.25">
      <c r="A8" s="23" t="s">
        <v>36</v>
      </c>
      <c r="B8" s="17" t="s">
        <v>32</v>
      </c>
      <c r="C8" s="18">
        <v>-21490317</v>
      </c>
      <c r="D8" s="18"/>
      <c r="E8" s="19"/>
      <c r="F8" s="20"/>
      <c r="G8" s="20">
        <v>-22493371</v>
      </c>
      <c r="H8" s="20">
        <v>970181</v>
      </c>
      <c r="I8" s="20">
        <v>-16427</v>
      </c>
      <c r="J8" s="20">
        <v>-21539617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-21539617</v>
      </c>
      <c r="X8" s="20"/>
      <c r="Y8" s="20">
        <v>-21539617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-3428291</v>
      </c>
      <c r="D10" s="18"/>
      <c r="E10" s="19"/>
      <c r="F10" s="20"/>
      <c r="G10" s="20">
        <v>-3428291</v>
      </c>
      <c r="H10" s="20"/>
      <c r="I10" s="20"/>
      <c r="J10" s="20">
        <v>-3428291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-3428291</v>
      </c>
      <c r="X10" s="20"/>
      <c r="Y10" s="20">
        <v>-3428291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13434195</v>
      </c>
      <c r="D11" s="18"/>
      <c r="E11" s="19"/>
      <c r="F11" s="20"/>
      <c r="G11" s="24">
        <v>14638854</v>
      </c>
      <c r="H11" s="24">
        <v>-92473</v>
      </c>
      <c r="I11" s="24">
        <v>865678</v>
      </c>
      <c r="J11" s="20">
        <v>15412059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15412059</v>
      </c>
      <c r="X11" s="20"/>
      <c r="Y11" s="24">
        <v>15412059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-2244954</v>
      </c>
      <c r="D12" s="18"/>
      <c r="E12" s="19"/>
      <c r="F12" s="20"/>
      <c r="G12" s="20">
        <v>-2244954</v>
      </c>
      <c r="H12" s="20"/>
      <c r="I12" s="20"/>
      <c r="J12" s="20">
        <v>-2244954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-2244954</v>
      </c>
      <c r="X12" s="20"/>
      <c r="Y12" s="20">
        <v>-2244954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-123087305</v>
      </c>
      <c r="D13" s="29">
        <f>SUM(D6:D12)</f>
        <v>0</v>
      </c>
      <c r="E13" s="30">
        <f t="shared" si="0"/>
        <v>3121356</v>
      </c>
      <c r="F13" s="31">
        <f t="shared" si="0"/>
        <v>3121356</v>
      </c>
      <c r="G13" s="31">
        <f t="shared" si="0"/>
        <v>-56496542</v>
      </c>
      <c r="H13" s="31">
        <f t="shared" si="0"/>
        <v>-33705151</v>
      </c>
      <c r="I13" s="31">
        <f t="shared" si="0"/>
        <v>-3378017</v>
      </c>
      <c r="J13" s="31">
        <f t="shared" si="0"/>
        <v>-93579710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-93579710</v>
      </c>
      <c r="X13" s="31">
        <f t="shared" si="0"/>
        <v>780346</v>
      </c>
      <c r="Y13" s="31">
        <f t="shared" si="0"/>
        <v>-94360056</v>
      </c>
      <c r="Z13" s="32">
        <f>+IF(X13&lt;&gt;0,+(Y13/X13)*100,0)</f>
        <v>-12092.079154631409</v>
      </c>
      <c r="AA13" s="33">
        <f>SUM(AA6:AA12)</f>
        <v>3121356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330343778</v>
      </c>
      <c r="D17" s="18"/>
      <c r="E17" s="19">
        <v>38465508</v>
      </c>
      <c r="F17" s="20">
        <v>38465508</v>
      </c>
      <c r="G17" s="24">
        <v>355568606</v>
      </c>
      <c r="H17" s="24">
        <v>-21072148</v>
      </c>
      <c r="I17" s="24">
        <v>4582689</v>
      </c>
      <c r="J17" s="20">
        <v>339079147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339079147</v>
      </c>
      <c r="X17" s="20">
        <v>9616374</v>
      </c>
      <c r="Y17" s="24">
        <v>329462773</v>
      </c>
      <c r="Z17" s="25">
        <v>3426.0603112982089</v>
      </c>
      <c r="AA17" s="26">
        <v>38465508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330343778</v>
      </c>
      <c r="D25" s="29">
        <f t="shared" ref="D25:Y25" si="1">SUM(D15:D24)</f>
        <v>0</v>
      </c>
      <c r="E25" s="35">
        <f t="shared" si="1"/>
        <v>38465508</v>
      </c>
      <c r="F25" s="36">
        <f t="shared" si="1"/>
        <v>38465508</v>
      </c>
      <c r="G25" s="36">
        <f t="shared" si="1"/>
        <v>355568606</v>
      </c>
      <c r="H25" s="36">
        <f t="shared" si="1"/>
        <v>-21072148</v>
      </c>
      <c r="I25" s="36">
        <f t="shared" si="1"/>
        <v>4582689</v>
      </c>
      <c r="J25" s="36">
        <f t="shared" si="1"/>
        <v>339079147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339079147</v>
      </c>
      <c r="X25" s="36">
        <f t="shared" si="1"/>
        <v>9616374</v>
      </c>
      <c r="Y25" s="36">
        <f t="shared" si="1"/>
        <v>329462773</v>
      </c>
      <c r="Z25" s="37">
        <f>+IF(X25&lt;&gt;0,+(Y25/X25)*100,0)</f>
        <v>3426.0603112982089</v>
      </c>
      <c r="AA25" s="38">
        <f>SUM(AA15:AA24)</f>
        <v>38465508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207256473</v>
      </c>
      <c r="D26" s="29">
        <f>+D13+D25</f>
        <v>0</v>
      </c>
      <c r="E26" s="30">
        <f t="shared" si="2"/>
        <v>41586864</v>
      </c>
      <c r="F26" s="31">
        <f t="shared" si="2"/>
        <v>41586864</v>
      </c>
      <c r="G26" s="31">
        <f t="shared" si="2"/>
        <v>299072064</v>
      </c>
      <c r="H26" s="31">
        <f t="shared" si="2"/>
        <v>-54777299</v>
      </c>
      <c r="I26" s="31">
        <f t="shared" si="2"/>
        <v>1204672</v>
      </c>
      <c r="J26" s="31">
        <f t="shared" si="2"/>
        <v>245499437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245499437</v>
      </c>
      <c r="X26" s="31">
        <f t="shared" si="2"/>
        <v>10396720</v>
      </c>
      <c r="Y26" s="31">
        <f t="shared" si="2"/>
        <v>235102717</v>
      </c>
      <c r="Z26" s="32">
        <f>+IF(X26&lt;&gt;0,+(Y26/X26)*100,0)</f>
        <v>2261.3162324271498</v>
      </c>
      <c r="AA26" s="33">
        <f>+AA13+AA25</f>
        <v>41586864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-3329</v>
      </c>
      <c r="D31" s="18"/>
      <c r="E31" s="19"/>
      <c r="F31" s="20"/>
      <c r="G31" s="20">
        <v>-3329</v>
      </c>
      <c r="H31" s="20"/>
      <c r="I31" s="20"/>
      <c r="J31" s="20">
        <v>-3329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-3329</v>
      </c>
      <c r="X31" s="20"/>
      <c r="Y31" s="20">
        <v>-3329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17508469</v>
      </c>
      <c r="D32" s="18"/>
      <c r="E32" s="19">
        <v>-35173810</v>
      </c>
      <c r="F32" s="20">
        <v>-35173810</v>
      </c>
      <c r="G32" s="20">
        <v>3654521</v>
      </c>
      <c r="H32" s="20">
        <v>7810210</v>
      </c>
      <c r="I32" s="20">
        <v>107193</v>
      </c>
      <c r="J32" s="20">
        <v>11571924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11571924</v>
      </c>
      <c r="X32" s="20">
        <v>-8793453</v>
      </c>
      <c r="Y32" s="20">
        <v>20365377</v>
      </c>
      <c r="Z32" s="21">
        <v>-231.59704157172391</v>
      </c>
      <c r="AA32" s="22">
        <v>-35173810</v>
      </c>
    </row>
    <row r="33" spans="1:27" ht="13.5" x14ac:dyDescent="0.25">
      <c r="A33" s="23" t="s">
        <v>60</v>
      </c>
      <c r="B33" s="17" t="s">
        <v>32</v>
      </c>
      <c r="C33" s="18">
        <v>-659205</v>
      </c>
      <c r="D33" s="18"/>
      <c r="E33" s="19"/>
      <c r="F33" s="20"/>
      <c r="G33" s="20">
        <v>39340794</v>
      </c>
      <c r="H33" s="20"/>
      <c r="I33" s="20"/>
      <c r="J33" s="20">
        <v>39340794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39340794</v>
      </c>
      <c r="X33" s="20"/>
      <c r="Y33" s="20">
        <v>39340794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14053457</v>
      </c>
      <c r="D35" s="18"/>
      <c r="E35" s="19">
        <v>12099186</v>
      </c>
      <c r="F35" s="20">
        <v>12099186</v>
      </c>
      <c r="G35" s="20">
        <v>14921757</v>
      </c>
      <c r="H35" s="20">
        <v>46255</v>
      </c>
      <c r="I35" s="20">
        <v>495431</v>
      </c>
      <c r="J35" s="20">
        <v>15463443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15463443</v>
      </c>
      <c r="X35" s="20">
        <v>3024795</v>
      </c>
      <c r="Y35" s="20">
        <v>12438648</v>
      </c>
      <c r="Z35" s="21">
        <v>411.22284320094417</v>
      </c>
      <c r="AA35" s="22">
        <v>12099186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30899392</v>
      </c>
      <c r="D37" s="29">
        <f t="shared" ref="D37:Y37" si="3">SUM(D29:D36)</f>
        <v>0</v>
      </c>
      <c r="E37" s="30">
        <f t="shared" si="3"/>
        <v>-23074624</v>
      </c>
      <c r="F37" s="31">
        <f t="shared" si="3"/>
        <v>-23074624</v>
      </c>
      <c r="G37" s="31">
        <f t="shared" si="3"/>
        <v>57913743</v>
      </c>
      <c r="H37" s="31">
        <f t="shared" si="3"/>
        <v>7856465</v>
      </c>
      <c r="I37" s="31">
        <f t="shared" si="3"/>
        <v>602624</v>
      </c>
      <c r="J37" s="31">
        <f t="shared" si="3"/>
        <v>66372832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66372832</v>
      </c>
      <c r="X37" s="31">
        <f t="shared" si="3"/>
        <v>-5768658</v>
      </c>
      <c r="Y37" s="31">
        <f t="shared" si="3"/>
        <v>72141490</v>
      </c>
      <c r="Z37" s="32">
        <f>+IF(X37&lt;&gt;0,+(Y37/X37)*100,0)</f>
        <v>-1250.5766505832032</v>
      </c>
      <c r="AA37" s="33">
        <f>SUM(AA29:AA36)</f>
        <v>-23074624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30899392</v>
      </c>
      <c r="D44" s="29">
        <f>+D37+D43</f>
        <v>0</v>
      </c>
      <c r="E44" s="30">
        <f t="shared" si="5"/>
        <v>-23074624</v>
      </c>
      <c r="F44" s="31">
        <f t="shared" si="5"/>
        <v>-23074624</v>
      </c>
      <c r="G44" s="31">
        <f t="shared" si="5"/>
        <v>57913743</v>
      </c>
      <c r="H44" s="31">
        <f t="shared" si="5"/>
        <v>7856465</v>
      </c>
      <c r="I44" s="31">
        <f t="shared" si="5"/>
        <v>602624</v>
      </c>
      <c r="J44" s="31">
        <f t="shared" si="5"/>
        <v>66372832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66372832</v>
      </c>
      <c r="X44" s="31">
        <f t="shared" si="5"/>
        <v>-5768658</v>
      </c>
      <c r="Y44" s="31">
        <f t="shared" si="5"/>
        <v>72141490</v>
      </c>
      <c r="Z44" s="32">
        <f>+IF(X44&lt;&gt;0,+(Y44/X44)*100,0)</f>
        <v>-1250.5766505832032</v>
      </c>
      <c r="AA44" s="33">
        <f>+AA37+AA43</f>
        <v>-23074624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176357081</v>
      </c>
      <c r="D45" s="42">
        <f t="shared" si="6"/>
        <v>0</v>
      </c>
      <c r="E45" s="43">
        <f t="shared" si="6"/>
        <v>64661488</v>
      </c>
      <c r="F45" s="44">
        <f t="shared" si="6"/>
        <v>64661488</v>
      </c>
      <c r="G45" s="44">
        <f t="shared" si="6"/>
        <v>241158321</v>
      </c>
      <c r="H45" s="44">
        <f t="shared" si="6"/>
        <v>-62633764</v>
      </c>
      <c r="I45" s="44">
        <f t="shared" si="6"/>
        <v>602048</v>
      </c>
      <c r="J45" s="44">
        <f t="shared" si="6"/>
        <v>179126605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179126605</v>
      </c>
      <c r="X45" s="44">
        <f t="shared" si="6"/>
        <v>16165378</v>
      </c>
      <c r="Y45" s="44">
        <f t="shared" si="6"/>
        <v>162961227</v>
      </c>
      <c r="Z45" s="45">
        <f>+IF(X45&lt;&gt;0,+(Y45/X45)*100,0)</f>
        <v>1008.0879457319216</v>
      </c>
      <c r="AA45" s="46">
        <f>+AA26-AA44</f>
        <v>64661488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-139507334</v>
      </c>
      <c r="D47" s="18"/>
      <c r="E47" s="19">
        <v>64661488</v>
      </c>
      <c r="F47" s="20">
        <v>64661488</v>
      </c>
      <c r="G47" s="20">
        <v>-111673752</v>
      </c>
      <c r="H47" s="20">
        <v>-465686</v>
      </c>
      <c r="I47" s="20">
        <v>-25879869</v>
      </c>
      <c r="J47" s="20">
        <v>-138019307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-138019307</v>
      </c>
      <c r="X47" s="20">
        <v>16165372</v>
      </c>
      <c r="Y47" s="20">
        <v>-154184679</v>
      </c>
      <c r="Z47" s="47">
        <v>-953.79604626481841</v>
      </c>
      <c r="AA47" s="22">
        <v>64661488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-139507334</v>
      </c>
      <c r="D50" s="50">
        <f t="shared" ref="D50:Y50" si="7">SUM(D47:D49)</f>
        <v>0</v>
      </c>
      <c r="E50" s="51">
        <f t="shared" si="7"/>
        <v>64661488</v>
      </c>
      <c r="F50" s="52">
        <f t="shared" si="7"/>
        <v>64661488</v>
      </c>
      <c r="G50" s="52">
        <f t="shared" si="7"/>
        <v>-111673752</v>
      </c>
      <c r="H50" s="52">
        <f t="shared" si="7"/>
        <v>-465686</v>
      </c>
      <c r="I50" s="52">
        <f t="shared" si="7"/>
        <v>-25879869</v>
      </c>
      <c r="J50" s="52">
        <f t="shared" si="7"/>
        <v>-138019307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-138019307</v>
      </c>
      <c r="X50" s="52">
        <f t="shared" si="7"/>
        <v>16165372</v>
      </c>
      <c r="Y50" s="52">
        <f t="shared" si="7"/>
        <v>-154184679</v>
      </c>
      <c r="Z50" s="53">
        <f>+IF(X50&lt;&gt;0,+(Y50/X50)*100,0)</f>
        <v>-953.79604626481841</v>
      </c>
      <c r="AA50" s="54">
        <f>SUM(AA47:AA49)</f>
        <v>64661488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-10417527</v>
      </c>
      <c r="D6" s="18"/>
      <c r="E6" s="19">
        <v>-17271137</v>
      </c>
      <c r="F6" s="20">
        <v>-17271137</v>
      </c>
      <c r="G6" s="20">
        <v>-10578187</v>
      </c>
      <c r="H6" s="20">
        <v>-2045199</v>
      </c>
      <c r="I6" s="20">
        <v>3313653</v>
      </c>
      <c r="J6" s="20">
        <v>-9309733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-9309733</v>
      </c>
      <c r="X6" s="20">
        <v>-4317786</v>
      </c>
      <c r="Y6" s="20">
        <v>-4991947</v>
      </c>
      <c r="Z6" s="21">
        <v>115.6135806637939</v>
      </c>
      <c r="AA6" s="22">
        <v>-17271137</v>
      </c>
    </row>
    <row r="7" spans="1:27" ht="13.5" x14ac:dyDescent="0.25">
      <c r="A7" s="23" t="s">
        <v>35</v>
      </c>
      <c r="B7" s="17" t="s">
        <v>32</v>
      </c>
      <c r="C7" s="18">
        <v>161343943</v>
      </c>
      <c r="D7" s="18"/>
      <c r="E7" s="19">
        <v>242797548</v>
      </c>
      <c r="F7" s="20">
        <v>242797548</v>
      </c>
      <c r="G7" s="20">
        <v>135611071</v>
      </c>
      <c r="H7" s="20">
        <v>75141540</v>
      </c>
      <c r="I7" s="20">
        <v>3869528</v>
      </c>
      <c r="J7" s="20">
        <v>214622139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214622139</v>
      </c>
      <c r="X7" s="20">
        <v>261570497</v>
      </c>
      <c r="Y7" s="20">
        <v>-46948358</v>
      </c>
      <c r="Z7" s="21">
        <v>-17.948644261665336</v>
      </c>
      <c r="AA7" s="22">
        <v>242797548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-4986124</v>
      </c>
      <c r="D10" s="18"/>
      <c r="E10" s="19">
        <v>366705</v>
      </c>
      <c r="F10" s="20">
        <v>366705</v>
      </c>
      <c r="G10" s="20">
        <v>-4911772</v>
      </c>
      <c r="H10" s="20">
        <v>-265814</v>
      </c>
      <c r="I10" s="20">
        <v>-74388</v>
      </c>
      <c r="J10" s="20">
        <v>-5251974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-5251974</v>
      </c>
      <c r="X10" s="20">
        <v>366705</v>
      </c>
      <c r="Y10" s="20">
        <v>-5618679</v>
      </c>
      <c r="Z10" s="21">
        <v>-1532.2068147420953</v>
      </c>
      <c r="AA10" s="22">
        <v>366705</v>
      </c>
    </row>
    <row r="11" spans="1:27" ht="13.5" x14ac:dyDescent="0.25">
      <c r="A11" s="23" t="s">
        <v>39</v>
      </c>
      <c r="B11" s="17" t="s">
        <v>32</v>
      </c>
      <c r="C11" s="18">
        <v>52744250</v>
      </c>
      <c r="D11" s="18"/>
      <c r="E11" s="19"/>
      <c r="F11" s="20"/>
      <c r="G11" s="24">
        <v>52768484</v>
      </c>
      <c r="H11" s="24">
        <v>711451</v>
      </c>
      <c r="I11" s="24">
        <v>83565</v>
      </c>
      <c r="J11" s="20">
        <v>53563500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53563500</v>
      </c>
      <c r="X11" s="20"/>
      <c r="Y11" s="24">
        <v>53563500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-2766776</v>
      </c>
      <c r="D12" s="18"/>
      <c r="E12" s="19"/>
      <c r="F12" s="20"/>
      <c r="G12" s="20">
        <v>-2766776</v>
      </c>
      <c r="H12" s="20"/>
      <c r="I12" s="20"/>
      <c r="J12" s="20">
        <v>-2766776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-2766776</v>
      </c>
      <c r="X12" s="20"/>
      <c r="Y12" s="20">
        <v>-2766776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195917766</v>
      </c>
      <c r="D13" s="29">
        <f>SUM(D6:D12)</f>
        <v>0</v>
      </c>
      <c r="E13" s="30">
        <f t="shared" si="0"/>
        <v>225893116</v>
      </c>
      <c r="F13" s="31">
        <f t="shared" si="0"/>
        <v>225893116</v>
      </c>
      <c r="G13" s="31">
        <f t="shared" si="0"/>
        <v>170122820</v>
      </c>
      <c r="H13" s="31">
        <f t="shared" si="0"/>
        <v>73541978</v>
      </c>
      <c r="I13" s="31">
        <f t="shared" si="0"/>
        <v>7192358</v>
      </c>
      <c r="J13" s="31">
        <f t="shared" si="0"/>
        <v>250857156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250857156</v>
      </c>
      <c r="X13" s="31">
        <f t="shared" si="0"/>
        <v>257619416</v>
      </c>
      <c r="Y13" s="31">
        <f t="shared" si="0"/>
        <v>-6762260</v>
      </c>
      <c r="Z13" s="32">
        <f>+IF(X13&lt;&gt;0,+(Y13/X13)*100,0)</f>
        <v>-2.6249030857208369</v>
      </c>
      <c r="AA13" s="33">
        <f>SUM(AA6:AA12)</f>
        <v>225893116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217482661</v>
      </c>
      <c r="D17" s="18"/>
      <c r="E17" s="19">
        <v>148761497</v>
      </c>
      <c r="F17" s="20">
        <v>148761497</v>
      </c>
      <c r="G17" s="24">
        <v>181135737</v>
      </c>
      <c r="H17" s="24">
        <v>6365122</v>
      </c>
      <c r="I17" s="24"/>
      <c r="J17" s="20">
        <v>187500859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187500859</v>
      </c>
      <c r="X17" s="20">
        <v>152461347</v>
      </c>
      <c r="Y17" s="24">
        <v>35039512</v>
      </c>
      <c r="Z17" s="25">
        <v>22.982554391310735</v>
      </c>
      <c r="AA17" s="26">
        <v>148761497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217482661</v>
      </c>
      <c r="D25" s="29">
        <f t="shared" ref="D25:Y25" si="1">SUM(D15:D24)</f>
        <v>0</v>
      </c>
      <c r="E25" s="35">
        <f t="shared" si="1"/>
        <v>148761497</v>
      </c>
      <c r="F25" s="36">
        <f t="shared" si="1"/>
        <v>148761497</v>
      </c>
      <c r="G25" s="36">
        <f t="shared" si="1"/>
        <v>181135737</v>
      </c>
      <c r="H25" s="36">
        <f t="shared" si="1"/>
        <v>6365122</v>
      </c>
      <c r="I25" s="36">
        <f t="shared" si="1"/>
        <v>0</v>
      </c>
      <c r="J25" s="36">
        <f t="shared" si="1"/>
        <v>187500859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187500859</v>
      </c>
      <c r="X25" s="36">
        <f t="shared" si="1"/>
        <v>152461347</v>
      </c>
      <c r="Y25" s="36">
        <f t="shared" si="1"/>
        <v>35039512</v>
      </c>
      <c r="Z25" s="37">
        <f>+IF(X25&lt;&gt;0,+(Y25/X25)*100,0)</f>
        <v>22.982554391310735</v>
      </c>
      <c r="AA25" s="38">
        <f>SUM(AA15:AA24)</f>
        <v>148761497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413400427</v>
      </c>
      <c r="D26" s="29">
        <f>+D13+D25</f>
        <v>0</v>
      </c>
      <c r="E26" s="30">
        <f t="shared" si="2"/>
        <v>374654613</v>
      </c>
      <c r="F26" s="31">
        <f t="shared" si="2"/>
        <v>374654613</v>
      </c>
      <c r="G26" s="31">
        <f t="shared" si="2"/>
        <v>351258557</v>
      </c>
      <c r="H26" s="31">
        <f t="shared" si="2"/>
        <v>79907100</v>
      </c>
      <c r="I26" s="31">
        <f t="shared" si="2"/>
        <v>7192358</v>
      </c>
      <c r="J26" s="31">
        <f t="shared" si="2"/>
        <v>438358015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438358015</v>
      </c>
      <c r="X26" s="31">
        <f t="shared" si="2"/>
        <v>410080763</v>
      </c>
      <c r="Y26" s="31">
        <f t="shared" si="2"/>
        <v>28277252</v>
      </c>
      <c r="Z26" s="32">
        <f>+IF(X26&lt;&gt;0,+(Y26/X26)*100,0)</f>
        <v>6.8955324295472993</v>
      </c>
      <c r="AA26" s="33">
        <f>+AA13+AA25</f>
        <v>374654613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536494</v>
      </c>
      <c r="D31" s="18"/>
      <c r="E31" s="19">
        <v>1184627</v>
      </c>
      <c r="F31" s="20">
        <v>1184627</v>
      </c>
      <c r="G31" s="20">
        <v>540264</v>
      </c>
      <c r="H31" s="20">
        <v>44764</v>
      </c>
      <c r="I31" s="20">
        <v>35135</v>
      </c>
      <c r="J31" s="20">
        <v>620163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620163</v>
      </c>
      <c r="X31" s="20">
        <v>1184627</v>
      </c>
      <c r="Y31" s="20">
        <v>-564464</v>
      </c>
      <c r="Z31" s="21">
        <v>-47.649091232936613</v>
      </c>
      <c r="AA31" s="22">
        <v>1184627</v>
      </c>
    </row>
    <row r="32" spans="1:27" ht="13.5" x14ac:dyDescent="0.25">
      <c r="A32" s="23" t="s">
        <v>59</v>
      </c>
      <c r="B32" s="17" t="s">
        <v>32</v>
      </c>
      <c r="C32" s="18">
        <v>1015947591</v>
      </c>
      <c r="D32" s="18"/>
      <c r="E32" s="19"/>
      <c r="F32" s="20"/>
      <c r="G32" s="20">
        <v>947879238</v>
      </c>
      <c r="H32" s="20">
        <v>67426256</v>
      </c>
      <c r="I32" s="20">
        <v>-3976753</v>
      </c>
      <c r="J32" s="20">
        <v>1011328741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1011328741</v>
      </c>
      <c r="X32" s="20"/>
      <c r="Y32" s="20">
        <v>1011328741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53</v>
      </c>
      <c r="D33" s="18"/>
      <c r="E33" s="19"/>
      <c r="F33" s="20"/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/>
      <c r="Y33" s="20">
        <v>53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71042947</v>
      </c>
      <c r="D35" s="18"/>
      <c r="E35" s="19">
        <v>11718228</v>
      </c>
      <c r="F35" s="20">
        <v>11718228</v>
      </c>
      <c r="G35" s="20">
        <v>71781221</v>
      </c>
      <c r="H35" s="20">
        <v>1190444</v>
      </c>
      <c r="I35" s="20">
        <v>1041066</v>
      </c>
      <c r="J35" s="20">
        <v>74012731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74012731</v>
      </c>
      <c r="X35" s="20">
        <v>2929557</v>
      </c>
      <c r="Y35" s="20">
        <v>71083174</v>
      </c>
      <c r="Z35" s="21">
        <v>2426.413754707623</v>
      </c>
      <c r="AA35" s="22">
        <v>11718228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1087527085</v>
      </c>
      <c r="D37" s="29">
        <f t="shared" ref="D37:Y37" si="3">SUM(D29:D36)</f>
        <v>0</v>
      </c>
      <c r="E37" s="30">
        <f t="shared" si="3"/>
        <v>12902855</v>
      </c>
      <c r="F37" s="31">
        <f t="shared" si="3"/>
        <v>12902855</v>
      </c>
      <c r="G37" s="31">
        <f t="shared" si="3"/>
        <v>1020200776</v>
      </c>
      <c r="H37" s="31">
        <f t="shared" si="3"/>
        <v>68661464</v>
      </c>
      <c r="I37" s="31">
        <f t="shared" si="3"/>
        <v>-2900552</v>
      </c>
      <c r="J37" s="31">
        <f t="shared" si="3"/>
        <v>1085961688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1085961688</v>
      </c>
      <c r="X37" s="31">
        <f t="shared" si="3"/>
        <v>4114184</v>
      </c>
      <c r="Y37" s="31">
        <f t="shared" si="3"/>
        <v>1081847504</v>
      </c>
      <c r="Z37" s="32">
        <f>+IF(X37&lt;&gt;0,+(Y37/X37)*100,0)</f>
        <v>26295.554695657756</v>
      </c>
      <c r="AA37" s="33">
        <f>SUM(AA29:AA36)</f>
        <v>12902855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1087527085</v>
      </c>
      <c r="D44" s="29">
        <f>+D37+D43</f>
        <v>0</v>
      </c>
      <c r="E44" s="30">
        <f t="shared" si="5"/>
        <v>12902855</v>
      </c>
      <c r="F44" s="31">
        <f t="shared" si="5"/>
        <v>12902855</v>
      </c>
      <c r="G44" s="31">
        <f t="shared" si="5"/>
        <v>1020200776</v>
      </c>
      <c r="H44" s="31">
        <f t="shared" si="5"/>
        <v>68661464</v>
      </c>
      <c r="I44" s="31">
        <f t="shared" si="5"/>
        <v>-2900552</v>
      </c>
      <c r="J44" s="31">
        <f t="shared" si="5"/>
        <v>1085961688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1085961688</v>
      </c>
      <c r="X44" s="31">
        <f t="shared" si="5"/>
        <v>4114184</v>
      </c>
      <c r="Y44" s="31">
        <f t="shared" si="5"/>
        <v>1081847504</v>
      </c>
      <c r="Z44" s="32">
        <f>+IF(X44&lt;&gt;0,+(Y44/X44)*100,0)</f>
        <v>26295.554695657756</v>
      </c>
      <c r="AA44" s="33">
        <f>+AA37+AA43</f>
        <v>12902855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-674126658</v>
      </c>
      <c r="D45" s="42">
        <f t="shared" si="6"/>
        <v>0</v>
      </c>
      <c r="E45" s="43">
        <f t="shared" si="6"/>
        <v>361751758</v>
      </c>
      <c r="F45" s="44">
        <f t="shared" si="6"/>
        <v>361751758</v>
      </c>
      <c r="G45" s="44">
        <f t="shared" si="6"/>
        <v>-668942219</v>
      </c>
      <c r="H45" s="44">
        <f t="shared" si="6"/>
        <v>11245636</v>
      </c>
      <c r="I45" s="44">
        <f t="shared" si="6"/>
        <v>10092910</v>
      </c>
      <c r="J45" s="44">
        <f t="shared" si="6"/>
        <v>-647603673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-647603673</v>
      </c>
      <c r="X45" s="44">
        <f t="shared" si="6"/>
        <v>405966579</v>
      </c>
      <c r="Y45" s="44">
        <f t="shared" si="6"/>
        <v>-1053570252</v>
      </c>
      <c r="Z45" s="45">
        <f>+IF(X45&lt;&gt;0,+(Y45/X45)*100,0)</f>
        <v>-259.52142528461684</v>
      </c>
      <c r="AA45" s="46">
        <f>+AA26-AA44</f>
        <v>361751758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308897197</v>
      </c>
      <c r="D47" s="18"/>
      <c r="E47" s="19">
        <v>-58953092</v>
      </c>
      <c r="F47" s="20">
        <v>-58953092</v>
      </c>
      <c r="G47" s="20">
        <v>689358157</v>
      </c>
      <c r="H47" s="20">
        <v>-400512442</v>
      </c>
      <c r="I47" s="20"/>
      <c r="J47" s="20">
        <v>288845715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288845715</v>
      </c>
      <c r="X47" s="20">
        <v>-14738274</v>
      </c>
      <c r="Y47" s="20">
        <v>303583989</v>
      </c>
      <c r="Z47" s="47">
        <v>-2059.8340687654472</v>
      </c>
      <c r="AA47" s="22">
        <v>-58953092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308897197</v>
      </c>
      <c r="D50" s="50">
        <f t="shared" ref="D50:Y50" si="7">SUM(D47:D49)</f>
        <v>0</v>
      </c>
      <c r="E50" s="51">
        <f t="shared" si="7"/>
        <v>-58953092</v>
      </c>
      <c r="F50" s="52">
        <f t="shared" si="7"/>
        <v>-58953092</v>
      </c>
      <c r="G50" s="52">
        <f t="shared" si="7"/>
        <v>689358157</v>
      </c>
      <c r="H50" s="52">
        <f t="shared" si="7"/>
        <v>-400512442</v>
      </c>
      <c r="I50" s="52">
        <f t="shared" si="7"/>
        <v>0</v>
      </c>
      <c r="J50" s="52">
        <f t="shared" si="7"/>
        <v>288845715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288845715</v>
      </c>
      <c r="X50" s="52">
        <f t="shared" si="7"/>
        <v>-14738274</v>
      </c>
      <c r="Y50" s="52">
        <f t="shared" si="7"/>
        <v>303583989</v>
      </c>
      <c r="Z50" s="53">
        <f>+IF(X50&lt;&gt;0,+(Y50/X50)*100,0)</f>
        <v>-2059.8340687654472</v>
      </c>
      <c r="AA50" s="54">
        <f>SUM(AA47:AA49)</f>
        <v>-58953092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52299564</v>
      </c>
      <c r="D6" s="18"/>
      <c r="E6" s="19">
        <v>7790076</v>
      </c>
      <c r="F6" s="20">
        <v>7790076</v>
      </c>
      <c r="G6" s="20">
        <v>52908957</v>
      </c>
      <c r="H6" s="20">
        <v>793130</v>
      </c>
      <c r="I6" s="20">
        <v>820995</v>
      </c>
      <c r="J6" s="20">
        <v>54523082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54523082</v>
      </c>
      <c r="X6" s="20">
        <v>1947519</v>
      </c>
      <c r="Y6" s="20">
        <v>52575563</v>
      </c>
      <c r="Z6" s="21">
        <v>2699.6174620119236</v>
      </c>
      <c r="AA6" s="22">
        <v>7790076</v>
      </c>
    </row>
    <row r="7" spans="1:27" ht="13.5" x14ac:dyDescent="0.25">
      <c r="A7" s="23" t="s">
        <v>35</v>
      </c>
      <c r="B7" s="17" t="s">
        <v>32</v>
      </c>
      <c r="C7" s="18">
        <v>37639583</v>
      </c>
      <c r="D7" s="18"/>
      <c r="E7" s="19">
        <v>9342496</v>
      </c>
      <c r="F7" s="20">
        <v>9342496</v>
      </c>
      <c r="G7" s="20">
        <v>39229715</v>
      </c>
      <c r="H7" s="20">
        <v>2182322</v>
      </c>
      <c r="I7" s="20">
        <v>1528898</v>
      </c>
      <c r="J7" s="20">
        <v>42940935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42940935</v>
      </c>
      <c r="X7" s="20">
        <v>2335623</v>
      </c>
      <c r="Y7" s="20">
        <v>40605312</v>
      </c>
      <c r="Z7" s="21">
        <v>1738.521670663459</v>
      </c>
      <c r="AA7" s="22">
        <v>9342496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70930</v>
      </c>
      <c r="D10" s="18"/>
      <c r="E10" s="19">
        <v>3849136</v>
      </c>
      <c r="F10" s="20">
        <v>3849136</v>
      </c>
      <c r="G10" s="20">
        <v>82796</v>
      </c>
      <c r="H10" s="20">
        <v>-11866</v>
      </c>
      <c r="I10" s="20"/>
      <c r="J10" s="20">
        <v>70930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70930</v>
      </c>
      <c r="X10" s="20">
        <v>962283</v>
      </c>
      <c r="Y10" s="20">
        <v>-891353</v>
      </c>
      <c r="Z10" s="21">
        <v>-92.628987522381664</v>
      </c>
      <c r="AA10" s="22">
        <v>3849136</v>
      </c>
    </row>
    <row r="11" spans="1:27" ht="13.5" x14ac:dyDescent="0.25">
      <c r="A11" s="23" t="s">
        <v>39</v>
      </c>
      <c r="B11" s="17" t="s">
        <v>32</v>
      </c>
      <c r="C11" s="18">
        <v>17402381</v>
      </c>
      <c r="D11" s="18"/>
      <c r="E11" s="19"/>
      <c r="F11" s="20"/>
      <c r="G11" s="24">
        <v>17658768</v>
      </c>
      <c r="H11" s="24">
        <v>56023</v>
      </c>
      <c r="I11" s="24">
        <v>65811</v>
      </c>
      <c r="J11" s="20">
        <v>17780602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17780602</v>
      </c>
      <c r="X11" s="20"/>
      <c r="Y11" s="24">
        <v>17780602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-161556</v>
      </c>
      <c r="D12" s="18"/>
      <c r="E12" s="19"/>
      <c r="F12" s="20"/>
      <c r="G12" s="20">
        <v>-161556</v>
      </c>
      <c r="H12" s="20"/>
      <c r="I12" s="20"/>
      <c r="J12" s="20">
        <v>-161556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-161556</v>
      </c>
      <c r="X12" s="20"/>
      <c r="Y12" s="20">
        <v>-161556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107250902</v>
      </c>
      <c r="D13" s="29">
        <f>SUM(D6:D12)</f>
        <v>0</v>
      </c>
      <c r="E13" s="30">
        <f t="shared" si="0"/>
        <v>20981708</v>
      </c>
      <c r="F13" s="31">
        <f t="shared" si="0"/>
        <v>20981708</v>
      </c>
      <c r="G13" s="31">
        <f t="shared" si="0"/>
        <v>109718680</v>
      </c>
      <c r="H13" s="31">
        <f t="shared" si="0"/>
        <v>3019609</v>
      </c>
      <c r="I13" s="31">
        <f t="shared" si="0"/>
        <v>2415704</v>
      </c>
      <c r="J13" s="31">
        <f t="shared" si="0"/>
        <v>115153993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115153993</v>
      </c>
      <c r="X13" s="31">
        <f t="shared" si="0"/>
        <v>5245425</v>
      </c>
      <c r="Y13" s="31">
        <f t="shared" si="0"/>
        <v>109908568</v>
      </c>
      <c r="Z13" s="32">
        <f>+IF(X13&lt;&gt;0,+(Y13/X13)*100,0)</f>
        <v>2095.3224571888836</v>
      </c>
      <c r="AA13" s="33">
        <f>SUM(AA6:AA12)</f>
        <v>20981708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232114724</v>
      </c>
      <c r="D17" s="18"/>
      <c r="E17" s="19"/>
      <c r="F17" s="20"/>
      <c r="G17" s="24">
        <v>238668078</v>
      </c>
      <c r="H17" s="24">
        <v>-6552451</v>
      </c>
      <c r="I17" s="24"/>
      <c r="J17" s="20">
        <v>232115627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232115627</v>
      </c>
      <c r="X17" s="20"/>
      <c r="Y17" s="24">
        <v>232115627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232114724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238668078</v>
      </c>
      <c r="H25" s="36">
        <f t="shared" si="1"/>
        <v>-6552451</v>
      </c>
      <c r="I25" s="36">
        <f t="shared" si="1"/>
        <v>0</v>
      </c>
      <c r="J25" s="36">
        <f t="shared" si="1"/>
        <v>232115627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232115627</v>
      </c>
      <c r="X25" s="36">
        <f t="shared" si="1"/>
        <v>0</v>
      </c>
      <c r="Y25" s="36">
        <f t="shared" si="1"/>
        <v>232115627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339365626</v>
      </c>
      <c r="D26" s="29">
        <f>+D13+D25</f>
        <v>0</v>
      </c>
      <c r="E26" s="30">
        <f t="shared" si="2"/>
        <v>20981708</v>
      </c>
      <c r="F26" s="31">
        <f t="shared" si="2"/>
        <v>20981708</v>
      </c>
      <c r="G26" s="31">
        <f t="shared" si="2"/>
        <v>348386758</v>
      </c>
      <c r="H26" s="31">
        <f t="shared" si="2"/>
        <v>-3532842</v>
      </c>
      <c r="I26" s="31">
        <f t="shared" si="2"/>
        <v>2415704</v>
      </c>
      <c r="J26" s="31">
        <f t="shared" si="2"/>
        <v>347269620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347269620</v>
      </c>
      <c r="X26" s="31">
        <f t="shared" si="2"/>
        <v>5245425</v>
      </c>
      <c r="Y26" s="31">
        <f t="shared" si="2"/>
        <v>342024195</v>
      </c>
      <c r="Z26" s="32">
        <f>+IF(X26&lt;&gt;0,+(Y26/X26)*100,0)</f>
        <v>6520.428659260213</v>
      </c>
      <c r="AA26" s="33">
        <f>+AA13+AA25</f>
        <v>20981708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-18144</v>
      </c>
      <c r="D31" s="18"/>
      <c r="E31" s="19"/>
      <c r="F31" s="20"/>
      <c r="G31" s="20">
        <v>-18144</v>
      </c>
      <c r="H31" s="20"/>
      <c r="I31" s="20"/>
      <c r="J31" s="20">
        <v>-18144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-18144</v>
      </c>
      <c r="X31" s="20"/>
      <c r="Y31" s="20">
        <v>-18144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67945710</v>
      </c>
      <c r="D32" s="18"/>
      <c r="E32" s="19">
        <v>3533636</v>
      </c>
      <c r="F32" s="20">
        <v>3533636</v>
      </c>
      <c r="G32" s="20">
        <v>69585167</v>
      </c>
      <c r="H32" s="20">
        <v>-251960</v>
      </c>
      <c r="I32" s="20">
        <v>527376</v>
      </c>
      <c r="J32" s="20">
        <v>69860583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69860583</v>
      </c>
      <c r="X32" s="20">
        <v>883407</v>
      </c>
      <c r="Y32" s="20">
        <v>68977176</v>
      </c>
      <c r="Z32" s="21">
        <v>7808.0857407740705</v>
      </c>
      <c r="AA32" s="22">
        <v>3533636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23845190</v>
      </c>
      <c r="D35" s="18"/>
      <c r="E35" s="19"/>
      <c r="F35" s="20"/>
      <c r="G35" s="20">
        <v>24195453</v>
      </c>
      <c r="H35" s="20">
        <v>394478</v>
      </c>
      <c r="I35" s="20">
        <v>375610</v>
      </c>
      <c r="J35" s="20">
        <v>24965541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24965541</v>
      </c>
      <c r="X35" s="20"/>
      <c r="Y35" s="20">
        <v>24965541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91772756</v>
      </c>
      <c r="D37" s="29">
        <f t="shared" ref="D37:Y37" si="3">SUM(D29:D36)</f>
        <v>0</v>
      </c>
      <c r="E37" s="30">
        <f t="shared" si="3"/>
        <v>3533636</v>
      </c>
      <c r="F37" s="31">
        <f t="shared" si="3"/>
        <v>3533636</v>
      </c>
      <c r="G37" s="31">
        <f t="shared" si="3"/>
        <v>93762476</v>
      </c>
      <c r="H37" s="31">
        <f t="shared" si="3"/>
        <v>142518</v>
      </c>
      <c r="I37" s="31">
        <f t="shared" si="3"/>
        <v>902986</v>
      </c>
      <c r="J37" s="31">
        <f t="shared" si="3"/>
        <v>94807980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94807980</v>
      </c>
      <c r="X37" s="31">
        <f t="shared" si="3"/>
        <v>883407</v>
      </c>
      <c r="Y37" s="31">
        <f t="shared" si="3"/>
        <v>93924573</v>
      </c>
      <c r="Z37" s="32">
        <f>+IF(X37&lt;&gt;0,+(Y37/X37)*100,0)</f>
        <v>10632.083852629648</v>
      </c>
      <c r="AA37" s="33">
        <f>SUM(AA29:AA36)</f>
        <v>3533636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91772756</v>
      </c>
      <c r="D44" s="29">
        <f>+D37+D43</f>
        <v>0</v>
      </c>
      <c r="E44" s="30">
        <f t="shared" si="5"/>
        <v>3533636</v>
      </c>
      <c r="F44" s="31">
        <f t="shared" si="5"/>
        <v>3533636</v>
      </c>
      <c r="G44" s="31">
        <f t="shared" si="5"/>
        <v>93762476</v>
      </c>
      <c r="H44" s="31">
        <f t="shared" si="5"/>
        <v>142518</v>
      </c>
      <c r="I44" s="31">
        <f t="shared" si="5"/>
        <v>902986</v>
      </c>
      <c r="J44" s="31">
        <f t="shared" si="5"/>
        <v>94807980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94807980</v>
      </c>
      <c r="X44" s="31">
        <f t="shared" si="5"/>
        <v>883407</v>
      </c>
      <c r="Y44" s="31">
        <f t="shared" si="5"/>
        <v>93924573</v>
      </c>
      <c r="Z44" s="32">
        <f>+IF(X44&lt;&gt;0,+(Y44/X44)*100,0)</f>
        <v>10632.083852629648</v>
      </c>
      <c r="AA44" s="33">
        <f>+AA37+AA43</f>
        <v>3533636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247592870</v>
      </c>
      <c r="D45" s="42">
        <f t="shared" si="6"/>
        <v>0</v>
      </c>
      <c r="E45" s="43">
        <f t="shared" si="6"/>
        <v>17448072</v>
      </c>
      <c r="F45" s="44">
        <f t="shared" si="6"/>
        <v>17448072</v>
      </c>
      <c r="G45" s="44">
        <f t="shared" si="6"/>
        <v>254624282</v>
      </c>
      <c r="H45" s="44">
        <f t="shared" si="6"/>
        <v>-3675360</v>
      </c>
      <c r="I45" s="44">
        <f t="shared" si="6"/>
        <v>1512718</v>
      </c>
      <c r="J45" s="44">
        <f t="shared" si="6"/>
        <v>252461640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252461640</v>
      </c>
      <c r="X45" s="44">
        <f t="shared" si="6"/>
        <v>4362018</v>
      </c>
      <c r="Y45" s="44">
        <f t="shared" si="6"/>
        <v>248099622</v>
      </c>
      <c r="Z45" s="45">
        <f>+IF(X45&lt;&gt;0,+(Y45/X45)*100,0)</f>
        <v>5687.7257727959859</v>
      </c>
      <c r="AA45" s="46">
        <f>+AA26-AA44</f>
        <v>17448072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-13468912</v>
      </c>
      <c r="D47" s="18"/>
      <c r="E47" s="19">
        <v>17448072</v>
      </c>
      <c r="F47" s="20">
        <v>17448072</v>
      </c>
      <c r="G47" s="20">
        <v>-13468912</v>
      </c>
      <c r="H47" s="20"/>
      <c r="I47" s="20"/>
      <c r="J47" s="20">
        <v>-13468912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-13468912</v>
      </c>
      <c r="X47" s="20">
        <v>4362018</v>
      </c>
      <c r="Y47" s="20">
        <v>-17830930</v>
      </c>
      <c r="Z47" s="47">
        <v>-408.77708436783155</v>
      </c>
      <c r="AA47" s="22">
        <v>17448072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-13468912</v>
      </c>
      <c r="D50" s="50">
        <f t="shared" ref="D50:Y50" si="7">SUM(D47:D49)</f>
        <v>0</v>
      </c>
      <c r="E50" s="51">
        <f t="shared" si="7"/>
        <v>17448072</v>
      </c>
      <c r="F50" s="52">
        <f t="shared" si="7"/>
        <v>17448072</v>
      </c>
      <c r="G50" s="52">
        <f t="shared" si="7"/>
        <v>-13468912</v>
      </c>
      <c r="H50" s="52">
        <f t="shared" si="7"/>
        <v>0</v>
      </c>
      <c r="I50" s="52">
        <f t="shared" si="7"/>
        <v>0</v>
      </c>
      <c r="J50" s="52">
        <f t="shared" si="7"/>
        <v>-13468912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-13468912</v>
      </c>
      <c r="X50" s="52">
        <f t="shared" si="7"/>
        <v>4362018</v>
      </c>
      <c r="Y50" s="52">
        <f t="shared" si="7"/>
        <v>-17830930</v>
      </c>
      <c r="Z50" s="53">
        <f>+IF(X50&lt;&gt;0,+(Y50/X50)*100,0)</f>
        <v>-408.77708436783155</v>
      </c>
      <c r="AA50" s="54">
        <f>SUM(AA47:AA49)</f>
        <v>17448072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314704274</v>
      </c>
      <c r="D6" s="18"/>
      <c r="E6" s="19">
        <v>328038755</v>
      </c>
      <c r="F6" s="20">
        <v>328038755</v>
      </c>
      <c r="G6" s="20">
        <v>265863361</v>
      </c>
      <c r="H6" s="20">
        <v>-3571364</v>
      </c>
      <c r="I6" s="20">
        <v>6826976</v>
      </c>
      <c r="J6" s="20">
        <v>269118973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269118973</v>
      </c>
      <c r="X6" s="20">
        <v>82009686</v>
      </c>
      <c r="Y6" s="20">
        <v>187109287</v>
      </c>
      <c r="Z6" s="21">
        <v>228.1551071906311</v>
      </c>
      <c r="AA6" s="22">
        <v>328038755</v>
      </c>
    </row>
    <row r="7" spans="1:27" ht="13.5" x14ac:dyDescent="0.25">
      <c r="A7" s="23" t="s">
        <v>35</v>
      </c>
      <c r="B7" s="17" t="s">
        <v>32</v>
      </c>
      <c r="C7" s="18">
        <v>-108774989</v>
      </c>
      <c r="D7" s="18"/>
      <c r="E7" s="19">
        <v>1280313779</v>
      </c>
      <c r="F7" s="20">
        <v>1280313779</v>
      </c>
      <c r="G7" s="20">
        <v>-15082988</v>
      </c>
      <c r="H7" s="20">
        <v>-79581601</v>
      </c>
      <c r="I7" s="20">
        <v>28088161</v>
      </c>
      <c r="J7" s="20">
        <v>-66576428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-66576428</v>
      </c>
      <c r="X7" s="20">
        <v>1308192393</v>
      </c>
      <c r="Y7" s="20">
        <v>-1374768821</v>
      </c>
      <c r="Z7" s="21">
        <v>-105.08919241208277</v>
      </c>
      <c r="AA7" s="22">
        <v>1280313779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</v>
      </c>
      <c r="F8" s="20">
        <v>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-7826891</v>
      </c>
      <c r="D10" s="18"/>
      <c r="E10" s="19">
        <v>-436105219</v>
      </c>
      <c r="F10" s="20">
        <v>-436105219</v>
      </c>
      <c r="G10" s="20">
        <v>-9203038</v>
      </c>
      <c r="H10" s="20">
        <v>-1442357</v>
      </c>
      <c r="I10" s="20">
        <v>-1016514</v>
      </c>
      <c r="J10" s="20">
        <v>-11661909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-11661909</v>
      </c>
      <c r="X10" s="20">
        <v>-109026309</v>
      </c>
      <c r="Y10" s="20">
        <v>97364400</v>
      </c>
      <c r="Z10" s="21">
        <v>-89.303582679296241</v>
      </c>
      <c r="AA10" s="22">
        <v>-436105219</v>
      </c>
    </row>
    <row r="11" spans="1:27" ht="13.5" x14ac:dyDescent="0.25">
      <c r="A11" s="23" t="s">
        <v>39</v>
      </c>
      <c r="B11" s="17" t="s">
        <v>32</v>
      </c>
      <c r="C11" s="18">
        <v>298825203</v>
      </c>
      <c r="D11" s="18"/>
      <c r="E11" s="19"/>
      <c r="F11" s="20"/>
      <c r="G11" s="24">
        <v>303315778</v>
      </c>
      <c r="H11" s="24">
        <v>4885808</v>
      </c>
      <c r="I11" s="24">
        <v>5177572</v>
      </c>
      <c r="J11" s="20">
        <v>313379158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313379158</v>
      </c>
      <c r="X11" s="20"/>
      <c r="Y11" s="24">
        <v>313379158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-12032091</v>
      </c>
      <c r="D12" s="18"/>
      <c r="E12" s="19"/>
      <c r="F12" s="20"/>
      <c r="G12" s="20">
        <v>-12032091</v>
      </c>
      <c r="H12" s="20"/>
      <c r="I12" s="20"/>
      <c r="J12" s="20">
        <v>-12032091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-12032091</v>
      </c>
      <c r="X12" s="20"/>
      <c r="Y12" s="20">
        <v>-12032091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484895506</v>
      </c>
      <c r="D13" s="29">
        <f>SUM(D6:D12)</f>
        <v>0</v>
      </c>
      <c r="E13" s="30">
        <f t="shared" si="0"/>
        <v>1172247320</v>
      </c>
      <c r="F13" s="31">
        <f t="shared" si="0"/>
        <v>1172247320</v>
      </c>
      <c r="G13" s="31">
        <f t="shared" si="0"/>
        <v>532861022</v>
      </c>
      <c r="H13" s="31">
        <f t="shared" si="0"/>
        <v>-79709514</v>
      </c>
      <c r="I13" s="31">
        <f t="shared" si="0"/>
        <v>39076195</v>
      </c>
      <c r="J13" s="31">
        <f t="shared" si="0"/>
        <v>492227703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492227703</v>
      </c>
      <c r="X13" s="31">
        <f t="shared" si="0"/>
        <v>1281175770</v>
      </c>
      <c r="Y13" s="31">
        <f t="shared" si="0"/>
        <v>-788948067</v>
      </c>
      <c r="Z13" s="32">
        <f>+IF(X13&lt;&gt;0,+(Y13/X13)*100,0)</f>
        <v>-61.580002172535622</v>
      </c>
      <c r="AA13" s="33">
        <f>SUM(AA6:AA12)</f>
        <v>1172247320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682972128</v>
      </c>
      <c r="D17" s="18"/>
      <c r="E17" s="19">
        <v>28798389</v>
      </c>
      <c r="F17" s="20">
        <v>28798389</v>
      </c>
      <c r="G17" s="24">
        <v>652545762</v>
      </c>
      <c r="H17" s="24">
        <v>29686407</v>
      </c>
      <c r="I17" s="24">
        <v>-307325</v>
      </c>
      <c r="J17" s="20">
        <v>681924844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681924844</v>
      </c>
      <c r="X17" s="20">
        <v>7199598</v>
      </c>
      <c r="Y17" s="24">
        <v>674725246</v>
      </c>
      <c r="Z17" s="25">
        <v>9371.7072258756671</v>
      </c>
      <c r="AA17" s="26">
        <v>28798389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682972128</v>
      </c>
      <c r="D25" s="29">
        <f t="shared" ref="D25:Y25" si="1">SUM(D15:D24)</f>
        <v>0</v>
      </c>
      <c r="E25" s="35">
        <f t="shared" si="1"/>
        <v>28798389</v>
      </c>
      <c r="F25" s="36">
        <f t="shared" si="1"/>
        <v>28798389</v>
      </c>
      <c r="G25" s="36">
        <f t="shared" si="1"/>
        <v>652545762</v>
      </c>
      <c r="H25" s="36">
        <f t="shared" si="1"/>
        <v>29686407</v>
      </c>
      <c r="I25" s="36">
        <f t="shared" si="1"/>
        <v>-307325</v>
      </c>
      <c r="J25" s="36">
        <f t="shared" si="1"/>
        <v>681924844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681924844</v>
      </c>
      <c r="X25" s="36">
        <f t="shared" si="1"/>
        <v>7199598</v>
      </c>
      <c r="Y25" s="36">
        <f t="shared" si="1"/>
        <v>674725246</v>
      </c>
      <c r="Z25" s="37">
        <f>+IF(X25&lt;&gt;0,+(Y25/X25)*100,0)</f>
        <v>9371.7072258756671</v>
      </c>
      <c r="AA25" s="38">
        <f>SUM(AA15:AA24)</f>
        <v>28798389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1167867634</v>
      </c>
      <c r="D26" s="29">
        <f>+D13+D25</f>
        <v>0</v>
      </c>
      <c r="E26" s="30">
        <f t="shared" si="2"/>
        <v>1201045709</v>
      </c>
      <c r="F26" s="31">
        <f t="shared" si="2"/>
        <v>1201045709</v>
      </c>
      <c r="G26" s="31">
        <f t="shared" si="2"/>
        <v>1185406784</v>
      </c>
      <c r="H26" s="31">
        <f t="shared" si="2"/>
        <v>-50023107</v>
      </c>
      <c r="I26" s="31">
        <f t="shared" si="2"/>
        <v>38768870</v>
      </c>
      <c r="J26" s="31">
        <f t="shared" si="2"/>
        <v>1174152547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1174152547</v>
      </c>
      <c r="X26" s="31">
        <f t="shared" si="2"/>
        <v>1288375368</v>
      </c>
      <c r="Y26" s="31">
        <f t="shared" si="2"/>
        <v>-114222821</v>
      </c>
      <c r="Z26" s="32">
        <f>+IF(X26&lt;&gt;0,+(Y26/X26)*100,0)</f>
        <v>-8.8656476859933253</v>
      </c>
      <c r="AA26" s="33">
        <f>+AA13+AA25</f>
        <v>1201045709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19273403</v>
      </c>
      <c r="D31" s="18"/>
      <c r="E31" s="19">
        <v>29017252</v>
      </c>
      <c r="F31" s="20">
        <v>29017252</v>
      </c>
      <c r="G31" s="20">
        <v>19283659</v>
      </c>
      <c r="H31" s="20">
        <v>-5578</v>
      </c>
      <c r="I31" s="20">
        <v>-3936</v>
      </c>
      <c r="J31" s="20">
        <v>19274145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19274145</v>
      </c>
      <c r="X31" s="20">
        <v>29017252</v>
      </c>
      <c r="Y31" s="20">
        <v>-9743107</v>
      </c>
      <c r="Z31" s="21">
        <v>-33.57694588033354</v>
      </c>
      <c r="AA31" s="22">
        <v>29017252</v>
      </c>
    </row>
    <row r="32" spans="1:27" ht="13.5" x14ac:dyDescent="0.25">
      <c r="A32" s="23" t="s">
        <v>59</v>
      </c>
      <c r="B32" s="17" t="s">
        <v>32</v>
      </c>
      <c r="C32" s="18">
        <v>729803898</v>
      </c>
      <c r="D32" s="18"/>
      <c r="E32" s="19">
        <v>-427327057</v>
      </c>
      <c r="F32" s="20">
        <v>-427327057</v>
      </c>
      <c r="G32" s="20">
        <v>680346358</v>
      </c>
      <c r="H32" s="20">
        <v>-14726595</v>
      </c>
      <c r="I32" s="20">
        <v>19757065</v>
      </c>
      <c r="J32" s="20">
        <v>685376828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685376828</v>
      </c>
      <c r="X32" s="20">
        <v>-106831752</v>
      </c>
      <c r="Y32" s="20">
        <v>792208580</v>
      </c>
      <c r="Z32" s="21">
        <v>-741.5478686523835</v>
      </c>
      <c r="AA32" s="22">
        <v>-427327057</v>
      </c>
    </row>
    <row r="33" spans="1:27" ht="13.5" x14ac:dyDescent="0.25">
      <c r="A33" s="23" t="s">
        <v>60</v>
      </c>
      <c r="B33" s="17" t="s">
        <v>32</v>
      </c>
      <c r="C33" s="18">
        <v>10769876</v>
      </c>
      <c r="D33" s="18"/>
      <c r="E33" s="19"/>
      <c r="F33" s="20"/>
      <c r="G33" s="20">
        <v>10769876</v>
      </c>
      <c r="H33" s="20"/>
      <c r="I33" s="20"/>
      <c r="J33" s="20">
        <v>10769876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10769876</v>
      </c>
      <c r="X33" s="20"/>
      <c r="Y33" s="20">
        <v>10769876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370461840</v>
      </c>
      <c r="D35" s="18"/>
      <c r="E35" s="19"/>
      <c r="F35" s="20"/>
      <c r="G35" s="20">
        <v>376367181</v>
      </c>
      <c r="H35" s="20">
        <v>6061512</v>
      </c>
      <c r="I35" s="20">
        <v>7167431</v>
      </c>
      <c r="J35" s="20">
        <v>389596124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389596124</v>
      </c>
      <c r="X35" s="20"/>
      <c r="Y35" s="20">
        <v>389596124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1130309017</v>
      </c>
      <c r="D37" s="29">
        <f t="shared" ref="D37:Y37" si="3">SUM(D29:D36)</f>
        <v>0</v>
      </c>
      <c r="E37" s="30">
        <f t="shared" si="3"/>
        <v>-398309805</v>
      </c>
      <c r="F37" s="31">
        <f t="shared" si="3"/>
        <v>-398309805</v>
      </c>
      <c r="G37" s="31">
        <f t="shared" si="3"/>
        <v>1086767074</v>
      </c>
      <c r="H37" s="31">
        <f t="shared" si="3"/>
        <v>-8670661</v>
      </c>
      <c r="I37" s="31">
        <f t="shared" si="3"/>
        <v>26920560</v>
      </c>
      <c r="J37" s="31">
        <f t="shared" si="3"/>
        <v>1105016973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1105016973</v>
      </c>
      <c r="X37" s="31">
        <f t="shared" si="3"/>
        <v>-77814500</v>
      </c>
      <c r="Y37" s="31">
        <f t="shared" si="3"/>
        <v>1182831473</v>
      </c>
      <c r="Z37" s="32">
        <f>+IF(X37&lt;&gt;0,+(Y37/X37)*100,0)</f>
        <v>-1520.0656342969498</v>
      </c>
      <c r="AA37" s="33">
        <f>SUM(AA29:AA36)</f>
        <v>-398309805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1130309017</v>
      </c>
      <c r="D44" s="29">
        <f>+D37+D43</f>
        <v>0</v>
      </c>
      <c r="E44" s="30">
        <f t="shared" si="5"/>
        <v>-398309805</v>
      </c>
      <c r="F44" s="31">
        <f t="shared" si="5"/>
        <v>-398309805</v>
      </c>
      <c r="G44" s="31">
        <f t="shared" si="5"/>
        <v>1086767074</v>
      </c>
      <c r="H44" s="31">
        <f t="shared" si="5"/>
        <v>-8670661</v>
      </c>
      <c r="I44" s="31">
        <f t="shared" si="5"/>
        <v>26920560</v>
      </c>
      <c r="J44" s="31">
        <f t="shared" si="5"/>
        <v>1105016973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1105016973</v>
      </c>
      <c r="X44" s="31">
        <f t="shared" si="5"/>
        <v>-77814500</v>
      </c>
      <c r="Y44" s="31">
        <f t="shared" si="5"/>
        <v>1182831473</v>
      </c>
      <c r="Z44" s="32">
        <f>+IF(X44&lt;&gt;0,+(Y44/X44)*100,0)</f>
        <v>-1520.0656342969498</v>
      </c>
      <c r="AA44" s="33">
        <f>+AA37+AA43</f>
        <v>-398309805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37558617</v>
      </c>
      <c r="D45" s="42">
        <f t="shared" si="6"/>
        <v>0</v>
      </c>
      <c r="E45" s="43">
        <f t="shared" si="6"/>
        <v>1599355514</v>
      </c>
      <c r="F45" s="44">
        <f t="shared" si="6"/>
        <v>1599355514</v>
      </c>
      <c r="G45" s="44">
        <f t="shared" si="6"/>
        <v>98639710</v>
      </c>
      <c r="H45" s="44">
        <f t="shared" si="6"/>
        <v>-41352446</v>
      </c>
      <c r="I45" s="44">
        <f t="shared" si="6"/>
        <v>11848310</v>
      </c>
      <c r="J45" s="44">
        <f t="shared" si="6"/>
        <v>69135574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69135574</v>
      </c>
      <c r="X45" s="44">
        <f t="shared" si="6"/>
        <v>1366189868</v>
      </c>
      <c r="Y45" s="44">
        <f t="shared" si="6"/>
        <v>-1297054294</v>
      </c>
      <c r="Z45" s="45">
        <f>+IF(X45&lt;&gt;0,+(Y45/X45)*100,0)</f>
        <v>-94.939533982841681</v>
      </c>
      <c r="AA45" s="46">
        <f>+AA26-AA44</f>
        <v>1599355514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-97491061</v>
      </c>
      <c r="D47" s="18"/>
      <c r="E47" s="19">
        <v>310887510</v>
      </c>
      <c r="F47" s="20">
        <v>310887510</v>
      </c>
      <c r="G47" s="20">
        <v>-115249826</v>
      </c>
      <c r="H47" s="20">
        <v>-304852580</v>
      </c>
      <c r="I47" s="20">
        <v>8627187</v>
      </c>
      <c r="J47" s="20">
        <v>-411475219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-411475219</v>
      </c>
      <c r="X47" s="20">
        <v>77721864</v>
      </c>
      <c r="Y47" s="20">
        <v>-489197083</v>
      </c>
      <c r="Z47" s="47">
        <v>-629.42016290293805</v>
      </c>
      <c r="AA47" s="22">
        <v>310887510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-97491061</v>
      </c>
      <c r="D50" s="50">
        <f t="shared" ref="D50:Y50" si="7">SUM(D47:D49)</f>
        <v>0</v>
      </c>
      <c r="E50" s="51">
        <f t="shared" si="7"/>
        <v>310887510</v>
      </c>
      <c r="F50" s="52">
        <f t="shared" si="7"/>
        <v>310887510</v>
      </c>
      <c r="G50" s="52">
        <f t="shared" si="7"/>
        <v>-115249826</v>
      </c>
      <c r="H50" s="52">
        <f t="shared" si="7"/>
        <v>-304852580</v>
      </c>
      <c r="I50" s="52">
        <f t="shared" si="7"/>
        <v>8627187</v>
      </c>
      <c r="J50" s="52">
        <f t="shared" si="7"/>
        <v>-411475219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-411475219</v>
      </c>
      <c r="X50" s="52">
        <f t="shared" si="7"/>
        <v>77721864</v>
      </c>
      <c r="Y50" s="52">
        <f t="shared" si="7"/>
        <v>-489197083</v>
      </c>
      <c r="Z50" s="53">
        <f>+IF(X50&lt;&gt;0,+(Y50/X50)*100,0)</f>
        <v>-629.42016290293805</v>
      </c>
      <c r="AA50" s="54">
        <f>SUM(AA47:AA49)</f>
        <v>310887510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-14702167</v>
      </c>
      <c r="D6" s="18"/>
      <c r="E6" s="19">
        <v>-10662880</v>
      </c>
      <c r="F6" s="20">
        <v>-10662880</v>
      </c>
      <c r="G6" s="20">
        <v>48041997</v>
      </c>
      <c r="H6" s="20">
        <v>-275788</v>
      </c>
      <c r="I6" s="20">
        <v>-4174</v>
      </c>
      <c r="J6" s="20">
        <v>47762035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47762035</v>
      </c>
      <c r="X6" s="20">
        <v>-13026010</v>
      </c>
      <c r="Y6" s="20">
        <v>60788045</v>
      </c>
      <c r="Z6" s="21">
        <v>-466.66665387175345</v>
      </c>
      <c r="AA6" s="22">
        <v>-10662880</v>
      </c>
    </row>
    <row r="7" spans="1:27" ht="13.5" x14ac:dyDescent="0.25">
      <c r="A7" s="23" t="s">
        <v>35</v>
      </c>
      <c r="B7" s="17" t="s">
        <v>32</v>
      </c>
      <c r="C7" s="18">
        <v>2508540</v>
      </c>
      <c r="D7" s="18"/>
      <c r="E7" s="19">
        <v>337550</v>
      </c>
      <c r="F7" s="20">
        <v>337550</v>
      </c>
      <c r="G7" s="20">
        <v>2508540</v>
      </c>
      <c r="H7" s="20"/>
      <c r="I7" s="20"/>
      <c r="J7" s="20">
        <v>2508540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2508540</v>
      </c>
      <c r="X7" s="20">
        <v>337550</v>
      </c>
      <c r="Y7" s="20">
        <v>2170990</v>
      </c>
      <c r="Z7" s="21">
        <v>643.16101318323206</v>
      </c>
      <c r="AA7" s="22">
        <v>337550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-2482238</v>
      </c>
      <c r="H8" s="20"/>
      <c r="I8" s="20"/>
      <c r="J8" s="20">
        <v>-2482238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-2482238</v>
      </c>
      <c r="X8" s="20"/>
      <c r="Y8" s="20">
        <v>-2482238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-209173</v>
      </c>
      <c r="D10" s="18"/>
      <c r="E10" s="19">
        <v>-60790</v>
      </c>
      <c r="F10" s="20">
        <v>-60790</v>
      </c>
      <c r="G10" s="20">
        <v>-209173</v>
      </c>
      <c r="H10" s="20"/>
      <c r="I10" s="20"/>
      <c r="J10" s="20">
        <v>-209173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-209173</v>
      </c>
      <c r="X10" s="20">
        <v>-52670</v>
      </c>
      <c r="Y10" s="20">
        <v>-156503</v>
      </c>
      <c r="Z10" s="21">
        <v>297.13878868426048</v>
      </c>
      <c r="AA10" s="22">
        <v>-60790</v>
      </c>
    </row>
    <row r="11" spans="1:27" ht="13.5" x14ac:dyDescent="0.25">
      <c r="A11" s="23" t="s">
        <v>39</v>
      </c>
      <c r="B11" s="17" t="s">
        <v>32</v>
      </c>
      <c r="C11" s="18">
        <v>7856</v>
      </c>
      <c r="D11" s="18"/>
      <c r="E11" s="19">
        <v>7860</v>
      </c>
      <c r="F11" s="20">
        <v>7860</v>
      </c>
      <c r="G11" s="24">
        <v>7856</v>
      </c>
      <c r="H11" s="24">
        <v>36489</v>
      </c>
      <c r="I11" s="24">
        <v>-35084</v>
      </c>
      <c r="J11" s="20">
        <v>9261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9261</v>
      </c>
      <c r="X11" s="20">
        <v>7860</v>
      </c>
      <c r="Y11" s="24">
        <v>1401</v>
      </c>
      <c r="Z11" s="25">
        <v>17.824427480916029</v>
      </c>
      <c r="AA11" s="26">
        <v>7860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-60209022</v>
      </c>
      <c r="H12" s="20"/>
      <c r="I12" s="20"/>
      <c r="J12" s="20">
        <v>-60209022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-60209022</v>
      </c>
      <c r="X12" s="20"/>
      <c r="Y12" s="20">
        <v>-60209022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-12394944</v>
      </c>
      <c r="D13" s="29">
        <f>SUM(D6:D12)</f>
        <v>0</v>
      </c>
      <c r="E13" s="30">
        <f t="shared" si="0"/>
        <v>-10378260</v>
      </c>
      <c r="F13" s="31">
        <f t="shared" si="0"/>
        <v>-10378260</v>
      </c>
      <c r="G13" s="31">
        <f t="shared" si="0"/>
        <v>-12342040</v>
      </c>
      <c r="H13" s="31">
        <f t="shared" si="0"/>
        <v>-239299</v>
      </c>
      <c r="I13" s="31">
        <f t="shared" si="0"/>
        <v>-39258</v>
      </c>
      <c r="J13" s="31">
        <f t="shared" si="0"/>
        <v>-12620597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-12620597</v>
      </c>
      <c r="X13" s="31">
        <f t="shared" si="0"/>
        <v>-12733270</v>
      </c>
      <c r="Y13" s="31">
        <f t="shared" si="0"/>
        <v>112673</v>
      </c>
      <c r="Z13" s="32">
        <f>+IF(X13&lt;&gt;0,+(Y13/X13)*100,0)</f>
        <v>-0.88487089333690405</v>
      </c>
      <c r="AA13" s="33">
        <f>SUM(AA6:AA12)</f>
        <v>-10378260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12016337</v>
      </c>
      <c r="D17" s="18"/>
      <c r="E17" s="19">
        <v>11831730</v>
      </c>
      <c r="F17" s="20">
        <v>11831730</v>
      </c>
      <c r="G17" s="24">
        <v>11836067</v>
      </c>
      <c r="H17" s="24">
        <v>180270</v>
      </c>
      <c r="I17" s="24"/>
      <c r="J17" s="20">
        <v>12016337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12016337</v>
      </c>
      <c r="X17" s="20">
        <v>11831730</v>
      </c>
      <c r="Y17" s="24">
        <v>184607</v>
      </c>
      <c r="Z17" s="25">
        <v>1.5602705606027183</v>
      </c>
      <c r="AA17" s="26">
        <v>11831730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-29470</v>
      </c>
      <c r="D23" s="18"/>
      <c r="E23" s="19"/>
      <c r="F23" s="20"/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/>
      <c r="Y23" s="20">
        <v>-29470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11986867</v>
      </c>
      <c r="D25" s="29">
        <f t="shared" ref="D25:Y25" si="1">SUM(D15:D24)</f>
        <v>0</v>
      </c>
      <c r="E25" s="35">
        <f t="shared" si="1"/>
        <v>11831730</v>
      </c>
      <c r="F25" s="36">
        <f t="shared" si="1"/>
        <v>11831730</v>
      </c>
      <c r="G25" s="36">
        <f t="shared" si="1"/>
        <v>11806597</v>
      </c>
      <c r="H25" s="36">
        <f t="shared" si="1"/>
        <v>180270</v>
      </c>
      <c r="I25" s="36">
        <f t="shared" si="1"/>
        <v>0</v>
      </c>
      <c r="J25" s="36">
        <f t="shared" si="1"/>
        <v>11986867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11986867</v>
      </c>
      <c r="X25" s="36">
        <f t="shared" si="1"/>
        <v>11831730</v>
      </c>
      <c r="Y25" s="36">
        <f t="shared" si="1"/>
        <v>155137</v>
      </c>
      <c r="Z25" s="37">
        <f>+IF(X25&lt;&gt;0,+(Y25/X25)*100,0)</f>
        <v>1.3111945590374359</v>
      </c>
      <c r="AA25" s="38">
        <f>SUM(AA15:AA24)</f>
        <v>11831730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-408077</v>
      </c>
      <c r="D26" s="29">
        <f>+D13+D25</f>
        <v>0</v>
      </c>
      <c r="E26" s="30">
        <f t="shared" si="2"/>
        <v>1453470</v>
      </c>
      <c r="F26" s="31">
        <f t="shared" si="2"/>
        <v>1453470</v>
      </c>
      <c r="G26" s="31">
        <f t="shared" si="2"/>
        <v>-535443</v>
      </c>
      <c r="H26" s="31">
        <f t="shared" si="2"/>
        <v>-59029</v>
      </c>
      <c r="I26" s="31">
        <f t="shared" si="2"/>
        <v>-39258</v>
      </c>
      <c r="J26" s="31">
        <f t="shared" si="2"/>
        <v>-633730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-633730</v>
      </c>
      <c r="X26" s="31">
        <f t="shared" si="2"/>
        <v>-901540</v>
      </c>
      <c r="Y26" s="31">
        <f t="shared" si="2"/>
        <v>267810</v>
      </c>
      <c r="Z26" s="32">
        <f>+IF(X26&lt;&gt;0,+(Y26/X26)*100,0)</f>
        <v>-29.70583667945959</v>
      </c>
      <c r="AA26" s="33">
        <f>+AA13+AA25</f>
        <v>1453470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-27871</v>
      </c>
      <c r="D32" s="18"/>
      <c r="E32" s="19">
        <v>17569030</v>
      </c>
      <c r="F32" s="20">
        <v>17569030</v>
      </c>
      <c r="G32" s="20">
        <v>-27870</v>
      </c>
      <c r="H32" s="20"/>
      <c r="I32" s="20"/>
      <c r="J32" s="20">
        <v>-27870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-27870</v>
      </c>
      <c r="X32" s="20">
        <v>4393480</v>
      </c>
      <c r="Y32" s="20">
        <v>-4421350</v>
      </c>
      <c r="Z32" s="21">
        <v>-100.63434908091079</v>
      </c>
      <c r="AA32" s="22">
        <v>17569030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952219</v>
      </c>
      <c r="D35" s="18"/>
      <c r="E35" s="19"/>
      <c r="F35" s="20"/>
      <c r="G35" s="20">
        <v>959119</v>
      </c>
      <c r="H35" s="20">
        <v>-5679</v>
      </c>
      <c r="I35" s="20">
        <v>-1221</v>
      </c>
      <c r="J35" s="20">
        <v>952219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952219</v>
      </c>
      <c r="X35" s="20"/>
      <c r="Y35" s="20">
        <v>952219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924348</v>
      </c>
      <c r="D37" s="29">
        <f t="shared" ref="D37:Y37" si="3">SUM(D29:D36)</f>
        <v>0</v>
      </c>
      <c r="E37" s="30">
        <f t="shared" si="3"/>
        <v>17569030</v>
      </c>
      <c r="F37" s="31">
        <f t="shared" si="3"/>
        <v>17569030</v>
      </c>
      <c r="G37" s="31">
        <f t="shared" si="3"/>
        <v>931249</v>
      </c>
      <c r="H37" s="31">
        <f t="shared" si="3"/>
        <v>-5679</v>
      </c>
      <c r="I37" s="31">
        <f t="shared" si="3"/>
        <v>-1221</v>
      </c>
      <c r="J37" s="31">
        <f t="shared" si="3"/>
        <v>924349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924349</v>
      </c>
      <c r="X37" s="31">
        <f t="shared" si="3"/>
        <v>4393480</v>
      </c>
      <c r="Y37" s="31">
        <f t="shared" si="3"/>
        <v>-3469131</v>
      </c>
      <c r="Z37" s="32">
        <f>+IF(X37&lt;&gt;0,+(Y37/X37)*100,0)</f>
        <v>-78.960892049127338</v>
      </c>
      <c r="AA37" s="33">
        <f>SUM(AA29:AA36)</f>
        <v>17569030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924348</v>
      </c>
      <c r="D44" s="29">
        <f>+D37+D43</f>
        <v>0</v>
      </c>
      <c r="E44" s="30">
        <f t="shared" si="5"/>
        <v>17569030</v>
      </c>
      <c r="F44" s="31">
        <f t="shared" si="5"/>
        <v>17569030</v>
      </c>
      <c r="G44" s="31">
        <f t="shared" si="5"/>
        <v>931249</v>
      </c>
      <c r="H44" s="31">
        <f t="shared" si="5"/>
        <v>-5679</v>
      </c>
      <c r="I44" s="31">
        <f t="shared" si="5"/>
        <v>-1221</v>
      </c>
      <c r="J44" s="31">
        <f t="shared" si="5"/>
        <v>924349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924349</v>
      </c>
      <c r="X44" s="31">
        <f t="shared" si="5"/>
        <v>4393480</v>
      </c>
      <c r="Y44" s="31">
        <f t="shared" si="5"/>
        <v>-3469131</v>
      </c>
      <c r="Z44" s="32">
        <f>+IF(X44&lt;&gt;0,+(Y44/X44)*100,0)</f>
        <v>-78.960892049127338</v>
      </c>
      <c r="AA44" s="33">
        <f>+AA37+AA43</f>
        <v>17569030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-1332425</v>
      </c>
      <c r="D45" s="42">
        <f t="shared" si="6"/>
        <v>0</v>
      </c>
      <c r="E45" s="43">
        <f t="shared" si="6"/>
        <v>-16115560</v>
      </c>
      <c r="F45" s="44">
        <f t="shared" si="6"/>
        <v>-16115560</v>
      </c>
      <c r="G45" s="44">
        <f t="shared" si="6"/>
        <v>-1466692</v>
      </c>
      <c r="H45" s="44">
        <f t="shared" si="6"/>
        <v>-53350</v>
      </c>
      <c r="I45" s="44">
        <f t="shared" si="6"/>
        <v>-38037</v>
      </c>
      <c r="J45" s="44">
        <f t="shared" si="6"/>
        <v>-1558079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-1558079</v>
      </c>
      <c r="X45" s="44">
        <f t="shared" si="6"/>
        <v>-5295020</v>
      </c>
      <c r="Y45" s="44">
        <f t="shared" si="6"/>
        <v>3736941</v>
      </c>
      <c r="Z45" s="45">
        <f>+IF(X45&lt;&gt;0,+(Y45/X45)*100,0)</f>
        <v>-70.574634279001785</v>
      </c>
      <c r="AA45" s="46">
        <f>+AA26-AA44</f>
        <v>-16115560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-38946013</v>
      </c>
      <c r="D47" s="18"/>
      <c r="E47" s="19">
        <v>-14427410</v>
      </c>
      <c r="F47" s="20">
        <v>-14427410</v>
      </c>
      <c r="G47" s="20">
        <v>-40320268</v>
      </c>
      <c r="H47" s="20">
        <v>-1693078</v>
      </c>
      <c r="I47" s="20">
        <v>-175985</v>
      </c>
      <c r="J47" s="20">
        <v>-42189331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-42189331</v>
      </c>
      <c r="X47" s="20">
        <v>-3606870</v>
      </c>
      <c r="Y47" s="20">
        <v>-38582461</v>
      </c>
      <c r="Z47" s="47">
        <v>1069.6936956419277</v>
      </c>
      <c r="AA47" s="22">
        <v>-14427410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-38946013</v>
      </c>
      <c r="D50" s="50">
        <f t="shared" ref="D50:Y50" si="7">SUM(D47:D49)</f>
        <v>0</v>
      </c>
      <c r="E50" s="51">
        <f t="shared" si="7"/>
        <v>-14427410</v>
      </c>
      <c r="F50" s="52">
        <f t="shared" si="7"/>
        <v>-14427410</v>
      </c>
      <c r="G50" s="52">
        <f t="shared" si="7"/>
        <v>-40320268</v>
      </c>
      <c r="H50" s="52">
        <f t="shared" si="7"/>
        <v>-1693078</v>
      </c>
      <c r="I50" s="52">
        <f t="shared" si="7"/>
        <v>-175985</v>
      </c>
      <c r="J50" s="52">
        <f t="shared" si="7"/>
        <v>-42189331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-42189331</v>
      </c>
      <c r="X50" s="52">
        <f t="shared" si="7"/>
        <v>-3606870</v>
      </c>
      <c r="Y50" s="52">
        <f t="shared" si="7"/>
        <v>-38582461</v>
      </c>
      <c r="Z50" s="53">
        <f>+IF(X50&lt;&gt;0,+(Y50/X50)*100,0)</f>
        <v>1069.6936956419277</v>
      </c>
      <c r="AA50" s="54">
        <f>SUM(AA47:AA49)</f>
        <v>-14427410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50500816</v>
      </c>
      <c r="D6" s="18"/>
      <c r="E6" s="19">
        <v>103952245</v>
      </c>
      <c r="F6" s="20">
        <v>103952245</v>
      </c>
      <c r="G6" s="20">
        <v>46927891</v>
      </c>
      <c r="H6" s="20">
        <v>4621433</v>
      </c>
      <c r="I6" s="20"/>
      <c r="J6" s="20">
        <v>51549324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51549324</v>
      </c>
      <c r="X6" s="20">
        <v>25988052</v>
      </c>
      <c r="Y6" s="20">
        <v>25561272</v>
      </c>
      <c r="Z6" s="21">
        <v>98.357783800032422</v>
      </c>
      <c r="AA6" s="22">
        <v>103952245</v>
      </c>
    </row>
    <row r="7" spans="1:27" ht="13.5" x14ac:dyDescent="0.25">
      <c r="A7" s="23" t="s">
        <v>35</v>
      </c>
      <c r="B7" s="17" t="s">
        <v>32</v>
      </c>
      <c r="C7" s="18">
        <v>117478477</v>
      </c>
      <c r="D7" s="18"/>
      <c r="E7" s="19">
        <v>3720143</v>
      </c>
      <c r="F7" s="20">
        <v>3720143</v>
      </c>
      <c r="G7" s="20">
        <v>117858556</v>
      </c>
      <c r="H7" s="20">
        <v>334716</v>
      </c>
      <c r="I7" s="20"/>
      <c r="J7" s="20">
        <v>118193272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118193272</v>
      </c>
      <c r="X7" s="20">
        <v>930036</v>
      </c>
      <c r="Y7" s="20">
        <v>117263236</v>
      </c>
      <c r="Z7" s="21">
        <v>12608.462038028636</v>
      </c>
      <c r="AA7" s="22">
        <v>3720143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-2074225</v>
      </c>
      <c r="D10" s="18"/>
      <c r="E10" s="19">
        <v>-72196000</v>
      </c>
      <c r="F10" s="20">
        <v>-72196000</v>
      </c>
      <c r="G10" s="20">
        <v>-2174403</v>
      </c>
      <c r="H10" s="20">
        <v>-44743</v>
      </c>
      <c r="I10" s="20"/>
      <c r="J10" s="20">
        <v>-2219146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-2219146</v>
      </c>
      <c r="X10" s="20">
        <v>-18048999</v>
      </c>
      <c r="Y10" s="20">
        <v>15829853</v>
      </c>
      <c r="Z10" s="21">
        <v>-87.704880475642994</v>
      </c>
      <c r="AA10" s="22">
        <v>-72196000</v>
      </c>
    </row>
    <row r="11" spans="1:27" ht="13.5" x14ac:dyDescent="0.25">
      <c r="A11" s="23" t="s">
        <v>39</v>
      </c>
      <c r="B11" s="17" t="s">
        <v>32</v>
      </c>
      <c r="C11" s="18">
        <v>73804161</v>
      </c>
      <c r="D11" s="18"/>
      <c r="E11" s="19"/>
      <c r="F11" s="20"/>
      <c r="G11" s="24">
        <v>73811084</v>
      </c>
      <c r="H11" s="24">
        <v>1949863</v>
      </c>
      <c r="I11" s="24"/>
      <c r="J11" s="20">
        <v>75760947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75760947</v>
      </c>
      <c r="X11" s="20"/>
      <c r="Y11" s="24">
        <v>75760947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-533773</v>
      </c>
      <c r="D12" s="18"/>
      <c r="E12" s="19"/>
      <c r="F12" s="20"/>
      <c r="G12" s="20">
        <v>-533773</v>
      </c>
      <c r="H12" s="20"/>
      <c r="I12" s="20"/>
      <c r="J12" s="20">
        <v>-533773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-533773</v>
      </c>
      <c r="X12" s="20"/>
      <c r="Y12" s="20">
        <v>-533773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239175456</v>
      </c>
      <c r="D13" s="29">
        <f>SUM(D6:D12)</f>
        <v>0</v>
      </c>
      <c r="E13" s="30">
        <f t="shared" si="0"/>
        <v>35476388</v>
      </c>
      <c r="F13" s="31">
        <f t="shared" si="0"/>
        <v>35476388</v>
      </c>
      <c r="G13" s="31">
        <f t="shared" si="0"/>
        <v>235889355</v>
      </c>
      <c r="H13" s="31">
        <f t="shared" si="0"/>
        <v>6861269</v>
      </c>
      <c r="I13" s="31">
        <f t="shared" si="0"/>
        <v>0</v>
      </c>
      <c r="J13" s="31">
        <f t="shared" si="0"/>
        <v>242750624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242750624</v>
      </c>
      <c r="X13" s="31">
        <f t="shared" si="0"/>
        <v>8869089</v>
      </c>
      <c r="Y13" s="31">
        <f t="shared" si="0"/>
        <v>233881535</v>
      </c>
      <c r="Z13" s="32">
        <f>+IF(X13&lt;&gt;0,+(Y13/X13)*100,0)</f>
        <v>2637.0412451605794</v>
      </c>
      <c r="AA13" s="33">
        <f>SUM(AA6:AA12)</f>
        <v>35476388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201896239</v>
      </c>
      <c r="D17" s="18"/>
      <c r="E17" s="19">
        <v>20994902</v>
      </c>
      <c r="F17" s="20">
        <v>20994902</v>
      </c>
      <c r="G17" s="24">
        <v>196651277</v>
      </c>
      <c r="H17" s="24">
        <v>3659380</v>
      </c>
      <c r="I17" s="24"/>
      <c r="J17" s="20">
        <v>200310657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200310657</v>
      </c>
      <c r="X17" s="20">
        <v>5248722</v>
      </c>
      <c r="Y17" s="24">
        <v>195061935</v>
      </c>
      <c r="Z17" s="25">
        <v>3716.3700992355857</v>
      </c>
      <c r="AA17" s="26">
        <v>20994902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201896239</v>
      </c>
      <c r="D25" s="29">
        <f t="shared" ref="D25:Y25" si="1">SUM(D15:D24)</f>
        <v>0</v>
      </c>
      <c r="E25" s="35">
        <f t="shared" si="1"/>
        <v>20994902</v>
      </c>
      <c r="F25" s="36">
        <f t="shared" si="1"/>
        <v>20994902</v>
      </c>
      <c r="G25" s="36">
        <f t="shared" si="1"/>
        <v>196651277</v>
      </c>
      <c r="H25" s="36">
        <f t="shared" si="1"/>
        <v>3659380</v>
      </c>
      <c r="I25" s="36">
        <f t="shared" si="1"/>
        <v>0</v>
      </c>
      <c r="J25" s="36">
        <f t="shared" si="1"/>
        <v>200310657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200310657</v>
      </c>
      <c r="X25" s="36">
        <f t="shared" si="1"/>
        <v>5248722</v>
      </c>
      <c r="Y25" s="36">
        <f t="shared" si="1"/>
        <v>195061935</v>
      </c>
      <c r="Z25" s="37">
        <f>+IF(X25&lt;&gt;0,+(Y25/X25)*100,0)</f>
        <v>3716.3700992355857</v>
      </c>
      <c r="AA25" s="38">
        <f>SUM(AA15:AA24)</f>
        <v>20994902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441071695</v>
      </c>
      <c r="D26" s="29">
        <f>+D13+D25</f>
        <v>0</v>
      </c>
      <c r="E26" s="30">
        <f t="shared" si="2"/>
        <v>56471290</v>
      </c>
      <c r="F26" s="31">
        <f t="shared" si="2"/>
        <v>56471290</v>
      </c>
      <c r="G26" s="31">
        <f t="shared" si="2"/>
        <v>432540632</v>
      </c>
      <c r="H26" s="31">
        <f t="shared" si="2"/>
        <v>10520649</v>
      </c>
      <c r="I26" s="31">
        <f t="shared" si="2"/>
        <v>0</v>
      </c>
      <c r="J26" s="31">
        <f t="shared" si="2"/>
        <v>443061281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443061281</v>
      </c>
      <c r="X26" s="31">
        <f t="shared" si="2"/>
        <v>14117811</v>
      </c>
      <c r="Y26" s="31">
        <f t="shared" si="2"/>
        <v>428943470</v>
      </c>
      <c r="Z26" s="32">
        <f>+IF(X26&lt;&gt;0,+(Y26/X26)*100,0)</f>
        <v>3038.3142967418958</v>
      </c>
      <c r="AA26" s="33">
        <f>+AA13+AA25</f>
        <v>56471290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-64981</v>
      </c>
      <c r="D31" s="18"/>
      <c r="E31" s="19"/>
      <c r="F31" s="20"/>
      <c r="G31" s="20">
        <v>-65331</v>
      </c>
      <c r="H31" s="20">
        <v>-1203</v>
      </c>
      <c r="I31" s="20"/>
      <c r="J31" s="20">
        <v>-66534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-66534</v>
      </c>
      <c r="X31" s="20"/>
      <c r="Y31" s="20">
        <v>-66534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350607158</v>
      </c>
      <c r="D32" s="18"/>
      <c r="E32" s="19"/>
      <c r="F32" s="20"/>
      <c r="G32" s="20">
        <v>342173836</v>
      </c>
      <c r="H32" s="20">
        <v>7615733</v>
      </c>
      <c r="I32" s="20"/>
      <c r="J32" s="20">
        <v>349789569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349789569</v>
      </c>
      <c r="X32" s="20">
        <v>-3</v>
      </c>
      <c r="Y32" s="20">
        <v>349789572</v>
      </c>
      <c r="Z32" s="21">
        <v>-11659652400</v>
      </c>
      <c r="AA32" s="22"/>
    </row>
    <row r="33" spans="1:27" ht="13.5" x14ac:dyDescent="0.25">
      <c r="A33" s="23" t="s">
        <v>60</v>
      </c>
      <c r="B33" s="17" t="s">
        <v>32</v>
      </c>
      <c r="C33" s="18">
        <v>-5827534</v>
      </c>
      <c r="D33" s="18"/>
      <c r="E33" s="19"/>
      <c r="F33" s="20"/>
      <c r="G33" s="20">
        <v>-5827534</v>
      </c>
      <c r="H33" s="20">
        <v>7151000</v>
      </c>
      <c r="I33" s="20"/>
      <c r="J33" s="20">
        <v>1323466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1323466</v>
      </c>
      <c r="X33" s="20"/>
      <c r="Y33" s="20">
        <v>1323466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35199938</v>
      </c>
      <c r="D35" s="18"/>
      <c r="E35" s="19"/>
      <c r="F35" s="20"/>
      <c r="G35" s="20">
        <v>35867790</v>
      </c>
      <c r="H35" s="20">
        <v>682009</v>
      </c>
      <c r="I35" s="20"/>
      <c r="J35" s="20">
        <v>36549799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36549799</v>
      </c>
      <c r="X35" s="20"/>
      <c r="Y35" s="20">
        <v>36549799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379914581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372148761</v>
      </c>
      <c r="H37" s="31">
        <f t="shared" si="3"/>
        <v>15447539</v>
      </c>
      <c r="I37" s="31">
        <f t="shared" si="3"/>
        <v>0</v>
      </c>
      <c r="J37" s="31">
        <f t="shared" si="3"/>
        <v>387596300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387596300</v>
      </c>
      <c r="X37" s="31">
        <f t="shared" si="3"/>
        <v>-3</v>
      </c>
      <c r="Y37" s="31">
        <f t="shared" si="3"/>
        <v>387596303</v>
      </c>
      <c r="Z37" s="32">
        <f>+IF(X37&lt;&gt;0,+(Y37/X37)*100,0)</f>
        <v>-12919876766.666668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379914581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372148761</v>
      </c>
      <c r="H44" s="31">
        <f t="shared" si="5"/>
        <v>15447539</v>
      </c>
      <c r="I44" s="31">
        <f t="shared" si="5"/>
        <v>0</v>
      </c>
      <c r="J44" s="31">
        <f t="shared" si="5"/>
        <v>387596300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387596300</v>
      </c>
      <c r="X44" s="31">
        <f t="shared" si="5"/>
        <v>-3</v>
      </c>
      <c r="Y44" s="31">
        <f t="shared" si="5"/>
        <v>387596303</v>
      </c>
      <c r="Z44" s="32">
        <f>+IF(X44&lt;&gt;0,+(Y44/X44)*100,0)</f>
        <v>-12919876766.666668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61157114</v>
      </c>
      <c r="D45" s="42">
        <f t="shared" si="6"/>
        <v>0</v>
      </c>
      <c r="E45" s="43">
        <f t="shared" si="6"/>
        <v>56471290</v>
      </c>
      <c r="F45" s="44">
        <f t="shared" si="6"/>
        <v>56471290</v>
      </c>
      <c r="G45" s="44">
        <f t="shared" si="6"/>
        <v>60391871</v>
      </c>
      <c r="H45" s="44">
        <f t="shared" si="6"/>
        <v>-4926890</v>
      </c>
      <c r="I45" s="44">
        <f t="shared" si="6"/>
        <v>0</v>
      </c>
      <c r="J45" s="44">
        <f t="shared" si="6"/>
        <v>55464981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55464981</v>
      </c>
      <c r="X45" s="44">
        <f t="shared" si="6"/>
        <v>14117814</v>
      </c>
      <c r="Y45" s="44">
        <f t="shared" si="6"/>
        <v>41347167</v>
      </c>
      <c r="Z45" s="45">
        <f>+IF(X45&lt;&gt;0,+(Y45/X45)*100,0)</f>
        <v>292.87230303501661</v>
      </c>
      <c r="AA45" s="46">
        <f>+AA26-AA44</f>
        <v>56471290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-29252662</v>
      </c>
      <c r="D47" s="18"/>
      <c r="E47" s="19">
        <v>56471290</v>
      </c>
      <c r="F47" s="20">
        <v>56471290</v>
      </c>
      <c r="G47" s="20">
        <v>-20261927</v>
      </c>
      <c r="H47" s="20">
        <v>-10420238</v>
      </c>
      <c r="I47" s="20"/>
      <c r="J47" s="20">
        <v>-30682165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-30682165</v>
      </c>
      <c r="X47" s="20">
        <v>14117814</v>
      </c>
      <c r="Y47" s="20">
        <v>-44799979</v>
      </c>
      <c r="Z47" s="47">
        <v>-317.32943216279801</v>
      </c>
      <c r="AA47" s="22">
        <v>56471290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-29252662</v>
      </c>
      <c r="D50" s="50">
        <f t="shared" ref="D50:Y50" si="7">SUM(D47:D49)</f>
        <v>0</v>
      </c>
      <c r="E50" s="51">
        <f t="shared" si="7"/>
        <v>56471290</v>
      </c>
      <c r="F50" s="52">
        <f t="shared" si="7"/>
        <v>56471290</v>
      </c>
      <c r="G50" s="52">
        <f t="shared" si="7"/>
        <v>-20261927</v>
      </c>
      <c r="H50" s="52">
        <f t="shared" si="7"/>
        <v>-10420238</v>
      </c>
      <c r="I50" s="52">
        <f t="shared" si="7"/>
        <v>0</v>
      </c>
      <c r="J50" s="52">
        <f t="shared" si="7"/>
        <v>-30682165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-30682165</v>
      </c>
      <c r="X50" s="52">
        <f t="shared" si="7"/>
        <v>14117814</v>
      </c>
      <c r="Y50" s="52">
        <f t="shared" si="7"/>
        <v>-44799979</v>
      </c>
      <c r="Z50" s="53">
        <f>+IF(X50&lt;&gt;0,+(Y50/X50)*100,0)</f>
        <v>-317.32943216279801</v>
      </c>
      <c r="AA50" s="54">
        <f>SUM(AA47:AA49)</f>
        <v>56471290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243370039</v>
      </c>
      <c r="F6" s="20">
        <v>243370039</v>
      </c>
      <c r="G6" s="20">
        <v>-440248094</v>
      </c>
      <c r="H6" s="20">
        <v>-16153834</v>
      </c>
      <c r="I6" s="20">
        <v>-30057672</v>
      </c>
      <c r="J6" s="20">
        <v>-486459600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-486459600</v>
      </c>
      <c r="X6" s="20">
        <v>60842508</v>
      </c>
      <c r="Y6" s="20">
        <v>-547302108</v>
      </c>
      <c r="Z6" s="21">
        <v>-899.53903280910106</v>
      </c>
      <c r="AA6" s="22">
        <v>243370039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51055021</v>
      </c>
      <c r="F7" s="20">
        <v>51055021</v>
      </c>
      <c r="G7" s="20">
        <v>484037796</v>
      </c>
      <c r="H7" s="20">
        <v>19535170</v>
      </c>
      <c r="I7" s="20">
        <v>22394040</v>
      </c>
      <c r="J7" s="20">
        <v>525967006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525967006</v>
      </c>
      <c r="X7" s="20">
        <v>12763755</v>
      </c>
      <c r="Y7" s="20">
        <v>513203251</v>
      </c>
      <c r="Z7" s="21">
        <v>4020.7858189067401</v>
      </c>
      <c r="AA7" s="22">
        <v>51055021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-44193537</v>
      </c>
      <c r="H10" s="20">
        <v>-761780</v>
      </c>
      <c r="I10" s="20">
        <v>-781553</v>
      </c>
      <c r="J10" s="20">
        <v>-45736870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-45736870</v>
      </c>
      <c r="X10" s="20"/>
      <c r="Y10" s="20">
        <v>-45736870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29078030</v>
      </c>
      <c r="H11" s="24">
        <v>-7255613</v>
      </c>
      <c r="I11" s="24">
        <v>-663900</v>
      </c>
      <c r="J11" s="20">
        <v>21158517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21158517</v>
      </c>
      <c r="X11" s="20"/>
      <c r="Y11" s="24">
        <v>21158517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-16011674</v>
      </c>
      <c r="H12" s="20"/>
      <c r="I12" s="20"/>
      <c r="J12" s="20">
        <v>-16011674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-16011674</v>
      </c>
      <c r="X12" s="20"/>
      <c r="Y12" s="20">
        <v>-16011674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294425060</v>
      </c>
      <c r="F13" s="31">
        <f t="shared" si="0"/>
        <v>294425060</v>
      </c>
      <c r="G13" s="31">
        <f t="shared" si="0"/>
        <v>12662521</v>
      </c>
      <c r="H13" s="31">
        <f t="shared" si="0"/>
        <v>-4636057</v>
      </c>
      <c r="I13" s="31">
        <f t="shared" si="0"/>
        <v>-9109085</v>
      </c>
      <c r="J13" s="31">
        <f t="shared" si="0"/>
        <v>-1082621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-1082621</v>
      </c>
      <c r="X13" s="31">
        <f t="shared" si="0"/>
        <v>73606263</v>
      </c>
      <c r="Y13" s="31">
        <f t="shared" si="0"/>
        <v>-74688884</v>
      </c>
      <c r="Z13" s="32">
        <f>+IF(X13&lt;&gt;0,+(Y13/X13)*100,0)</f>
        <v>-101.47082728544446</v>
      </c>
      <c r="AA13" s="33">
        <f>SUM(AA6:AA12)</f>
        <v>294425060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41662288</v>
      </c>
      <c r="F17" s="20">
        <v>41662288</v>
      </c>
      <c r="G17" s="24">
        <v>60204139</v>
      </c>
      <c r="H17" s="24">
        <v>74321517</v>
      </c>
      <c r="I17" s="24">
        <v>1674097</v>
      </c>
      <c r="J17" s="20">
        <v>136199753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136199753</v>
      </c>
      <c r="X17" s="20">
        <v>10415568</v>
      </c>
      <c r="Y17" s="24">
        <v>125784185</v>
      </c>
      <c r="Z17" s="25">
        <v>1207.6555498461535</v>
      </c>
      <c r="AA17" s="26">
        <v>41662288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41662288</v>
      </c>
      <c r="F25" s="36">
        <f t="shared" si="1"/>
        <v>41662288</v>
      </c>
      <c r="G25" s="36">
        <f t="shared" si="1"/>
        <v>60204139</v>
      </c>
      <c r="H25" s="36">
        <f t="shared" si="1"/>
        <v>74321517</v>
      </c>
      <c r="I25" s="36">
        <f t="shared" si="1"/>
        <v>1674097</v>
      </c>
      <c r="J25" s="36">
        <f t="shared" si="1"/>
        <v>136199753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136199753</v>
      </c>
      <c r="X25" s="36">
        <f t="shared" si="1"/>
        <v>10415568</v>
      </c>
      <c r="Y25" s="36">
        <f t="shared" si="1"/>
        <v>125784185</v>
      </c>
      <c r="Z25" s="37">
        <f>+IF(X25&lt;&gt;0,+(Y25/X25)*100,0)</f>
        <v>1207.6555498461535</v>
      </c>
      <c r="AA25" s="38">
        <f>SUM(AA15:AA24)</f>
        <v>41662288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336087348</v>
      </c>
      <c r="F26" s="31">
        <f t="shared" si="2"/>
        <v>336087348</v>
      </c>
      <c r="G26" s="31">
        <f t="shared" si="2"/>
        <v>72866660</v>
      </c>
      <c r="H26" s="31">
        <f t="shared" si="2"/>
        <v>69685460</v>
      </c>
      <c r="I26" s="31">
        <f t="shared" si="2"/>
        <v>-7434988</v>
      </c>
      <c r="J26" s="31">
        <f t="shared" si="2"/>
        <v>135117132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135117132</v>
      </c>
      <c r="X26" s="31">
        <f t="shared" si="2"/>
        <v>84021831</v>
      </c>
      <c r="Y26" s="31">
        <f t="shared" si="2"/>
        <v>51095301</v>
      </c>
      <c r="Z26" s="32">
        <f>+IF(X26&lt;&gt;0,+(Y26/X26)*100,0)</f>
        <v>60.811934698257176</v>
      </c>
      <c r="AA26" s="33">
        <f>+AA13+AA25</f>
        <v>336087348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-1327770</v>
      </c>
      <c r="H31" s="20">
        <v>-13834</v>
      </c>
      <c r="I31" s="20">
        <v>-22376</v>
      </c>
      <c r="J31" s="20">
        <v>-1363980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-1363980</v>
      </c>
      <c r="X31" s="20"/>
      <c r="Y31" s="20">
        <v>-1363980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144536566</v>
      </c>
      <c r="F32" s="20">
        <v>144536566</v>
      </c>
      <c r="G32" s="20">
        <v>117324540</v>
      </c>
      <c r="H32" s="20">
        <v>-11977974</v>
      </c>
      <c r="I32" s="20">
        <v>-12456753</v>
      </c>
      <c r="J32" s="20">
        <v>92889813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92889813</v>
      </c>
      <c r="X32" s="20">
        <v>36134142</v>
      </c>
      <c r="Y32" s="20">
        <v>56755671</v>
      </c>
      <c r="Z32" s="21">
        <v>157.06937499719794</v>
      </c>
      <c r="AA32" s="22">
        <v>144536566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7000000</v>
      </c>
      <c r="F33" s="20">
        <v>7000000</v>
      </c>
      <c r="G33" s="20">
        <v>-105002704</v>
      </c>
      <c r="H33" s="20">
        <v>-13500515</v>
      </c>
      <c r="I33" s="20">
        <v>-1900100</v>
      </c>
      <c r="J33" s="20">
        <v>-120403319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-120403319</v>
      </c>
      <c r="X33" s="20">
        <v>1749999</v>
      </c>
      <c r="Y33" s="20">
        <v>-122153318</v>
      </c>
      <c r="Z33" s="21">
        <v>-6980.1935886820502</v>
      </c>
      <c r="AA33" s="22">
        <v>7000000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83325667</v>
      </c>
      <c r="F35" s="20">
        <v>83325667</v>
      </c>
      <c r="G35" s="20">
        <v>98291720</v>
      </c>
      <c r="H35" s="20">
        <v>2204673</v>
      </c>
      <c r="I35" s="20">
        <v>2290129</v>
      </c>
      <c r="J35" s="20">
        <v>102786522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102786522</v>
      </c>
      <c r="X35" s="20">
        <v>20831418</v>
      </c>
      <c r="Y35" s="20">
        <v>81955104</v>
      </c>
      <c r="Z35" s="21">
        <v>393.42066872259966</v>
      </c>
      <c r="AA35" s="22">
        <v>83325667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234862233</v>
      </c>
      <c r="F37" s="31">
        <f t="shared" si="3"/>
        <v>234862233</v>
      </c>
      <c r="G37" s="31">
        <f t="shared" si="3"/>
        <v>109285786</v>
      </c>
      <c r="H37" s="31">
        <f t="shared" si="3"/>
        <v>-23287650</v>
      </c>
      <c r="I37" s="31">
        <f t="shared" si="3"/>
        <v>-12089100</v>
      </c>
      <c r="J37" s="31">
        <f t="shared" si="3"/>
        <v>73909036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73909036</v>
      </c>
      <c r="X37" s="31">
        <f t="shared" si="3"/>
        <v>58715559</v>
      </c>
      <c r="Y37" s="31">
        <f t="shared" si="3"/>
        <v>15193477</v>
      </c>
      <c r="Z37" s="32">
        <f>+IF(X37&lt;&gt;0,+(Y37/X37)*100,0)</f>
        <v>25.876406967359365</v>
      </c>
      <c r="AA37" s="33">
        <f>SUM(AA29:AA36)</f>
        <v>234862233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234862233</v>
      </c>
      <c r="F44" s="31">
        <f t="shared" si="5"/>
        <v>234862233</v>
      </c>
      <c r="G44" s="31">
        <f t="shared" si="5"/>
        <v>109285786</v>
      </c>
      <c r="H44" s="31">
        <f t="shared" si="5"/>
        <v>-23287650</v>
      </c>
      <c r="I44" s="31">
        <f t="shared" si="5"/>
        <v>-12089100</v>
      </c>
      <c r="J44" s="31">
        <f t="shared" si="5"/>
        <v>73909036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73909036</v>
      </c>
      <c r="X44" s="31">
        <f t="shared" si="5"/>
        <v>58715559</v>
      </c>
      <c r="Y44" s="31">
        <f t="shared" si="5"/>
        <v>15193477</v>
      </c>
      <c r="Z44" s="32">
        <f>+IF(X44&lt;&gt;0,+(Y44/X44)*100,0)</f>
        <v>25.876406967359365</v>
      </c>
      <c r="AA44" s="33">
        <f>+AA37+AA43</f>
        <v>234862233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101225115</v>
      </c>
      <c r="F45" s="44">
        <f t="shared" si="6"/>
        <v>101225115</v>
      </c>
      <c r="G45" s="44">
        <f t="shared" si="6"/>
        <v>-36419126</v>
      </c>
      <c r="H45" s="44">
        <f t="shared" si="6"/>
        <v>92973110</v>
      </c>
      <c r="I45" s="44">
        <f t="shared" si="6"/>
        <v>4654112</v>
      </c>
      <c r="J45" s="44">
        <f t="shared" si="6"/>
        <v>61208096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61208096</v>
      </c>
      <c r="X45" s="44">
        <f t="shared" si="6"/>
        <v>25306272</v>
      </c>
      <c r="Y45" s="44">
        <f t="shared" si="6"/>
        <v>35901824</v>
      </c>
      <c r="Z45" s="45">
        <f>+IF(X45&lt;&gt;0,+(Y45/X45)*100,0)</f>
        <v>141.86927256610537</v>
      </c>
      <c r="AA45" s="46">
        <f>+AA26-AA44</f>
        <v>101225115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101225115</v>
      </c>
      <c r="F47" s="20">
        <v>101225115</v>
      </c>
      <c r="G47" s="20">
        <v>-137786528</v>
      </c>
      <c r="H47" s="20">
        <v>17480669</v>
      </c>
      <c r="I47" s="20">
        <v>522496</v>
      </c>
      <c r="J47" s="20">
        <v>-119783363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-119783363</v>
      </c>
      <c r="X47" s="20">
        <v>25306272</v>
      </c>
      <c r="Y47" s="20">
        <v>-145089635</v>
      </c>
      <c r="Z47" s="47">
        <v>-573.33468556727757</v>
      </c>
      <c r="AA47" s="22">
        <v>101225115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101225115</v>
      </c>
      <c r="F50" s="52">
        <f t="shared" si="7"/>
        <v>101225115</v>
      </c>
      <c r="G50" s="52">
        <f t="shared" si="7"/>
        <v>-137786528</v>
      </c>
      <c r="H50" s="52">
        <f t="shared" si="7"/>
        <v>17480669</v>
      </c>
      <c r="I50" s="52">
        <f t="shared" si="7"/>
        <v>522496</v>
      </c>
      <c r="J50" s="52">
        <f t="shared" si="7"/>
        <v>-119783363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-119783363</v>
      </c>
      <c r="X50" s="52">
        <f t="shared" si="7"/>
        <v>25306272</v>
      </c>
      <c r="Y50" s="52">
        <f t="shared" si="7"/>
        <v>-145089635</v>
      </c>
      <c r="Z50" s="53">
        <f>+IF(X50&lt;&gt;0,+(Y50/X50)*100,0)</f>
        <v>-573.33468556727757</v>
      </c>
      <c r="AA50" s="54">
        <f>SUM(AA47:AA49)</f>
        <v>101225115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-492212906</v>
      </c>
      <c r="D6" s="18"/>
      <c r="E6" s="19">
        <v>17731199</v>
      </c>
      <c r="F6" s="20">
        <v>17731199</v>
      </c>
      <c r="G6" s="20">
        <v>-464049743</v>
      </c>
      <c r="H6" s="20">
        <v>-15017972</v>
      </c>
      <c r="I6" s="20">
        <v>902989</v>
      </c>
      <c r="J6" s="20">
        <v>-478164726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-478164726</v>
      </c>
      <c r="X6" s="20">
        <v>9163643</v>
      </c>
      <c r="Y6" s="20">
        <v>-487328369</v>
      </c>
      <c r="Z6" s="21">
        <v>-5318.0636674737325</v>
      </c>
      <c r="AA6" s="22">
        <v>17731199</v>
      </c>
    </row>
    <row r="7" spans="1:27" ht="13.5" x14ac:dyDescent="0.25">
      <c r="A7" s="23" t="s">
        <v>35</v>
      </c>
      <c r="B7" s="17" t="s">
        <v>32</v>
      </c>
      <c r="C7" s="18">
        <v>-32134831</v>
      </c>
      <c r="D7" s="18"/>
      <c r="E7" s="19">
        <v>64506858</v>
      </c>
      <c r="F7" s="20">
        <v>64506858</v>
      </c>
      <c r="G7" s="20">
        <v>-42738809</v>
      </c>
      <c r="H7" s="20">
        <v>14994048</v>
      </c>
      <c r="I7" s="20">
        <v>3659246</v>
      </c>
      <c r="J7" s="20">
        <v>-24085515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-24085515</v>
      </c>
      <c r="X7" s="20">
        <v>44485668</v>
      </c>
      <c r="Y7" s="20">
        <v>-68571183</v>
      </c>
      <c r="Z7" s="21">
        <v>-154.14219024428272</v>
      </c>
      <c r="AA7" s="22">
        <v>64506858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87876</v>
      </c>
      <c r="F8" s="20">
        <v>87876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21969</v>
      </c>
      <c r="Y8" s="20">
        <v>-21969</v>
      </c>
      <c r="Z8" s="21">
        <v>-100</v>
      </c>
      <c r="AA8" s="22">
        <v>87876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-40970528</v>
      </c>
      <c r="D10" s="18"/>
      <c r="E10" s="19">
        <v>3577222</v>
      </c>
      <c r="F10" s="20">
        <v>3577222</v>
      </c>
      <c r="G10" s="20">
        <v>-41644930</v>
      </c>
      <c r="H10" s="20">
        <v>-471802</v>
      </c>
      <c r="I10" s="20">
        <v>-2691014</v>
      </c>
      <c r="J10" s="20">
        <v>-44807746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-44807746</v>
      </c>
      <c r="X10" s="20">
        <v>583598</v>
      </c>
      <c r="Y10" s="20">
        <v>-45391344</v>
      </c>
      <c r="Z10" s="21">
        <v>-7777.8443380546196</v>
      </c>
      <c r="AA10" s="22">
        <v>3577222</v>
      </c>
    </row>
    <row r="11" spans="1:27" ht="13.5" x14ac:dyDescent="0.25">
      <c r="A11" s="23" t="s">
        <v>39</v>
      </c>
      <c r="B11" s="17" t="s">
        <v>32</v>
      </c>
      <c r="C11" s="18">
        <v>8154989</v>
      </c>
      <c r="D11" s="18"/>
      <c r="E11" s="19">
        <v>1432498</v>
      </c>
      <c r="F11" s="20">
        <v>1432498</v>
      </c>
      <c r="G11" s="24">
        <v>8318401</v>
      </c>
      <c r="H11" s="24">
        <v>2723525</v>
      </c>
      <c r="I11" s="24">
        <v>716585</v>
      </c>
      <c r="J11" s="20">
        <v>11758511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11758511</v>
      </c>
      <c r="X11" s="20">
        <v>253125</v>
      </c>
      <c r="Y11" s="24">
        <v>11505386</v>
      </c>
      <c r="Z11" s="25">
        <v>4545.3376790123457</v>
      </c>
      <c r="AA11" s="26">
        <v>1432498</v>
      </c>
    </row>
    <row r="12" spans="1:27" ht="13.5" x14ac:dyDescent="0.25">
      <c r="A12" s="23" t="s">
        <v>40</v>
      </c>
      <c r="B12" s="17" t="s">
        <v>32</v>
      </c>
      <c r="C12" s="18">
        <v>-5720075</v>
      </c>
      <c r="D12" s="18"/>
      <c r="E12" s="19"/>
      <c r="F12" s="20"/>
      <c r="G12" s="20">
        <v>-5720075</v>
      </c>
      <c r="H12" s="20"/>
      <c r="I12" s="20"/>
      <c r="J12" s="20">
        <v>-5720075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-5720075</v>
      </c>
      <c r="X12" s="20"/>
      <c r="Y12" s="20">
        <v>-5720075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-562883351</v>
      </c>
      <c r="D13" s="29">
        <f>SUM(D6:D12)</f>
        <v>0</v>
      </c>
      <c r="E13" s="30">
        <f t="shared" si="0"/>
        <v>87335653</v>
      </c>
      <c r="F13" s="31">
        <f t="shared" si="0"/>
        <v>87335653</v>
      </c>
      <c r="G13" s="31">
        <f t="shared" si="0"/>
        <v>-545835156</v>
      </c>
      <c r="H13" s="31">
        <f t="shared" si="0"/>
        <v>2227799</v>
      </c>
      <c r="I13" s="31">
        <f t="shared" si="0"/>
        <v>2587806</v>
      </c>
      <c r="J13" s="31">
        <f t="shared" si="0"/>
        <v>-541019551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-541019551</v>
      </c>
      <c r="X13" s="31">
        <f t="shared" si="0"/>
        <v>54508003</v>
      </c>
      <c r="Y13" s="31">
        <f t="shared" si="0"/>
        <v>-595527554</v>
      </c>
      <c r="Z13" s="32">
        <f>+IF(X13&lt;&gt;0,+(Y13/X13)*100,0)</f>
        <v>-1092.5506737056573</v>
      </c>
      <c r="AA13" s="33">
        <f>SUM(AA6:AA12)</f>
        <v>87335653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891513922</v>
      </c>
      <c r="D17" s="18"/>
      <c r="E17" s="19">
        <v>1690251315</v>
      </c>
      <c r="F17" s="20">
        <v>1690251315</v>
      </c>
      <c r="G17" s="24">
        <v>896463050</v>
      </c>
      <c r="H17" s="24">
        <v>12229021</v>
      </c>
      <c r="I17" s="24">
        <v>5126177</v>
      </c>
      <c r="J17" s="20">
        <v>913818248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913818248</v>
      </c>
      <c r="X17" s="20">
        <v>1627066485</v>
      </c>
      <c r="Y17" s="24">
        <v>-713248237</v>
      </c>
      <c r="Z17" s="25">
        <v>-43.83645312440936</v>
      </c>
      <c r="AA17" s="26">
        <v>1690251315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891513922</v>
      </c>
      <c r="D25" s="29">
        <f t="shared" ref="D25:Y25" si="1">SUM(D15:D24)</f>
        <v>0</v>
      </c>
      <c r="E25" s="35">
        <f t="shared" si="1"/>
        <v>1690251315</v>
      </c>
      <c r="F25" s="36">
        <f t="shared" si="1"/>
        <v>1690251315</v>
      </c>
      <c r="G25" s="36">
        <f t="shared" si="1"/>
        <v>896463050</v>
      </c>
      <c r="H25" s="36">
        <f t="shared" si="1"/>
        <v>12229021</v>
      </c>
      <c r="I25" s="36">
        <f t="shared" si="1"/>
        <v>5126177</v>
      </c>
      <c r="J25" s="36">
        <f t="shared" si="1"/>
        <v>913818248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913818248</v>
      </c>
      <c r="X25" s="36">
        <f t="shared" si="1"/>
        <v>1627066485</v>
      </c>
      <c r="Y25" s="36">
        <f t="shared" si="1"/>
        <v>-713248237</v>
      </c>
      <c r="Z25" s="37">
        <f>+IF(X25&lt;&gt;0,+(Y25/X25)*100,0)</f>
        <v>-43.83645312440936</v>
      </c>
      <c r="AA25" s="38">
        <f>SUM(AA15:AA24)</f>
        <v>1690251315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328630571</v>
      </c>
      <c r="D26" s="29">
        <f>+D13+D25</f>
        <v>0</v>
      </c>
      <c r="E26" s="30">
        <f t="shared" si="2"/>
        <v>1777586968</v>
      </c>
      <c r="F26" s="31">
        <f t="shared" si="2"/>
        <v>1777586968</v>
      </c>
      <c r="G26" s="31">
        <f t="shared" si="2"/>
        <v>350627894</v>
      </c>
      <c r="H26" s="31">
        <f t="shared" si="2"/>
        <v>14456820</v>
      </c>
      <c r="I26" s="31">
        <f t="shared" si="2"/>
        <v>7713983</v>
      </c>
      <c r="J26" s="31">
        <f t="shared" si="2"/>
        <v>372798697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372798697</v>
      </c>
      <c r="X26" s="31">
        <f t="shared" si="2"/>
        <v>1681574488</v>
      </c>
      <c r="Y26" s="31">
        <f t="shared" si="2"/>
        <v>-1308775791</v>
      </c>
      <c r="Z26" s="32">
        <f>+IF(X26&lt;&gt;0,+(Y26/X26)*100,0)</f>
        <v>-77.830378632623493</v>
      </c>
      <c r="AA26" s="33">
        <f>+AA13+AA25</f>
        <v>1777586968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-2953492</v>
      </c>
      <c r="D31" s="18"/>
      <c r="E31" s="19">
        <v>24368686</v>
      </c>
      <c r="F31" s="20">
        <v>24368686</v>
      </c>
      <c r="G31" s="20">
        <v>-2987427</v>
      </c>
      <c r="H31" s="20">
        <v>-19892</v>
      </c>
      <c r="I31" s="20">
        <v>-10219</v>
      </c>
      <c r="J31" s="20">
        <v>-3017538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-3017538</v>
      </c>
      <c r="X31" s="20">
        <v>24368686</v>
      </c>
      <c r="Y31" s="20">
        <v>-27386224</v>
      </c>
      <c r="Z31" s="21">
        <v>-112.38285067976173</v>
      </c>
      <c r="AA31" s="22">
        <v>24368686</v>
      </c>
    </row>
    <row r="32" spans="1:27" ht="13.5" x14ac:dyDescent="0.25">
      <c r="A32" s="23" t="s">
        <v>59</v>
      </c>
      <c r="B32" s="17" t="s">
        <v>32</v>
      </c>
      <c r="C32" s="18">
        <v>-194112826</v>
      </c>
      <c r="D32" s="18"/>
      <c r="E32" s="19">
        <v>24733153</v>
      </c>
      <c r="F32" s="20">
        <v>24733153</v>
      </c>
      <c r="G32" s="20">
        <v>-194863662</v>
      </c>
      <c r="H32" s="20">
        <v>-25216240</v>
      </c>
      <c r="I32" s="20">
        <v>2198501</v>
      </c>
      <c r="J32" s="20">
        <v>-217881401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-217881401</v>
      </c>
      <c r="X32" s="20">
        <v>15724053</v>
      </c>
      <c r="Y32" s="20">
        <v>-233605454</v>
      </c>
      <c r="Z32" s="21">
        <v>-1485.6567451152703</v>
      </c>
      <c r="AA32" s="22">
        <v>24733153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6489695</v>
      </c>
      <c r="H33" s="20">
        <v>15794000</v>
      </c>
      <c r="I33" s="20">
        <v>-5594635</v>
      </c>
      <c r="J33" s="20">
        <v>16689060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16689060</v>
      </c>
      <c r="X33" s="20"/>
      <c r="Y33" s="20">
        <v>16689060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11739893</v>
      </c>
      <c r="D35" s="18"/>
      <c r="E35" s="19">
        <v>1387083</v>
      </c>
      <c r="F35" s="20">
        <v>1387083</v>
      </c>
      <c r="G35" s="20">
        <v>13333235</v>
      </c>
      <c r="H35" s="20">
        <v>599601</v>
      </c>
      <c r="I35" s="20">
        <v>40280</v>
      </c>
      <c r="J35" s="20">
        <v>13973116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13973116</v>
      </c>
      <c r="X35" s="20">
        <v>356209</v>
      </c>
      <c r="Y35" s="20">
        <v>13616907</v>
      </c>
      <c r="Z35" s="21">
        <v>3822.7296334455332</v>
      </c>
      <c r="AA35" s="22">
        <v>1387083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-185326425</v>
      </c>
      <c r="D37" s="29">
        <f t="shared" ref="D37:Y37" si="3">SUM(D29:D36)</f>
        <v>0</v>
      </c>
      <c r="E37" s="30">
        <f t="shared" si="3"/>
        <v>50488922</v>
      </c>
      <c r="F37" s="31">
        <f t="shared" si="3"/>
        <v>50488922</v>
      </c>
      <c r="G37" s="31">
        <f t="shared" si="3"/>
        <v>-178028159</v>
      </c>
      <c r="H37" s="31">
        <f t="shared" si="3"/>
        <v>-8842531</v>
      </c>
      <c r="I37" s="31">
        <f t="shared" si="3"/>
        <v>-3366073</v>
      </c>
      <c r="J37" s="31">
        <f t="shared" si="3"/>
        <v>-190236763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-190236763</v>
      </c>
      <c r="X37" s="31">
        <f t="shared" si="3"/>
        <v>40448948</v>
      </c>
      <c r="Y37" s="31">
        <f t="shared" si="3"/>
        <v>-230685711</v>
      </c>
      <c r="Z37" s="32">
        <f>+IF(X37&lt;&gt;0,+(Y37/X37)*100,0)</f>
        <v>-570.31325264627401</v>
      </c>
      <c r="AA37" s="33">
        <f>SUM(AA29:AA36)</f>
        <v>50488922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-185326425</v>
      </c>
      <c r="D44" s="29">
        <f>+D37+D43</f>
        <v>0</v>
      </c>
      <c r="E44" s="30">
        <f t="shared" si="5"/>
        <v>50488922</v>
      </c>
      <c r="F44" s="31">
        <f t="shared" si="5"/>
        <v>50488922</v>
      </c>
      <c r="G44" s="31">
        <f t="shared" si="5"/>
        <v>-178028159</v>
      </c>
      <c r="H44" s="31">
        <f t="shared" si="5"/>
        <v>-8842531</v>
      </c>
      <c r="I44" s="31">
        <f t="shared" si="5"/>
        <v>-3366073</v>
      </c>
      <c r="J44" s="31">
        <f t="shared" si="5"/>
        <v>-190236763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-190236763</v>
      </c>
      <c r="X44" s="31">
        <f t="shared" si="5"/>
        <v>40448948</v>
      </c>
      <c r="Y44" s="31">
        <f t="shared" si="5"/>
        <v>-230685711</v>
      </c>
      <c r="Z44" s="32">
        <f>+IF(X44&lt;&gt;0,+(Y44/X44)*100,0)</f>
        <v>-570.31325264627401</v>
      </c>
      <c r="AA44" s="33">
        <f>+AA37+AA43</f>
        <v>50488922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513956996</v>
      </c>
      <c r="D45" s="42">
        <f t="shared" si="6"/>
        <v>0</v>
      </c>
      <c r="E45" s="43">
        <f t="shared" si="6"/>
        <v>1727098046</v>
      </c>
      <c r="F45" s="44">
        <f t="shared" si="6"/>
        <v>1727098046</v>
      </c>
      <c r="G45" s="44">
        <f t="shared" si="6"/>
        <v>528656053</v>
      </c>
      <c r="H45" s="44">
        <f t="shared" si="6"/>
        <v>23299351</v>
      </c>
      <c r="I45" s="44">
        <f t="shared" si="6"/>
        <v>11080056</v>
      </c>
      <c r="J45" s="44">
        <f t="shared" si="6"/>
        <v>563035460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563035460</v>
      </c>
      <c r="X45" s="44">
        <f t="shared" si="6"/>
        <v>1641125540</v>
      </c>
      <c r="Y45" s="44">
        <f t="shared" si="6"/>
        <v>-1078090080</v>
      </c>
      <c r="Z45" s="45">
        <f>+IF(X45&lt;&gt;0,+(Y45/X45)*100,0)</f>
        <v>-65.692115180901993</v>
      </c>
      <c r="AA45" s="46">
        <f>+AA26-AA44</f>
        <v>1727098046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258519491</v>
      </c>
      <c r="D47" s="18"/>
      <c r="E47" s="19">
        <v>105788816</v>
      </c>
      <c r="F47" s="20">
        <v>105788816</v>
      </c>
      <c r="G47" s="20">
        <v>276766255</v>
      </c>
      <c r="H47" s="20">
        <v>709105</v>
      </c>
      <c r="I47" s="20">
        <v>-6406801</v>
      </c>
      <c r="J47" s="20">
        <v>271068559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271068559</v>
      </c>
      <c r="X47" s="20">
        <v>19816310</v>
      </c>
      <c r="Y47" s="20">
        <v>251252249</v>
      </c>
      <c r="Z47" s="47">
        <v>1267.9063306942614</v>
      </c>
      <c r="AA47" s="22">
        <v>105788816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258519491</v>
      </c>
      <c r="D50" s="50">
        <f t="shared" ref="D50:Y50" si="7">SUM(D47:D49)</f>
        <v>0</v>
      </c>
      <c r="E50" s="51">
        <f t="shared" si="7"/>
        <v>105788816</v>
      </c>
      <c r="F50" s="52">
        <f t="shared" si="7"/>
        <v>105788816</v>
      </c>
      <c r="G50" s="52">
        <f t="shared" si="7"/>
        <v>276766255</v>
      </c>
      <c r="H50" s="52">
        <f t="shared" si="7"/>
        <v>709105</v>
      </c>
      <c r="I50" s="52">
        <f t="shared" si="7"/>
        <v>-6406801</v>
      </c>
      <c r="J50" s="52">
        <f t="shared" si="7"/>
        <v>271068559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271068559</v>
      </c>
      <c r="X50" s="52">
        <f t="shared" si="7"/>
        <v>19816310</v>
      </c>
      <c r="Y50" s="52">
        <f t="shared" si="7"/>
        <v>251252249</v>
      </c>
      <c r="Z50" s="53">
        <f>+IF(X50&lt;&gt;0,+(Y50/X50)*100,0)</f>
        <v>1267.9063306942614</v>
      </c>
      <c r="AA50" s="54">
        <f>SUM(AA47:AA49)</f>
        <v>105788816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41052836</v>
      </c>
      <c r="D6" s="18"/>
      <c r="E6" s="19">
        <v>-1876739</v>
      </c>
      <c r="F6" s="20">
        <v>-1876739</v>
      </c>
      <c r="G6" s="20">
        <v>38680535</v>
      </c>
      <c r="H6" s="20">
        <v>-3487733</v>
      </c>
      <c r="I6" s="20">
        <v>-1364903</v>
      </c>
      <c r="J6" s="20">
        <v>33827899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33827899</v>
      </c>
      <c r="X6" s="20">
        <v>-469188</v>
      </c>
      <c r="Y6" s="20">
        <v>34297087</v>
      </c>
      <c r="Z6" s="21">
        <v>-7309.8815400223357</v>
      </c>
      <c r="AA6" s="22">
        <v>-1876739</v>
      </c>
    </row>
    <row r="7" spans="1:27" ht="13.5" x14ac:dyDescent="0.25">
      <c r="A7" s="23" t="s">
        <v>35</v>
      </c>
      <c r="B7" s="17" t="s">
        <v>32</v>
      </c>
      <c r="C7" s="18">
        <v>-32667808</v>
      </c>
      <c r="D7" s="18"/>
      <c r="E7" s="19">
        <v>1689659</v>
      </c>
      <c r="F7" s="20">
        <v>1689659</v>
      </c>
      <c r="G7" s="20">
        <v>-26131128</v>
      </c>
      <c r="H7" s="20">
        <v>-4347155</v>
      </c>
      <c r="I7" s="20">
        <v>1785439</v>
      </c>
      <c r="J7" s="20">
        <v>-28692844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-28692844</v>
      </c>
      <c r="X7" s="20">
        <v>422415</v>
      </c>
      <c r="Y7" s="20">
        <v>-29115259</v>
      </c>
      <c r="Z7" s="21">
        <v>-6892.5722334670882</v>
      </c>
      <c r="AA7" s="22">
        <v>1689659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-988840</v>
      </c>
      <c r="D10" s="18"/>
      <c r="E10" s="19">
        <v>3456828</v>
      </c>
      <c r="F10" s="20">
        <v>3456828</v>
      </c>
      <c r="G10" s="20">
        <v>-883133</v>
      </c>
      <c r="H10" s="20">
        <v>10006</v>
      </c>
      <c r="I10" s="20"/>
      <c r="J10" s="20">
        <v>-873127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-873127</v>
      </c>
      <c r="X10" s="20">
        <v>864207</v>
      </c>
      <c r="Y10" s="20">
        <v>-1737334</v>
      </c>
      <c r="Z10" s="21">
        <v>-201.03216011904556</v>
      </c>
      <c r="AA10" s="22">
        <v>3456828</v>
      </c>
    </row>
    <row r="11" spans="1:27" ht="13.5" x14ac:dyDescent="0.25">
      <c r="A11" s="23" t="s">
        <v>39</v>
      </c>
      <c r="B11" s="17" t="s">
        <v>32</v>
      </c>
      <c r="C11" s="18">
        <v>19584705</v>
      </c>
      <c r="D11" s="18"/>
      <c r="E11" s="19"/>
      <c r="F11" s="20"/>
      <c r="G11" s="24">
        <v>20023164</v>
      </c>
      <c r="H11" s="24">
        <v>490260</v>
      </c>
      <c r="I11" s="24">
        <v>393254</v>
      </c>
      <c r="J11" s="20">
        <v>20906678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20906678</v>
      </c>
      <c r="X11" s="20"/>
      <c r="Y11" s="24">
        <v>20906678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-62245</v>
      </c>
      <c r="D12" s="18"/>
      <c r="E12" s="19"/>
      <c r="F12" s="20"/>
      <c r="G12" s="20">
        <v>-62245</v>
      </c>
      <c r="H12" s="20"/>
      <c r="I12" s="20"/>
      <c r="J12" s="20">
        <v>-62245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-62245</v>
      </c>
      <c r="X12" s="20"/>
      <c r="Y12" s="20">
        <v>-62245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26918648</v>
      </c>
      <c r="D13" s="29">
        <f>SUM(D6:D12)</f>
        <v>0</v>
      </c>
      <c r="E13" s="30">
        <f t="shared" si="0"/>
        <v>3269748</v>
      </c>
      <c r="F13" s="31">
        <f t="shared" si="0"/>
        <v>3269748</v>
      </c>
      <c r="G13" s="31">
        <f t="shared" si="0"/>
        <v>31627193</v>
      </c>
      <c r="H13" s="31">
        <f t="shared" si="0"/>
        <v>-7334622</v>
      </c>
      <c r="I13" s="31">
        <f t="shared" si="0"/>
        <v>813790</v>
      </c>
      <c r="J13" s="31">
        <f t="shared" si="0"/>
        <v>25106361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25106361</v>
      </c>
      <c r="X13" s="31">
        <f t="shared" si="0"/>
        <v>817434</v>
      </c>
      <c r="Y13" s="31">
        <f t="shared" si="0"/>
        <v>24288927</v>
      </c>
      <c r="Z13" s="32">
        <f>+IF(X13&lt;&gt;0,+(Y13/X13)*100,0)</f>
        <v>2971.3624586205124</v>
      </c>
      <c r="AA13" s="33">
        <f>SUM(AA6:AA12)</f>
        <v>3269748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344337047</v>
      </c>
      <c r="D17" s="18"/>
      <c r="E17" s="19">
        <v>28865700</v>
      </c>
      <c r="F17" s="20">
        <v>28865700</v>
      </c>
      <c r="G17" s="24">
        <v>357155944</v>
      </c>
      <c r="H17" s="24">
        <v>2326830</v>
      </c>
      <c r="I17" s="24">
        <v>-687966</v>
      </c>
      <c r="J17" s="20">
        <v>358794808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358794808</v>
      </c>
      <c r="X17" s="20">
        <v>7216428</v>
      </c>
      <c r="Y17" s="24">
        <v>351578380</v>
      </c>
      <c r="Z17" s="25">
        <v>4871.9169650137164</v>
      </c>
      <c r="AA17" s="26">
        <v>28865700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344337047</v>
      </c>
      <c r="D25" s="29">
        <f t="shared" ref="D25:Y25" si="1">SUM(D15:D24)</f>
        <v>0</v>
      </c>
      <c r="E25" s="35">
        <f t="shared" si="1"/>
        <v>28865700</v>
      </c>
      <c r="F25" s="36">
        <f t="shared" si="1"/>
        <v>28865700</v>
      </c>
      <c r="G25" s="36">
        <f t="shared" si="1"/>
        <v>357155944</v>
      </c>
      <c r="H25" s="36">
        <f t="shared" si="1"/>
        <v>2326830</v>
      </c>
      <c r="I25" s="36">
        <f t="shared" si="1"/>
        <v>-687966</v>
      </c>
      <c r="J25" s="36">
        <f t="shared" si="1"/>
        <v>358794808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358794808</v>
      </c>
      <c r="X25" s="36">
        <f t="shared" si="1"/>
        <v>7216428</v>
      </c>
      <c r="Y25" s="36">
        <f t="shared" si="1"/>
        <v>351578380</v>
      </c>
      <c r="Z25" s="37">
        <f>+IF(X25&lt;&gt;0,+(Y25/X25)*100,0)</f>
        <v>4871.9169650137164</v>
      </c>
      <c r="AA25" s="38">
        <f>SUM(AA15:AA24)</f>
        <v>28865700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371255695</v>
      </c>
      <c r="D26" s="29">
        <f>+D13+D25</f>
        <v>0</v>
      </c>
      <c r="E26" s="30">
        <f t="shared" si="2"/>
        <v>32135448</v>
      </c>
      <c r="F26" s="31">
        <f t="shared" si="2"/>
        <v>32135448</v>
      </c>
      <c r="G26" s="31">
        <f t="shared" si="2"/>
        <v>388783137</v>
      </c>
      <c r="H26" s="31">
        <f t="shared" si="2"/>
        <v>-5007792</v>
      </c>
      <c r="I26" s="31">
        <f t="shared" si="2"/>
        <v>125824</v>
      </c>
      <c r="J26" s="31">
        <f t="shared" si="2"/>
        <v>383901169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383901169</v>
      </c>
      <c r="X26" s="31">
        <f t="shared" si="2"/>
        <v>8033862</v>
      </c>
      <c r="Y26" s="31">
        <f t="shared" si="2"/>
        <v>375867307</v>
      </c>
      <c r="Z26" s="32">
        <f>+IF(X26&lt;&gt;0,+(Y26/X26)*100,0)</f>
        <v>4678.5382547024083</v>
      </c>
      <c r="AA26" s="33">
        <f>+AA13+AA25</f>
        <v>32135448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-149787</v>
      </c>
      <c r="D31" s="18"/>
      <c r="E31" s="19"/>
      <c r="F31" s="20"/>
      <c r="G31" s="20">
        <v>280772</v>
      </c>
      <c r="H31" s="20">
        <v>-424550</v>
      </c>
      <c r="I31" s="20"/>
      <c r="J31" s="20">
        <v>-143778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-143778</v>
      </c>
      <c r="X31" s="20"/>
      <c r="Y31" s="20">
        <v>-143778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16420912</v>
      </c>
      <c r="D32" s="18"/>
      <c r="E32" s="19"/>
      <c r="F32" s="20"/>
      <c r="G32" s="20">
        <v>16695130</v>
      </c>
      <c r="H32" s="20">
        <v>-1679358</v>
      </c>
      <c r="I32" s="20">
        <v>4448659</v>
      </c>
      <c r="J32" s="20">
        <v>19464431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19464431</v>
      </c>
      <c r="X32" s="20"/>
      <c r="Y32" s="20">
        <v>19464431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-9978585</v>
      </c>
      <c r="D33" s="18"/>
      <c r="E33" s="19"/>
      <c r="F33" s="20"/>
      <c r="G33" s="20">
        <v>-9977994</v>
      </c>
      <c r="H33" s="20"/>
      <c r="I33" s="20">
        <v>-2892376</v>
      </c>
      <c r="J33" s="20">
        <v>-12870370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-12870370</v>
      </c>
      <c r="X33" s="20"/>
      <c r="Y33" s="20">
        <v>-12870370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20264811</v>
      </c>
      <c r="D35" s="18"/>
      <c r="E35" s="19"/>
      <c r="F35" s="20"/>
      <c r="G35" s="20">
        <v>19796340</v>
      </c>
      <c r="H35" s="20">
        <v>712016</v>
      </c>
      <c r="I35" s="20">
        <v>172084</v>
      </c>
      <c r="J35" s="20">
        <v>20680440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20680440</v>
      </c>
      <c r="X35" s="20"/>
      <c r="Y35" s="20">
        <v>20680440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26557351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26794248</v>
      </c>
      <c r="H37" s="31">
        <f t="shared" si="3"/>
        <v>-1391892</v>
      </c>
      <c r="I37" s="31">
        <f t="shared" si="3"/>
        <v>1728367</v>
      </c>
      <c r="J37" s="31">
        <f t="shared" si="3"/>
        <v>27130723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27130723</v>
      </c>
      <c r="X37" s="31">
        <f t="shared" si="3"/>
        <v>0</v>
      </c>
      <c r="Y37" s="31">
        <f t="shared" si="3"/>
        <v>27130723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26557351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26794248</v>
      </c>
      <c r="H44" s="31">
        <f t="shared" si="5"/>
        <v>-1391892</v>
      </c>
      <c r="I44" s="31">
        <f t="shared" si="5"/>
        <v>1728367</v>
      </c>
      <c r="J44" s="31">
        <f t="shared" si="5"/>
        <v>27130723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27130723</v>
      </c>
      <c r="X44" s="31">
        <f t="shared" si="5"/>
        <v>0</v>
      </c>
      <c r="Y44" s="31">
        <f t="shared" si="5"/>
        <v>27130723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344698344</v>
      </c>
      <c r="D45" s="42">
        <f t="shared" si="6"/>
        <v>0</v>
      </c>
      <c r="E45" s="43">
        <f t="shared" si="6"/>
        <v>32135448</v>
      </c>
      <c r="F45" s="44">
        <f t="shared" si="6"/>
        <v>32135448</v>
      </c>
      <c r="G45" s="44">
        <f t="shared" si="6"/>
        <v>361988889</v>
      </c>
      <c r="H45" s="44">
        <f t="shared" si="6"/>
        <v>-3615900</v>
      </c>
      <c r="I45" s="44">
        <f t="shared" si="6"/>
        <v>-1602543</v>
      </c>
      <c r="J45" s="44">
        <f t="shared" si="6"/>
        <v>356770446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356770446</v>
      </c>
      <c r="X45" s="44">
        <f t="shared" si="6"/>
        <v>8033862</v>
      </c>
      <c r="Y45" s="44">
        <f t="shared" si="6"/>
        <v>348736584</v>
      </c>
      <c r="Z45" s="45">
        <f>+IF(X45&lt;&gt;0,+(Y45/X45)*100,0)</f>
        <v>4340.8336364254201</v>
      </c>
      <c r="AA45" s="46">
        <f>+AA26-AA44</f>
        <v>32135448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-25571993</v>
      </c>
      <c r="D47" s="18"/>
      <c r="E47" s="19">
        <v>32135448</v>
      </c>
      <c r="F47" s="20">
        <v>32135448</v>
      </c>
      <c r="G47" s="20">
        <v>-25571994</v>
      </c>
      <c r="H47" s="20">
        <v>-1657</v>
      </c>
      <c r="I47" s="20">
        <v>-2690183</v>
      </c>
      <c r="J47" s="20">
        <v>-28263834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-28263834</v>
      </c>
      <c r="X47" s="20">
        <v>8033862</v>
      </c>
      <c r="Y47" s="20">
        <v>-36297696</v>
      </c>
      <c r="Z47" s="47">
        <v>-451.80880627523851</v>
      </c>
      <c r="AA47" s="22">
        <v>32135448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-25571993</v>
      </c>
      <c r="D50" s="50">
        <f t="shared" ref="D50:Y50" si="7">SUM(D47:D49)</f>
        <v>0</v>
      </c>
      <c r="E50" s="51">
        <f t="shared" si="7"/>
        <v>32135448</v>
      </c>
      <c r="F50" s="52">
        <f t="shared" si="7"/>
        <v>32135448</v>
      </c>
      <c r="G50" s="52">
        <f t="shared" si="7"/>
        <v>-25571994</v>
      </c>
      <c r="H50" s="52">
        <f t="shared" si="7"/>
        <v>-1657</v>
      </c>
      <c r="I50" s="52">
        <f t="shared" si="7"/>
        <v>-2690183</v>
      </c>
      <c r="J50" s="52">
        <f t="shared" si="7"/>
        <v>-28263834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-28263834</v>
      </c>
      <c r="X50" s="52">
        <f t="shared" si="7"/>
        <v>8033862</v>
      </c>
      <c r="Y50" s="52">
        <f t="shared" si="7"/>
        <v>-36297696</v>
      </c>
      <c r="Z50" s="53">
        <f>+IF(X50&lt;&gt;0,+(Y50/X50)*100,0)</f>
        <v>-451.80880627523851</v>
      </c>
      <c r="AA50" s="54">
        <f>SUM(AA47:AA49)</f>
        <v>32135448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-1658978770</v>
      </c>
      <c r="D6" s="18"/>
      <c r="E6" s="19">
        <v>-236214110</v>
      </c>
      <c r="F6" s="20">
        <v>-236214110</v>
      </c>
      <c r="G6" s="20">
        <v>-1654307166</v>
      </c>
      <c r="H6" s="20">
        <v>-34407820</v>
      </c>
      <c r="I6" s="20">
        <v>-18404784</v>
      </c>
      <c r="J6" s="20">
        <v>-1707119770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-1707119770</v>
      </c>
      <c r="X6" s="20">
        <v>-59053524</v>
      </c>
      <c r="Y6" s="20">
        <v>-1648066246</v>
      </c>
      <c r="Z6" s="21">
        <v>2790.8008436549867</v>
      </c>
      <c r="AA6" s="22">
        <v>-236214110</v>
      </c>
    </row>
    <row r="7" spans="1:27" ht="13.5" x14ac:dyDescent="0.25">
      <c r="A7" s="23" t="s">
        <v>35</v>
      </c>
      <c r="B7" s="17" t="s">
        <v>32</v>
      </c>
      <c r="C7" s="18">
        <v>730804752</v>
      </c>
      <c r="D7" s="18"/>
      <c r="E7" s="19">
        <v>340949599</v>
      </c>
      <c r="F7" s="20">
        <v>340949599</v>
      </c>
      <c r="G7" s="20">
        <v>1014511542</v>
      </c>
      <c r="H7" s="20">
        <v>-249116932</v>
      </c>
      <c r="I7" s="20">
        <v>17473763</v>
      </c>
      <c r="J7" s="20">
        <v>782868373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782868373</v>
      </c>
      <c r="X7" s="20">
        <v>117966903</v>
      </c>
      <c r="Y7" s="20">
        <v>664901470</v>
      </c>
      <c r="Z7" s="21">
        <v>563.63391179303915</v>
      </c>
      <c r="AA7" s="22">
        <v>340949599</v>
      </c>
    </row>
    <row r="8" spans="1:27" ht="13.5" x14ac:dyDescent="0.25">
      <c r="A8" s="23" t="s">
        <v>36</v>
      </c>
      <c r="B8" s="17" t="s">
        <v>32</v>
      </c>
      <c r="C8" s="18">
        <v>7287</v>
      </c>
      <c r="D8" s="18"/>
      <c r="E8" s="19"/>
      <c r="F8" s="20"/>
      <c r="G8" s="20">
        <v>7287</v>
      </c>
      <c r="H8" s="20"/>
      <c r="I8" s="20"/>
      <c r="J8" s="20">
        <v>7287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7287</v>
      </c>
      <c r="X8" s="20"/>
      <c r="Y8" s="20">
        <v>7287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3078409</v>
      </c>
      <c r="D10" s="18"/>
      <c r="E10" s="19"/>
      <c r="F10" s="20"/>
      <c r="G10" s="20">
        <v>14897146</v>
      </c>
      <c r="H10" s="20">
        <v>-11818737</v>
      </c>
      <c r="I10" s="20"/>
      <c r="J10" s="20">
        <v>3078409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3078409</v>
      </c>
      <c r="X10" s="20"/>
      <c r="Y10" s="20">
        <v>3078409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254620735</v>
      </c>
      <c r="D11" s="18"/>
      <c r="E11" s="19"/>
      <c r="F11" s="20"/>
      <c r="G11" s="24">
        <v>255677185</v>
      </c>
      <c r="H11" s="24">
        <v>4567505</v>
      </c>
      <c r="I11" s="24">
        <v>2312585</v>
      </c>
      <c r="J11" s="20">
        <v>262557275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262557275</v>
      </c>
      <c r="X11" s="20"/>
      <c r="Y11" s="24">
        <v>262557275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-16769</v>
      </c>
      <c r="D12" s="18"/>
      <c r="E12" s="19"/>
      <c r="F12" s="20"/>
      <c r="G12" s="20">
        <v>-16769</v>
      </c>
      <c r="H12" s="20"/>
      <c r="I12" s="20"/>
      <c r="J12" s="20">
        <v>-16769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-16769</v>
      </c>
      <c r="X12" s="20"/>
      <c r="Y12" s="20">
        <v>-16769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-670484356</v>
      </c>
      <c r="D13" s="29">
        <f>SUM(D6:D12)</f>
        <v>0</v>
      </c>
      <c r="E13" s="30">
        <f t="shared" si="0"/>
        <v>104735489</v>
      </c>
      <c r="F13" s="31">
        <f t="shared" si="0"/>
        <v>104735489</v>
      </c>
      <c r="G13" s="31">
        <f t="shared" si="0"/>
        <v>-369230775</v>
      </c>
      <c r="H13" s="31">
        <f t="shared" si="0"/>
        <v>-290775984</v>
      </c>
      <c r="I13" s="31">
        <f t="shared" si="0"/>
        <v>1381564</v>
      </c>
      <c r="J13" s="31">
        <f t="shared" si="0"/>
        <v>-658625195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-658625195</v>
      </c>
      <c r="X13" s="31">
        <f t="shared" si="0"/>
        <v>58913379</v>
      </c>
      <c r="Y13" s="31">
        <f t="shared" si="0"/>
        <v>-717538574</v>
      </c>
      <c r="Z13" s="32">
        <f>+IF(X13&lt;&gt;0,+(Y13/X13)*100,0)</f>
        <v>-1217.9552186269948</v>
      </c>
      <c r="AA13" s="33">
        <f>SUM(AA6:AA12)</f>
        <v>104735489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915893805</v>
      </c>
      <c r="D17" s="18"/>
      <c r="E17" s="19">
        <v>90137842</v>
      </c>
      <c r="F17" s="20">
        <v>90137842</v>
      </c>
      <c r="G17" s="24">
        <v>933460369</v>
      </c>
      <c r="H17" s="24">
        <v>5078748</v>
      </c>
      <c r="I17" s="24">
        <v>2405388</v>
      </c>
      <c r="J17" s="20">
        <v>940944505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940944505</v>
      </c>
      <c r="X17" s="20">
        <v>22534458</v>
      </c>
      <c r="Y17" s="24">
        <v>918410047</v>
      </c>
      <c r="Z17" s="25">
        <v>4075.5808149457152</v>
      </c>
      <c r="AA17" s="26">
        <v>90137842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915893805</v>
      </c>
      <c r="D25" s="29">
        <f t="shared" ref="D25:Y25" si="1">SUM(D15:D24)</f>
        <v>0</v>
      </c>
      <c r="E25" s="35">
        <f t="shared" si="1"/>
        <v>90137842</v>
      </c>
      <c r="F25" s="36">
        <f t="shared" si="1"/>
        <v>90137842</v>
      </c>
      <c r="G25" s="36">
        <f t="shared" si="1"/>
        <v>933460369</v>
      </c>
      <c r="H25" s="36">
        <f t="shared" si="1"/>
        <v>5078748</v>
      </c>
      <c r="I25" s="36">
        <f t="shared" si="1"/>
        <v>2405388</v>
      </c>
      <c r="J25" s="36">
        <f t="shared" si="1"/>
        <v>940944505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940944505</v>
      </c>
      <c r="X25" s="36">
        <f t="shared" si="1"/>
        <v>22534458</v>
      </c>
      <c r="Y25" s="36">
        <f t="shared" si="1"/>
        <v>918410047</v>
      </c>
      <c r="Z25" s="37">
        <f>+IF(X25&lt;&gt;0,+(Y25/X25)*100,0)</f>
        <v>4075.5808149457152</v>
      </c>
      <c r="AA25" s="38">
        <f>SUM(AA15:AA24)</f>
        <v>90137842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245409449</v>
      </c>
      <c r="D26" s="29">
        <f>+D13+D25</f>
        <v>0</v>
      </c>
      <c r="E26" s="30">
        <f t="shared" si="2"/>
        <v>194873331</v>
      </c>
      <c r="F26" s="31">
        <f t="shared" si="2"/>
        <v>194873331</v>
      </c>
      <c r="G26" s="31">
        <f t="shared" si="2"/>
        <v>564229594</v>
      </c>
      <c r="H26" s="31">
        <f t="shared" si="2"/>
        <v>-285697236</v>
      </c>
      <c r="I26" s="31">
        <f t="shared" si="2"/>
        <v>3786952</v>
      </c>
      <c r="J26" s="31">
        <f t="shared" si="2"/>
        <v>282319310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282319310</v>
      </c>
      <c r="X26" s="31">
        <f t="shared" si="2"/>
        <v>81447837</v>
      </c>
      <c r="Y26" s="31">
        <f t="shared" si="2"/>
        <v>200871473</v>
      </c>
      <c r="Z26" s="32">
        <f>+IF(X26&lt;&gt;0,+(Y26/X26)*100,0)</f>
        <v>246.62591469433374</v>
      </c>
      <c r="AA26" s="33">
        <f>+AA13+AA25</f>
        <v>194873331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37799248</v>
      </c>
      <c r="D32" s="18"/>
      <c r="E32" s="19"/>
      <c r="F32" s="20"/>
      <c r="G32" s="20">
        <v>35876011</v>
      </c>
      <c r="H32" s="20">
        <v>-513396</v>
      </c>
      <c r="I32" s="20">
        <v>-181482</v>
      </c>
      <c r="J32" s="20">
        <v>35181133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35181133</v>
      </c>
      <c r="X32" s="20">
        <v>-3</v>
      </c>
      <c r="Y32" s="20">
        <v>35181136</v>
      </c>
      <c r="Z32" s="21">
        <v>-1172704533.3333335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13300000</v>
      </c>
      <c r="H33" s="20"/>
      <c r="I33" s="20">
        <v>-12395439</v>
      </c>
      <c r="J33" s="20">
        <v>904561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904561</v>
      </c>
      <c r="X33" s="20"/>
      <c r="Y33" s="20">
        <v>904561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91738937</v>
      </c>
      <c r="D35" s="18"/>
      <c r="E35" s="19">
        <v>16514969</v>
      </c>
      <c r="F35" s="20">
        <v>16514969</v>
      </c>
      <c r="G35" s="20">
        <v>93093912</v>
      </c>
      <c r="H35" s="20">
        <v>1379260</v>
      </c>
      <c r="I35" s="20">
        <v>1380201</v>
      </c>
      <c r="J35" s="20">
        <v>95853373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95853373</v>
      </c>
      <c r="X35" s="20">
        <v>4128741</v>
      </c>
      <c r="Y35" s="20">
        <v>91724632</v>
      </c>
      <c r="Z35" s="21">
        <v>2221.6126417229852</v>
      </c>
      <c r="AA35" s="22">
        <v>16514969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129538185</v>
      </c>
      <c r="D37" s="29">
        <f t="shared" ref="D37:Y37" si="3">SUM(D29:D36)</f>
        <v>0</v>
      </c>
      <c r="E37" s="30">
        <f t="shared" si="3"/>
        <v>16514969</v>
      </c>
      <c r="F37" s="31">
        <f t="shared" si="3"/>
        <v>16514969</v>
      </c>
      <c r="G37" s="31">
        <f t="shared" si="3"/>
        <v>142269923</v>
      </c>
      <c r="H37" s="31">
        <f t="shared" si="3"/>
        <v>865864</v>
      </c>
      <c r="I37" s="31">
        <f t="shared" si="3"/>
        <v>-11196720</v>
      </c>
      <c r="J37" s="31">
        <f t="shared" si="3"/>
        <v>131939067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131939067</v>
      </c>
      <c r="X37" s="31">
        <f t="shared" si="3"/>
        <v>4128738</v>
      </c>
      <c r="Y37" s="31">
        <f t="shared" si="3"/>
        <v>127810329</v>
      </c>
      <c r="Z37" s="32">
        <f>+IF(X37&lt;&gt;0,+(Y37/X37)*100,0)</f>
        <v>3095.6270172629024</v>
      </c>
      <c r="AA37" s="33">
        <f>SUM(AA29:AA36)</f>
        <v>16514969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129538185</v>
      </c>
      <c r="D44" s="29">
        <f>+D37+D43</f>
        <v>0</v>
      </c>
      <c r="E44" s="30">
        <f t="shared" si="5"/>
        <v>16514969</v>
      </c>
      <c r="F44" s="31">
        <f t="shared" si="5"/>
        <v>16514969</v>
      </c>
      <c r="G44" s="31">
        <f t="shared" si="5"/>
        <v>142269923</v>
      </c>
      <c r="H44" s="31">
        <f t="shared" si="5"/>
        <v>865864</v>
      </c>
      <c r="I44" s="31">
        <f t="shared" si="5"/>
        <v>-11196720</v>
      </c>
      <c r="J44" s="31">
        <f t="shared" si="5"/>
        <v>131939067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131939067</v>
      </c>
      <c r="X44" s="31">
        <f t="shared" si="5"/>
        <v>4128738</v>
      </c>
      <c r="Y44" s="31">
        <f t="shared" si="5"/>
        <v>127810329</v>
      </c>
      <c r="Z44" s="32">
        <f>+IF(X44&lt;&gt;0,+(Y44/X44)*100,0)</f>
        <v>3095.6270172629024</v>
      </c>
      <c r="AA44" s="33">
        <f>+AA37+AA43</f>
        <v>16514969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115871264</v>
      </c>
      <c r="D45" s="42">
        <f t="shared" si="6"/>
        <v>0</v>
      </c>
      <c r="E45" s="43">
        <f t="shared" si="6"/>
        <v>178358362</v>
      </c>
      <c r="F45" s="44">
        <f t="shared" si="6"/>
        <v>178358362</v>
      </c>
      <c r="G45" s="44">
        <f t="shared" si="6"/>
        <v>421959671</v>
      </c>
      <c r="H45" s="44">
        <f t="shared" si="6"/>
        <v>-286563100</v>
      </c>
      <c r="I45" s="44">
        <f t="shared" si="6"/>
        <v>14983672</v>
      </c>
      <c r="J45" s="44">
        <f t="shared" si="6"/>
        <v>150380243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150380243</v>
      </c>
      <c r="X45" s="44">
        <f t="shared" si="6"/>
        <v>77319099</v>
      </c>
      <c r="Y45" s="44">
        <f t="shared" si="6"/>
        <v>73061144</v>
      </c>
      <c r="Z45" s="45">
        <f>+IF(X45&lt;&gt;0,+(Y45/X45)*100,0)</f>
        <v>94.493010064693067</v>
      </c>
      <c r="AA45" s="46">
        <f>+AA26-AA44</f>
        <v>178358362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101025297</v>
      </c>
      <c r="D47" s="18"/>
      <c r="E47" s="19">
        <v>134719024</v>
      </c>
      <c r="F47" s="20">
        <v>134719024</v>
      </c>
      <c r="G47" s="20">
        <v>115615996</v>
      </c>
      <c r="H47" s="20">
        <v>593235</v>
      </c>
      <c r="I47" s="20">
        <v>1600306</v>
      </c>
      <c r="J47" s="20">
        <v>117809537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117809537</v>
      </c>
      <c r="X47" s="20">
        <v>33679755</v>
      </c>
      <c r="Y47" s="20">
        <v>84129782</v>
      </c>
      <c r="Z47" s="47">
        <v>249.79333133510028</v>
      </c>
      <c r="AA47" s="22">
        <v>134719024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101025297</v>
      </c>
      <c r="D50" s="50">
        <f t="shared" ref="D50:Y50" si="7">SUM(D47:D49)</f>
        <v>0</v>
      </c>
      <c r="E50" s="51">
        <f t="shared" si="7"/>
        <v>134719024</v>
      </c>
      <c r="F50" s="52">
        <f t="shared" si="7"/>
        <v>134719024</v>
      </c>
      <c r="G50" s="52">
        <f t="shared" si="7"/>
        <v>115615996</v>
      </c>
      <c r="H50" s="52">
        <f t="shared" si="7"/>
        <v>593235</v>
      </c>
      <c r="I50" s="52">
        <f t="shared" si="7"/>
        <v>1600306</v>
      </c>
      <c r="J50" s="52">
        <f t="shared" si="7"/>
        <v>117809537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117809537</v>
      </c>
      <c r="X50" s="52">
        <f t="shared" si="7"/>
        <v>33679755</v>
      </c>
      <c r="Y50" s="52">
        <f t="shared" si="7"/>
        <v>84129782</v>
      </c>
      <c r="Z50" s="53">
        <f>+IF(X50&lt;&gt;0,+(Y50/X50)*100,0)</f>
        <v>249.79333133510028</v>
      </c>
      <c r="AA50" s="54">
        <f>SUM(AA47:AA49)</f>
        <v>134719024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-156953967</v>
      </c>
      <c r="D6" s="18"/>
      <c r="E6" s="19">
        <v>-14139367</v>
      </c>
      <c r="F6" s="20">
        <v>-14139367</v>
      </c>
      <c r="G6" s="20">
        <v>-170636908</v>
      </c>
      <c r="H6" s="20">
        <v>-2222051</v>
      </c>
      <c r="I6" s="20">
        <v>-5398253</v>
      </c>
      <c r="J6" s="20">
        <v>-178257212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-178257212</v>
      </c>
      <c r="X6" s="20">
        <v>-3534843</v>
      </c>
      <c r="Y6" s="20">
        <v>-174722369</v>
      </c>
      <c r="Z6" s="21">
        <v>4942.8608003240879</v>
      </c>
      <c r="AA6" s="22">
        <v>-14139367</v>
      </c>
    </row>
    <row r="7" spans="1:27" ht="13.5" x14ac:dyDescent="0.25">
      <c r="A7" s="23" t="s">
        <v>35</v>
      </c>
      <c r="B7" s="17" t="s">
        <v>32</v>
      </c>
      <c r="C7" s="18">
        <v>446394499</v>
      </c>
      <c r="D7" s="18"/>
      <c r="E7" s="19">
        <v>13659088</v>
      </c>
      <c r="F7" s="20">
        <v>13659088</v>
      </c>
      <c r="G7" s="20">
        <v>391961754</v>
      </c>
      <c r="H7" s="20">
        <v>35606952</v>
      </c>
      <c r="I7" s="20">
        <v>6934259</v>
      </c>
      <c r="J7" s="20">
        <v>434502965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434502965</v>
      </c>
      <c r="X7" s="20">
        <v>3414773</v>
      </c>
      <c r="Y7" s="20">
        <v>431088192</v>
      </c>
      <c r="Z7" s="21">
        <v>12624.212268282548</v>
      </c>
      <c r="AA7" s="22">
        <v>13659088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-7107666</v>
      </c>
      <c r="D10" s="18"/>
      <c r="E10" s="19">
        <v>-800000</v>
      </c>
      <c r="F10" s="20">
        <v>-800000</v>
      </c>
      <c r="G10" s="20">
        <v>-7260703</v>
      </c>
      <c r="H10" s="20"/>
      <c r="I10" s="20">
        <v>-21164</v>
      </c>
      <c r="J10" s="20">
        <v>-7281867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-7281867</v>
      </c>
      <c r="X10" s="20">
        <v>-200000</v>
      </c>
      <c r="Y10" s="20">
        <v>-7081867</v>
      </c>
      <c r="Z10" s="21">
        <v>3540.9335000000001</v>
      </c>
      <c r="AA10" s="22">
        <v>-800000</v>
      </c>
    </row>
    <row r="11" spans="1:27" ht="13.5" x14ac:dyDescent="0.25">
      <c r="A11" s="23" t="s">
        <v>39</v>
      </c>
      <c r="B11" s="17" t="s">
        <v>32</v>
      </c>
      <c r="C11" s="18">
        <v>24603805</v>
      </c>
      <c r="D11" s="18"/>
      <c r="E11" s="19"/>
      <c r="F11" s="20"/>
      <c r="G11" s="24">
        <v>25197844</v>
      </c>
      <c r="H11" s="24">
        <v>182689</v>
      </c>
      <c r="I11" s="24">
        <v>667225</v>
      </c>
      <c r="J11" s="20">
        <v>26047758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26047758</v>
      </c>
      <c r="X11" s="20"/>
      <c r="Y11" s="24">
        <v>26047758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-80089</v>
      </c>
      <c r="D12" s="18"/>
      <c r="E12" s="19"/>
      <c r="F12" s="20"/>
      <c r="G12" s="20">
        <v>-80089</v>
      </c>
      <c r="H12" s="20"/>
      <c r="I12" s="20"/>
      <c r="J12" s="20">
        <v>-80089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-80089</v>
      </c>
      <c r="X12" s="20"/>
      <c r="Y12" s="20">
        <v>-80089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306856582</v>
      </c>
      <c r="D13" s="29">
        <f>SUM(D6:D12)</f>
        <v>0</v>
      </c>
      <c r="E13" s="30">
        <f t="shared" si="0"/>
        <v>-1280279</v>
      </c>
      <c r="F13" s="31">
        <f t="shared" si="0"/>
        <v>-1280279</v>
      </c>
      <c r="G13" s="31">
        <f t="shared" si="0"/>
        <v>239181898</v>
      </c>
      <c r="H13" s="31">
        <f t="shared" si="0"/>
        <v>33567590</v>
      </c>
      <c r="I13" s="31">
        <f t="shared" si="0"/>
        <v>2182067</v>
      </c>
      <c r="J13" s="31">
        <f t="shared" si="0"/>
        <v>274931555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274931555</v>
      </c>
      <c r="X13" s="31">
        <f t="shared" si="0"/>
        <v>-320070</v>
      </c>
      <c r="Y13" s="31">
        <f t="shared" si="0"/>
        <v>275251625</v>
      </c>
      <c r="Z13" s="32">
        <f>+IF(X13&lt;&gt;0,+(Y13/X13)*100,0)</f>
        <v>-85997.320898553444</v>
      </c>
      <c r="AA13" s="33">
        <f>SUM(AA6:AA12)</f>
        <v>-1280279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148243566</v>
      </c>
      <c r="D17" s="18"/>
      <c r="E17" s="19">
        <v>46748513</v>
      </c>
      <c r="F17" s="20">
        <v>46748513</v>
      </c>
      <c r="G17" s="24">
        <v>146309581</v>
      </c>
      <c r="H17" s="24">
        <v>11022701</v>
      </c>
      <c r="I17" s="24">
        <v>689498</v>
      </c>
      <c r="J17" s="20">
        <v>158021780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158021780</v>
      </c>
      <c r="X17" s="20">
        <v>11687129</v>
      </c>
      <c r="Y17" s="24">
        <v>146334651</v>
      </c>
      <c r="Z17" s="25">
        <v>1252.1009308616342</v>
      </c>
      <c r="AA17" s="26">
        <v>46748513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148243566</v>
      </c>
      <c r="D25" s="29">
        <f t="shared" ref="D25:Y25" si="1">SUM(D15:D24)</f>
        <v>0</v>
      </c>
      <c r="E25" s="35">
        <f t="shared" si="1"/>
        <v>46748513</v>
      </c>
      <c r="F25" s="36">
        <f t="shared" si="1"/>
        <v>46748513</v>
      </c>
      <c r="G25" s="36">
        <f t="shared" si="1"/>
        <v>146309581</v>
      </c>
      <c r="H25" s="36">
        <f t="shared" si="1"/>
        <v>11022701</v>
      </c>
      <c r="I25" s="36">
        <f t="shared" si="1"/>
        <v>689498</v>
      </c>
      <c r="J25" s="36">
        <f t="shared" si="1"/>
        <v>158021780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158021780</v>
      </c>
      <c r="X25" s="36">
        <f t="shared" si="1"/>
        <v>11687129</v>
      </c>
      <c r="Y25" s="36">
        <f t="shared" si="1"/>
        <v>146334651</v>
      </c>
      <c r="Z25" s="37">
        <f>+IF(X25&lt;&gt;0,+(Y25/X25)*100,0)</f>
        <v>1252.1009308616342</v>
      </c>
      <c r="AA25" s="38">
        <f>SUM(AA15:AA24)</f>
        <v>46748513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455100148</v>
      </c>
      <c r="D26" s="29">
        <f>+D13+D25</f>
        <v>0</v>
      </c>
      <c r="E26" s="30">
        <f t="shared" si="2"/>
        <v>45468234</v>
      </c>
      <c r="F26" s="31">
        <f t="shared" si="2"/>
        <v>45468234</v>
      </c>
      <c r="G26" s="31">
        <f t="shared" si="2"/>
        <v>385491479</v>
      </c>
      <c r="H26" s="31">
        <f t="shared" si="2"/>
        <v>44590291</v>
      </c>
      <c r="I26" s="31">
        <f t="shared" si="2"/>
        <v>2871565</v>
      </c>
      <c r="J26" s="31">
        <f t="shared" si="2"/>
        <v>432953335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432953335</v>
      </c>
      <c r="X26" s="31">
        <f t="shared" si="2"/>
        <v>11367059</v>
      </c>
      <c r="Y26" s="31">
        <f t="shared" si="2"/>
        <v>421586276</v>
      </c>
      <c r="Z26" s="32">
        <f>+IF(X26&lt;&gt;0,+(Y26/X26)*100,0)</f>
        <v>3708.8421552135869</v>
      </c>
      <c r="AA26" s="33">
        <f>+AA13+AA25</f>
        <v>45468234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8906920</v>
      </c>
      <c r="D32" s="18"/>
      <c r="E32" s="19">
        <v>89126326</v>
      </c>
      <c r="F32" s="20">
        <v>89126326</v>
      </c>
      <c r="G32" s="20">
        <v>-160275</v>
      </c>
      <c r="H32" s="20">
        <v>-11945</v>
      </c>
      <c r="I32" s="20">
        <v>39707</v>
      </c>
      <c r="J32" s="20">
        <v>-132513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-132513</v>
      </c>
      <c r="X32" s="20">
        <v>22281580</v>
      </c>
      <c r="Y32" s="20">
        <v>-22414093</v>
      </c>
      <c r="Z32" s="21">
        <v>-100.59471994355876</v>
      </c>
      <c r="AA32" s="22">
        <v>89126326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76387394</v>
      </c>
      <c r="D35" s="18"/>
      <c r="E35" s="19"/>
      <c r="F35" s="20"/>
      <c r="G35" s="20">
        <v>77717495</v>
      </c>
      <c r="H35" s="20">
        <v>1177603</v>
      </c>
      <c r="I35" s="20">
        <v>922307</v>
      </c>
      <c r="J35" s="20">
        <v>79817405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79817405</v>
      </c>
      <c r="X35" s="20"/>
      <c r="Y35" s="20">
        <v>79817405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85294314</v>
      </c>
      <c r="D37" s="29">
        <f t="shared" ref="D37:Y37" si="3">SUM(D29:D36)</f>
        <v>0</v>
      </c>
      <c r="E37" s="30">
        <f t="shared" si="3"/>
        <v>89126326</v>
      </c>
      <c r="F37" s="31">
        <f t="shared" si="3"/>
        <v>89126326</v>
      </c>
      <c r="G37" s="31">
        <f t="shared" si="3"/>
        <v>77557220</v>
      </c>
      <c r="H37" s="31">
        <f t="shared" si="3"/>
        <v>1165658</v>
      </c>
      <c r="I37" s="31">
        <f t="shared" si="3"/>
        <v>962014</v>
      </c>
      <c r="J37" s="31">
        <f t="shared" si="3"/>
        <v>79684892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79684892</v>
      </c>
      <c r="X37" s="31">
        <f t="shared" si="3"/>
        <v>22281580</v>
      </c>
      <c r="Y37" s="31">
        <f t="shared" si="3"/>
        <v>57403312</v>
      </c>
      <c r="Z37" s="32">
        <f>+IF(X37&lt;&gt;0,+(Y37/X37)*100,0)</f>
        <v>257.62675716892608</v>
      </c>
      <c r="AA37" s="33">
        <f>SUM(AA29:AA36)</f>
        <v>89126326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85294314</v>
      </c>
      <c r="D44" s="29">
        <f>+D37+D43</f>
        <v>0</v>
      </c>
      <c r="E44" s="30">
        <f t="shared" si="5"/>
        <v>89126326</v>
      </c>
      <c r="F44" s="31">
        <f t="shared" si="5"/>
        <v>89126326</v>
      </c>
      <c r="G44" s="31">
        <f t="shared" si="5"/>
        <v>77557220</v>
      </c>
      <c r="H44" s="31">
        <f t="shared" si="5"/>
        <v>1165658</v>
      </c>
      <c r="I44" s="31">
        <f t="shared" si="5"/>
        <v>962014</v>
      </c>
      <c r="J44" s="31">
        <f t="shared" si="5"/>
        <v>79684892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79684892</v>
      </c>
      <c r="X44" s="31">
        <f t="shared" si="5"/>
        <v>22281580</v>
      </c>
      <c r="Y44" s="31">
        <f t="shared" si="5"/>
        <v>57403312</v>
      </c>
      <c r="Z44" s="32">
        <f>+IF(X44&lt;&gt;0,+(Y44/X44)*100,0)</f>
        <v>257.62675716892608</v>
      </c>
      <c r="AA44" s="33">
        <f>+AA37+AA43</f>
        <v>89126326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369805834</v>
      </c>
      <c r="D45" s="42">
        <f t="shared" si="6"/>
        <v>0</v>
      </c>
      <c r="E45" s="43">
        <f t="shared" si="6"/>
        <v>-43658092</v>
      </c>
      <c r="F45" s="44">
        <f t="shared" si="6"/>
        <v>-43658092</v>
      </c>
      <c r="G45" s="44">
        <f t="shared" si="6"/>
        <v>307934259</v>
      </c>
      <c r="H45" s="44">
        <f t="shared" si="6"/>
        <v>43424633</v>
      </c>
      <c r="I45" s="44">
        <f t="shared" si="6"/>
        <v>1909551</v>
      </c>
      <c r="J45" s="44">
        <f t="shared" si="6"/>
        <v>353268443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353268443</v>
      </c>
      <c r="X45" s="44">
        <f t="shared" si="6"/>
        <v>-10914521</v>
      </c>
      <c r="Y45" s="44">
        <f t="shared" si="6"/>
        <v>364182964</v>
      </c>
      <c r="Z45" s="45">
        <f>+IF(X45&lt;&gt;0,+(Y45/X45)*100,0)</f>
        <v>-3336.6829749102139</v>
      </c>
      <c r="AA45" s="46">
        <f>+AA26-AA44</f>
        <v>-43658092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-30267834</v>
      </c>
      <c r="D47" s="18"/>
      <c r="E47" s="19">
        <v>-43658092</v>
      </c>
      <c r="F47" s="20">
        <v>-43658092</v>
      </c>
      <c r="G47" s="20">
        <v>-138093893</v>
      </c>
      <c r="H47" s="20">
        <v>1624232</v>
      </c>
      <c r="I47" s="20">
        <v>19250077</v>
      </c>
      <c r="J47" s="20">
        <v>-117219584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-117219584</v>
      </c>
      <c r="X47" s="20">
        <v>-10914521</v>
      </c>
      <c r="Y47" s="20">
        <v>-106305063</v>
      </c>
      <c r="Z47" s="47">
        <v>973.97827169877633</v>
      </c>
      <c r="AA47" s="22">
        <v>-43658092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-30267834</v>
      </c>
      <c r="D50" s="50">
        <f t="shared" ref="D50:Y50" si="7">SUM(D47:D49)</f>
        <v>0</v>
      </c>
      <c r="E50" s="51">
        <f t="shared" si="7"/>
        <v>-43658092</v>
      </c>
      <c r="F50" s="52">
        <f t="shared" si="7"/>
        <v>-43658092</v>
      </c>
      <c r="G50" s="52">
        <f t="shared" si="7"/>
        <v>-138093893</v>
      </c>
      <c r="H50" s="52">
        <f t="shared" si="7"/>
        <v>1624232</v>
      </c>
      <c r="I50" s="52">
        <f t="shared" si="7"/>
        <v>19250077</v>
      </c>
      <c r="J50" s="52">
        <f t="shared" si="7"/>
        <v>-117219584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-117219584</v>
      </c>
      <c r="X50" s="52">
        <f t="shared" si="7"/>
        <v>-10914521</v>
      </c>
      <c r="Y50" s="52">
        <f t="shared" si="7"/>
        <v>-106305063</v>
      </c>
      <c r="Z50" s="53">
        <f>+IF(X50&lt;&gt;0,+(Y50/X50)*100,0)</f>
        <v>973.97827169877633</v>
      </c>
      <c r="AA50" s="54">
        <f>SUM(AA47:AA49)</f>
        <v>-43658092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250400151</v>
      </c>
      <c r="D6" s="18"/>
      <c r="E6" s="19">
        <v>240317966</v>
      </c>
      <c r="F6" s="20">
        <v>240317966</v>
      </c>
      <c r="G6" s="20">
        <v>268951279</v>
      </c>
      <c r="H6" s="20">
        <v>529772</v>
      </c>
      <c r="I6" s="20">
        <v>3265265</v>
      </c>
      <c r="J6" s="20">
        <v>272746316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272746316</v>
      </c>
      <c r="X6" s="20">
        <v>155672727</v>
      </c>
      <c r="Y6" s="20">
        <v>117073589</v>
      </c>
      <c r="Z6" s="21">
        <v>75.204945179639594</v>
      </c>
      <c r="AA6" s="22">
        <v>240317966</v>
      </c>
    </row>
    <row r="7" spans="1:27" ht="13.5" x14ac:dyDescent="0.25">
      <c r="A7" s="23" t="s">
        <v>35</v>
      </c>
      <c r="B7" s="17" t="s">
        <v>32</v>
      </c>
      <c r="C7" s="18">
        <v>141595131</v>
      </c>
      <c r="D7" s="18"/>
      <c r="E7" s="19">
        <v>90207113</v>
      </c>
      <c r="F7" s="20">
        <v>90207113</v>
      </c>
      <c r="G7" s="20">
        <v>145752060</v>
      </c>
      <c r="H7" s="20">
        <v>4656767</v>
      </c>
      <c r="I7" s="20">
        <v>3268231</v>
      </c>
      <c r="J7" s="20">
        <v>153677058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153677058</v>
      </c>
      <c r="X7" s="20">
        <v>106915167</v>
      </c>
      <c r="Y7" s="20">
        <v>46761891</v>
      </c>
      <c r="Z7" s="21">
        <v>43.737378252423248</v>
      </c>
      <c r="AA7" s="22">
        <v>90207113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-2741527</v>
      </c>
      <c r="D10" s="18"/>
      <c r="E10" s="19">
        <v>-8136414</v>
      </c>
      <c r="F10" s="20">
        <v>-8136414</v>
      </c>
      <c r="G10" s="20">
        <v>-2894581</v>
      </c>
      <c r="H10" s="20">
        <v>-86210</v>
      </c>
      <c r="I10" s="20">
        <v>-126216</v>
      </c>
      <c r="J10" s="20">
        <v>-3107007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-3107007</v>
      </c>
      <c r="X10" s="20">
        <v>-5886414</v>
      </c>
      <c r="Y10" s="20">
        <v>2779407</v>
      </c>
      <c r="Z10" s="21">
        <v>-47.217321105854943</v>
      </c>
      <c r="AA10" s="22">
        <v>-8136414</v>
      </c>
    </row>
    <row r="11" spans="1:27" ht="13.5" x14ac:dyDescent="0.25">
      <c r="A11" s="23" t="s">
        <v>39</v>
      </c>
      <c r="B11" s="17" t="s">
        <v>32</v>
      </c>
      <c r="C11" s="18">
        <v>12400466</v>
      </c>
      <c r="D11" s="18"/>
      <c r="E11" s="19">
        <v>10418250</v>
      </c>
      <c r="F11" s="20">
        <v>10418250</v>
      </c>
      <c r="G11" s="24">
        <v>12371757</v>
      </c>
      <c r="H11" s="24">
        <v>585915</v>
      </c>
      <c r="I11" s="24">
        <v>111750</v>
      </c>
      <c r="J11" s="20">
        <v>13069422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13069422</v>
      </c>
      <c r="X11" s="20">
        <v>10418250</v>
      </c>
      <c r="Y11" s="24">
        <v>2651172</v>
      </c>
      <c r="Z11" s="25">
        <v>25.447383197753943</v>
      </c>
      <c r="AA11" s="26">
        <v>10418250</v>
      </c>
    </row>
    <row r="12" spans="1:27" ht="13.5" x14ac:dyDescent="0.25">
      <c r="A12" s="23" t="s">
        <v>40</v>
      </c>
      <c r="B12" s="17" t="s">
        <v>32</v>
      </c>
      <c r="C12" s="18">
        <v>-497508</v>
      </c>
      <c r="D12" s="18"/>
      <c r="E12" s="19">
        <v>-497508</v>
      </c>
      <c r="F12" s="20">
        <v>-497508</v>
      </c>
      <c r="G12" s="20">
        <v>-497508</v>
      </c>
      <c r="H12" s="20"/>
      <c r="I12" s="20"/>
      <c r="J12" s="20">
        <v>-497508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-497508</v>
      </c>
      <c r="X12" s="20">
        <v>-497508</v>
      </c>
      <c r="Y12" s="20"/>
      <c r="Z12" s="21"/>
      <c r="AA12" s="22">
        <v>-497508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401156713</v>
      </c>
      <c r="D13" s="29">
        <f>SUM(D6:D12)</f>
        <v>0</v>
      </c>
      <c r="E13" s="30">
        <f t="shared" si="0"/>
        <v>332309407</v>
      </c>
      <c r="F13" s="31">
        <f t="shared" si="0"/>
        <v>332309407</v>
      </c>
      <c r="G13" s="31">
        <f t="shared" si="0"/>
        <v>423683007</v>
      </c>
      <c r="H13" s="31">
        <f t="shared" si="0"/>
        <v>5686244</v>
      </c>
      <c r="I13" s="31">
        <f t="shared" si="0"/>
        <v>6519030</v>
      </c>
      <c r="J13" s="31">
        <f t="shared" si="0"/>
        <v>435888281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435888281</v>
      </c>
      <c r="X13" s="31">
        <f t="shared" si="0"/>
        <v>266622222</v>
      </c>
      <c r="Y13" s="31">
        <f t="shared" si="0"/>
        <v>169266059</v>
      </c>
      <c r="Z13" s="32">
        <f>+IF(X13&lt;&gt;0,+(Y13/X13)*100,0)</f>
        <v>63.485353070082809</v>
      </c>
      <c r="AA13" s="33">
        <f>SUM(AA6:AA12)</f>
        <v>332309407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58461751</v>
      </c>
      <c r="D17" s="18"/>
      <c r="E17" s="19">
        <v>69062181</v>
      </c>
      <c r="F17" s="20">
        <v>69062181</v>
      </c>
      <c r="G17" s="24">
        <v>63359409</v>
      </c>
      <c r="H17" s="24">
        <v>1148407</v>
      </c>
      <c r="I17" s="24">
        <v>719202</v>
      </c>
      <c r="J17" s="20">
        <v>65227018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65227018</v>
      </c>
      <c r="X17" s="20">
        <v>54328624</v>
      </c>
      <c r="Y17" s="24">
        <v>10898394</v>
      </c>
      <c r="Z17" s="25">
        <v>20.060132573944813</v>
      </c>
      <c r="AA17" s="26">
        <v>69062181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58461751</v>
      </c>
      <c r="D25" s="29">
        <f t="shared" ref="D25:Y25" si="1">SUM(D15:D24)</f>
        <v>0</v>
      </c>
      <c r="E25" s="35">
        <f t="shared" si="1"/>
        <v>69062181</v>
      </c>
      <c r="F25" s="36">
        <f t="shared" si="1"/>
        <v>69062181</v>
      </c>
      <c r="G25" s="36">
        <f t="shared" si="1"/>
        <v>63359409</v>
      </c>
      <c r="H25" s="36">
        <f t="shared" si="1"/>
        <v>1148407</v>
      </c>
      <c r="I25" s="36">
        <f t="shared" si="1"/>
        <v>719202</v>
      </c>
      <c r="J25" s="36">
        <f t="shared" si="1"/>
        <v>65227018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65227018</v>
      </c>
      <c r="X25" s="36">
        <f t="shared" si="1"/>
        <v>54328624</v>
      </c>
      <c r="Y25" s="36">
        <f t="shared" si="1"/>
        <v>10898394</v>
      </c>
      <c r="Z25" s="37">
        <f>+IF(X25&lt;&gt;0,+(Y25/X25)*100,0)</f>
        <v>20.060132573944813</v>
      </c>
      <c r="AA25" s="38">
        <f>SUM(AA15:AA24)</f>
        <v>69062181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459618464</v>
      </c>
      <c r="D26" s="29">
        <f>+D13+D25</f>
        <v>0</v>
      </c>
      <c r="E26" s="30">
        <f t="shared" si="2"/>
        <v>401371588</v>
      </c>
      <c r="F26" s="31">
        <f t="shared" si="2"/>
        <v>401371588</v>
      </c>
      <c r="G26" s="31">
        <f t="shared" si="2"/>
        <v>487042416</v>
      </c>
      <c r="H26" s="31">
        <f t="shared" si="2"/>
        <v>6834651</v>
      </c>
      <c r="I26" s="31">
        <f t="shared" si="2"/>
        <v>7238232</v>
      </c>
      <c r="J26" s="31">
        <f t="shared" si="2"/>
        <v>501115299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501115299</v>
      </c>
      <c r="X26" s="31">
        <f t="shared" si="2"/>
        <v>320950846</v>
      </c>
      <c r="Y26" s="31">
        <f t="shared" si="2"/>
        <v>180164453</v>
      </c>
      <c r="Z26" s="32">
        <f>+IF(X26&lt;&gt;0,+(Y26/X26)*100,0)</f>
        <v>56.134593581971735</v>
      </c>
      <c r="AA26" s="33">
        <f>+AA13+AA25</f>
        <v>401371588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2061565</v>
      </c>
      <c r="D31" s="18"/>
      <c r="E31" s="19">
        <v>2091936</v>
      </c>
      <c r="F31" s="20">
        <v>2091936</v>
      </c>
      <c r="G31" s="20">
        <v>2061564</v>
      </c>
      <c r="H31" s="20">
        <v>-2695</v>
      </c>
      <c r="I31" s="20">
        <v>-1890</v>
      </c>
      <c r="J31" s="20">
        <v>2056979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2056979</v>
      </c>
      <c r="X31" s="20">
        <v>2091936</v>
      </c>
      <c r="Y31" s="20">
        <v>-34957</v>
      </c>
      <c r="Z31" s="21">
        <v>-1.6710358251877686</v>
      </c>
      <c r="AA31" s="22">
        <v>2091936</v>
      </c>
    </row>
    <row r="32" spans="1:27" ht="13.5" x14ac:dyDescent="0.25">
      <c r="A32" s="23" t="s">
        <v>59</v>
      </c>
      <c r="B32" s="17" t="s">
        <v>32</v>
      </c>
      <c r="C32" s="18">
        <v>5986987</v>
      </c>
      <c r="D32" s="18"/>
      <c r="E32" s="19">
        <v>22358415</v>
      </c>
      <c r="F32" s="20">
        <v>22358415</v>
      </c>
      <c r="G32" s="20">
        <v>6098352</v>
      </c>
      <c r="H32" s="20">
        <v>-2693814</v>
      </c>
      <c r="I32" s="20">
        <v>1271880</v>
      </c>
      <c r="J32" s="20">
        <v>4676418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4676418</v>
      </c>
      <c r="X32" s="20">
        <v>4864500</v>
      </c>
      <c r="Y32" s="20">
        <v>-188082</v>
      </c>
      <c r="Z32" s="21">
        <v>-3.8664199814986122</v>
      </c>
      <c r="AA32" s="22">
        <v>22358415</v>
      </c>
    </row>
    <row r="33" spans="1:27" ht="13.5" x14ac:dyDescent="0.25">
      <c r="A33" s="23" t="s">
        <v>60</v>
      </c>
      <c r="B33" s="17" t="s">
        <v>32</v>
      </c>
      <c r="C33" s="18">
        <v>-4498705</v>
      </c>
      <c r="D33" s="18"/>
      <c r="E33" s="19">
        <v>15303237</v>
      </c>
      <c r="F33" s="20">
        <v>15303237</v>
      </c>
      <c r="G33" s="20">
        <v>15501295</v>
      </c>
      <c r="H33" s="20"/>
      <c r="I33" s="20">
        <v>-6184013</v>
      </c>
      <c r="J33" s="20">
        <v>9317282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9317282</v>
      </c>
      <c r="X33" s="20">
        <v>12521990</v>
      </c>
      <c r="Y33" s="20">
        <v>-3204708</v>
      </c>
      <c r="Z33" s="21">
        <v>-25.592641425204782</v>
      </c>
      <c r="AA33" s="22">
        <v>15303237</v>
      </c>
    </row>
    <row r="34" spans="1:27" ht="13.5" x14ac:dyDescent="0.25">
      <c r="A34" s="23" t="s">
        <v>61</v>
      </c>
      <c r="B34" s="17" t="s">
        <v>32</v>
      </c>
      <c r="C34" s="18">
        <v>-42182</v>
      </c>
      <c r="D34" s="18"/>
      <c r="E34" s="19"/>
      <c r="F34" s="20"/>
      <c r="G34" s="20">
        <v>-42182</v>
      </c>
      <c r="H34" s="20"/>
      <c r="I34" s="20"/>
      <c r="J34" s="20">
        <v>-42182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-42182</v>
      </c>
      <c r="X34" s="20"/>
      <c r="Y34" s="20">
        <v>-42182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33745344</v>
      </c>
      <c r="D35" s="18"/>
      <c r="E35" s="19">
        <v>33906957</v>
      </c>
      <c r="F35" s="20">
        <v>33906957</v>
      </c>
      <c r="G35" s="20">
        <v>34748031</v>
      </c>
      <c r="H35" s="20">
        <v>1186375</v>
      </c>
      <c r="I35" s="20">
        <v>1003875</v>
      </c>
      <c r="J35" s="20">
        <v>36938281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36938281</v>
      </c>
      <c r="X35" s="20">
        <v>26313937</v>
      </c>
      <c r="Y35" s="20">
        <v>10624344</v>
      </c>
      <c r="Z35" s="21">
        <v>40.375349382344424</v>
      </c>
      <c r="AA35" s="22">
        <v>33906957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37253009</v>
      </c>
      <c r="D37" s="29">
        <f t="shared" ref="D37:Y37" si="3">SUM(D29:D36)</f>
        <v>0</v>
      </c>
      <c r="E37" s="30">
        <f t="shared" si="3"/>
        <v>73660545</v>
      </c>
      <c r="F37" s="31">
        <f t="shared" si="3"/>
        <v>73660545</v>
      </c>
      <c r="G37" s="31">
        <f t="shared" si="3"/>
        <v>58367060</v>
      </c>
      <c r="H37" s="31">
        <f t="shared" si="3"/>
        <v>-1510134</v>
      </c>
      <c r="I37" s="31">
        <f t="shared" si="3"/>
        <v>-3910148</v>
      </c>
      <c r="J37" s="31">
        <f t="shared" si="3"/>
        <v>52946778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52946778</v>
      </c>
      <c r="X37" s="31">
        <f t="shared" si="3"/>
        <v>45792363</v>
      </c>
      <c r="Y37" s="31">
        <f t="shared" si="3"/>
        <v>7154415</v>
      </c>
      <c r="Z37" s="32">
        <f>+IF(X37&lt;&gt;0,+(Y37/X37)*100,0)</f>
        <v>15.623598633684836</v>
      </c>
      <c r="AA37" s="33">
        <f>SUM(AA29:AA36)</f>
        <v>73660545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37253009</v>
      </c>
      <c r="D44" s="29">
        <f>+D37+D43</f>
        <v>0</v>
      </c>
      <c r="E44" s="30">
        <f t="shared" si="5"/>
        <v>73660545</v>
      </c>
      <c r="F44" s="31">
        <f t="shared" si="5"/>
        <v>73660545</v>
      </c>
      <c r="G44" s="31">
        <f t="shared" si="5"/>
        <v>58367060</v>
      </c>
      <c r="H44" s="31">
        <f t="shared" si="5"/>
        <v>-1510134</v>
      </c>
      <c r="I44" s="31">
        <f t="shared" si="5"/>
        <v>-3910148</v>
      </c>
      <c r="J44" s="31">
        <f t="shared" si="5"/>
        <v>52946778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52946778</v>
      </c>
      <c r="X44" s="31">
        <f t="shared" si="5"/>
        <v>45792363</v>
      </c>
      <c r="Y44" s="31">
        <f t="shared" si="5"/>
        <v>7154415</v>
      </c>
      <c r="Z44" s="32">
        <f>+IF(X44&lt;&gt;0,+(Y44/X44)*100,0)</f>
        <v>15.623598633684836</v>
      </c>
      <c r="AA44" s="33">
        <f>+AA37+AA43</f>
        <v>73660545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422365455</v>
      </c>
      <c r="D45" s="42">
        <f t="shared" si="6"/>
        <v>0</v>
      </c>
      <c r="E45" s="43">
        <f t="shared" si="6"/>
        <v>327711043</v>
      </c>
      <c r="F45" s="44">
        <f t="shared" si="6"/>
        <v>327711043</v>
      </c>
      <c r="G45" s="44">
        <f t="shared" si="6"/>
        <v>428675356</v>
      </c>
      <c r="H45" s="44">
        <f t="shared" si="6"/>
        <v>8344785</v>
      </c>
      <c r="I45" s="44">
        <f t="shared" si="6"/>
        <v>11148380</v>
      </c>
      <c r="J45" s="44">
        <f t="shared" si="6"/>
        <v>448168521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448168521</v>
      </c>
      <c r="X45" s="44">
        <f t="shared" si="6"/>
        <v>275158483</v>
      </c>
      <c r="Y45" s="44">
        <f t="shared" si="6"/>
        <v>173010038</v>
      </c>
      <c r="Z45" s="45">
        <f>+IF(X45&lt;&gt;0,+(Y45/X45)*100,0)</f>
        <v>62.876505246614542</v>
      </c>
      <c r="AA45" s="46">
        <f>+AA26-AA44</f>
        <v>327711043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208657429</v>
      </c>
      <c r="D47" s="18"/>
      <c r="E47" s="19">
        <v>73146148</v>
      </c>
      <c r="F47" s="20">
        <v>73146148</v>
      </c>
      <c r="G47" s="20">
        <v>207525360</v>
      </c>
      <c r="H47" s="20">
        <v>10687788</v>
      </c>
      <c r="I47" s="20">
        <v>9468436</v>
      </c>
      <c r="J47" s="20">
        <v>227681584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227681584</v>
      </c>
      <c r="X47" s="20">
        <v>20593588</v>
      </c>
      <c r="Y47" s="20">
        <v>207087996</v>
      </c>
      <c r="Z47" s="47">
        <v>1005.5945374841917</v>
      </c>
      <c r="AA47" s="22">
        <v>73146148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208657429</v>
      </c>
      <c r="D50" s="50">
        <f t="shared" ref="D50:Y50" si="7">SUM(D47:D49)</f>
        <v>0</v>
      </c>
      <c r="E50" s="51">
        <f t="shared" si="7"/>
        <v>73146148</v>
      </c>
      <c r="F50" s="52">
        <f t="shared" si="7"/>
        <v>73146148</v>
      </c>
      <c r="G50" s="52">
        <f t="shared" si="7"/>
        <v>207525360</v>
      </c>
      <c r="H50" s="52">
        <f t="shared" si="7"/>
        <v>10687788</v>
      </c>
      <c r="I50" s="52">
        <f t="shared" si="7"/>
        <v>9468436</v>
      </c>
      <c r="J50" s="52">
        <f t="shared" si="7"/>
        <v>227681584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227681584</v>
      </c>
      <c r="X50" s="52">
        <f t="shared" si="7"/>
        <v>20593588</v>
      </c>
      <c r="Y50" s="52">
        <f t="shared" si="7"/>
        <v>207087996</v>
      </c>
      <c r="Z50" s="53">
        <f>+IF(X50&lt;&gt;0,+(Y50/X50)*100,0)</f>
        <v>1005.5945374841917</v>
      </c>
      <c r="AA50" s="54">
        <f>SUM(AA47:AA49)</f>
        <v>73146148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18086797</v>
      </c>
      <c r="D7" s="18"/>
      <c r="E7" s="19">
        <v>16788094</v>
      </c>
      <c r="F7" s="20">
        <v>16788094</v>
      </c>
      <c r="G7" s="20">
        <v>15353295</v>
      </c>
      <c r="H7" s="20">
        <v>2760577</v>
      </c>
      <c r="I7" s="20">
        <v>-37979</v>
      </c>
      <c r="J7" s="20">
        <v>18075893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18075893</v>
      </c>
      <c r="X7" s="20">
        <v>4197039</v>
      </c>
      <c r="Y7" s="20">
        <v>13878854</v>
      </c>
      <c r="Z7" s="21">
        <v>330.68203559700066</v>
      </c>
      <c r="AA7" s="22">
        <v>16788094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2302142</v>
      </c>
      <c r="H8" s="20">
        <v>21606</v>
      </c>
      <c r="I8" s="20">
        <v>2743</v>
      </c>
      <c r="J8" s="20">
        <v>2326491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2326491</v>
      </c>
      <c r="X8" s="20"/>
      <c r="Y8" s="20">
        <v>2326491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831855</v>
      </c>
      <c r="F10" s="20">
        <v>831855</v>
      </c>
      <c r="G10" s="20">
        <v>-8534146</v>
      </c>
      <c r="H10" s="20">
        <v>6951070</v>
      </c>
      <c r="I10" s="20">
        <v>-403330</v>
      </c>
      <c r="J10" s="20">
        <v>-1986406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-1986406</v>
      </c>
      <c r="X10" s="20">
        <v>207966</v>
      </c>
      <c r="Y10" s="20">
        <v>-2194372</v>
      </c>
      <c r="Z10" s="21">
        <v>-1055.1590163776771</v>
      </c>
      <c r="AA10" s="22">
        <v>831855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18086797</v>
      </c>
      <c r="D13" s="29">
        <f>SUM(D6:D12)</f>
        <v>0</v>
      </c>
      <c r="E13" s="30">
        <f t="shared" si="0"/>
        <v>17619949</v>
      </c>
      <c r="F13" s="31">
        <f t="shared" si="0"/>
        <v>17619949</v>
      </c>
      <c r="G13" s="31">
        <f t="shared" si="0"/>
        <v>9121291</v>
      </c>
      <c r="H13" s="31">
        <f t="shared" si="0"/>
        <v>9733253</v>
      </c>
      <c r="I13" s="31">
        <f t="shared" si="0"/>
        <v>-438566</v>
      </c>
      <c r="J13" s="31">
        <f t="shared" si="0"/>
        <v>18415978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18415978</v>
      </c>
      <c r="X13" s="31">
        <f t="shared" si="0"/>
        <v>4405005</v>
      </c>
      <c r="Y13" s="31">
        <f t="shared" si="0"/>
        <v>14010973</v>
      </c>
      <c r="Z13" s="32">
        <f>+IF(X13&lt;&gt;0,+(Y13/X13)*100,0)</f>
        <v>318.06940060226947</v>
      </c>
      <c r="AA13" s="33">
        <f>SUM(AA6:AA12)</f>
        <v>17619949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1960944366</v>
      </c>
      <c r="D17" s="18"/>
      <c r="E17" s="19">
        <v>1376492200</v>
      </c>
      <c r="F17" s="20">
        <v>1376492200</v>
      </c>
      <c r="G17" s="24">
        <v>1949391190</v>
      </c>
      <c r="H17" s="24">
        <v>22838845</v>
      </c>
      <c r="I17" s="24">
        <v>3914236</v>
      </c>
      <c r="J17" s="20">
        <v>1976144271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1976144271</v>
      </c>
      <c r="X17" s="20">
        <v>344123112</v>
      </c>
      <c r="Y17" s="24">
        <v>1632021159</v>
      </c>
      <c r="Z17" s="25">
        <v>474.25502736939097</v>
      </c>
      <c r="AA17" s="26">
        <v>1376492200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23455</v>
      </c>
      <c r="D21" s="18"/>
      <c r="E21" s="19">
        <v>50000</v>
      </c>
      <c r="F21" s="20">
        <v>50000</v>
      </c>
      <c r="G21" s="20">
        <v>27063</v>
      </c>
      <c r="H21" s="20">
        <v>-3608</v>
      </c>
      <c r="I21" s="20"/>
      <c r="J21" s="20">
        <v>23455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23455</v>
      </c>
      <c r="X21" s="20">
        <v>12501</v>
      </c>
      <c r="Y21" s="20">
        <v>10954</v>
      </c>
      <c r="Z21" s="21">
        <v>87.62499000079994</v>
      </c>
      <c r="AA21" s="22">
        <v>50000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1960967821</v>
      </c>
      <c r="D25" s="29">
        <f t="shared" ref="D25:Y25" si="1">SUM(D15:D24)</f>
        <v>0</v>
      </c>
      <c r="E25" s="35">
        <f t="shared" si="1"/>
        <v>1376542200</v>
      </c>
      <c r="F25" s="36">
        <f t="shared" si="1"/>
        <v>1376542200</v>
      </c>
      <c r="G25" s="36">
        <f t="shared" si="1"/>
        <v>1949418253</v>
      </c>
      <c r="H25" s="36">
        <f t="shared" si="1"/>
        <v>22835237</v>
      </c>
      <c r="I25" s="36">
        <f t="shared" si="1"/>
        <v>3914236</v>
      </c>
      <c r="J25" s="36">
        <f t="shared" si="1"/>
        <v>1976167726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1976167726</v>
      </c>
      <c r="X25" s="36">
        <f t="shared" si="1"/>
        <v>344135613</v>
      </c>
      <c r="Y25" s="36">
        <f t="shared" si="1"/>
        <v>1632032113</v>
      </c>
      <c r="Z25" s="37">
        <f>+IF(X25&lt;&gt;0,+(Y25/X25)*100,0)</f>
        <v>474.2409827256094</v>
      </c>
      <c r="AA25" s="38">
        <f>SUM(AA15:AA24)</f>
        <v>1376542200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1979054618</v>
      </c>
      <c r="D26" s="29">
        <f>+D13+D25</f>
        <v>0</v>
      </c>
      <c r="E26" s="30">
        <f t="shared" si="2"/>
        <v>1394162149</v>
      </c>
      <c r="F26" s="31">
        <f t="shared" si="2"/>
        <v>1394162149</v>
      </c>
      <c r="G26" s="31">
        <f t="shared" si="2"/>
        <v>1958539544</v>
      </c>
      <c r="H26" s="31">
        <f t="shared" si="2"/>
        <v>32568490</v>
      </c>
      <c r="I26" s="31">
        <f t="shared" si="2"/>
        <v>3475670</v>
      </c>
      <c r="J26" s="31">
        <f t="shared" si="2"/>
        <v>1994583704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1994583704</v>
      </c>
      <c r="X26" s="31">
        <f t="shared" si="2"/>
        <v>348540618</v>
      </c>
      <c r="Y26" s="31">
        <f t="shared" si="2"/>
        <v>1646043086</v>
      </c>
      <c r="Z26" s="32">
        <f>+IF(X26&lt;&gt;0,+(Y26/X26)*100,0)</f>
        <v>472.26721965587382</v>
      </c>
      <c r="AA26" s="33">
        <f>+AA13+AA25</f>
        <v>1394162149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-28997692</v>
      </c>
      <c r="D33" s="18"/>
      <c r="E33" s="19"/>
      <c r="F33" s="20"/>
      <c r="G33" s="20">
        <v>-132453952</v>
      </c>
      <c r="H33" s="20">
        <v>157534826</v>
      </c>
      <c r="I33" s="20">
        <v>78920984</v>
      </c>
      <c r="J33" s="20">
        <v>104001858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104001858</v>
      </c>
      <c r="X33" s="20">
        <v>-12</v>
      </c>
      <c r="Y33" s="20">
        <v>104001870</v>
      </c>
      <c r="Z33" s="21">
        <v>-866682250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2002117</v>
      </c>
      <c r="D35" s="18"/>
      <c r="E35" s="19"/>
      <c r="F35" s="20"/>
      <c r="G35" s="20">
        <v>2018910</v>
      </c>
      <c r="H35" s="20">
        <v>257766</v>
      </c>
      <c r="I35" s="20">
        <v>-13521</v>
      </c>
      <c r="J35" s="20">
        <v>2263155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2263155</v>
      </c>
      <c r="X35" s="20"/>
      <c r="Y35" s="20">
        <v>2263155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-26995575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-130435042</v>
      </c>
      <c r="H37" s="31">
        <f t="shared" si="3"/>
        <v>157792592</v>
      </c>
      <c r="I37" s="31">
        <f t="shared" si="3"/>
        <v>78907463</v>
      </c>
      <c r="J37" s="31">
        <f t="shared" si="3"/>
        <v>106265013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106265013</v>
      </c>
      <c r="X37" s="31">
        <f t="shared" si="3"/>
        <v>-12</v>
      </c>
      <c r="Y37" s="31">
        <f t="shared" si="3"/>
        <v>106265025</v>
      </c>
      <c r="Z37" s="32">
        <f>+IF(X37&lt;&gt;0,+(Y37/X37)*100,0)</f>
        <v>-885541875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-26995575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-130435042</v>
      </c>
      <c r="H44" s="31">
        <f t="shared" si="5"/>
        <v>157792592</v>
      </c>
      <c r="I44" s="31">
        <f t="shared" si="5"/>
        <v>78907463</v>
      </c>
      <c r="J44" s="31">
        <f t="shared" si="5"/>
        <v>106265013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106265013</v>
      </c>
      <c r="X44" s="31">
        <f t="shared" si="5"/>
        <v>-12</v>
      </c>
      <c r="Y44" s="31">
        <f t="shared" si="5"/>
        <v>106265025</v>
      </c>
      <c r="Z44" s="32">
        <f>+IF(X44&lt;&gt;0,+(Y44/X44)*100,0)</f>
        <v>-885541875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2006050193</v>
      </c>
      <c r="D45" s="42">
        <f t="shared" si="6"/>
        <v>0</v>
      </c>
      <c r="E45" s="43">
        <f t="shared" si="6"/>
        <v>1394162149</v>
      </c>
      <c r="F45" s="44">
        <f t="shared" si="6"/>
        <v>1394162149</v>
      </c>
      <c r="G45" s="44">
        <f t="shared" si="6"/>
        <v>2088974586</v>
      </c>
      <c r="H45" s="44">
        <f t="shared" si="6"/>
        <v>-125224102</v>
      </c>
      <c r="I45" s="44">
        <f t="shared" si="6"/>
        <v>-75431793</v>
      </c>
      <c r="J45" s="44">
        <f t="shared" si="6"/>
        <v>1888318691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1888318691</v>
      </c>
      <c r="X45" s="44">
        <f t="shared" si="6"/>
        <v>348540630</v>
      </c>
      <c r="Y45" s="44">
        <f t="shared" si="6"/>
        <v>1539778061</v>
      </c>
      <c r="Z45" s="45">
        <f>+IF(X45&lt;&gt;0,+(Y45/X45)*100,0)</f>
        <v>441.7786417038381</v>
      </c>
      <c r="AA45" s="46">
        <f>+AA26-AA44</f>
        <v>1394162149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4046412491</v>
      </c>
      <c r="D47" s="18"/>
      <c r="E47" s="19">
        <v>609245147</v>
      </c>
      <c r="F47" s="20">
        <v>609245147</v>
      </c>
      <c r="G47" s="20">
        <v>4482727931</v>
      </c>
      <c r="H47" s="20">
        <v>-194985927</v>
      </c>
      <c r="I47" s="20">
        <v>-1163536</v>
      </c>
      <c r="J47" s="20">
        <v>4286578468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4286578468</v>
      </c>
      <c r="X47" s="20">
        <v>152311284</v>
      </c>
      <c r="Y47" s="20">
        <v>4134267184</v>
      </c>
      <c r="Z47" s="47">
        <v>2714.3538386821033</v>
      </c>
      <c r="AA47" s="22">
        <v>609245147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4046412491</v>
      </c>
      <c r="D50" s="50">
        <f t="shared" ref="D50:Y50" si="7">SUM(D47:D49)</f>
        <v>0</v>
      </c>
      <c r="E50" s="51">
        <f t="shared" si="7"/>
        <v>609245147</v>
      </c>
      <c r="F50" s="52">
        <f t="shared" si="7"/>
        <v>609245147</v>
      </c>
      <c r="G50" s="52">
        <f t="shared" si="7"/>
        <v>4482727931</v>
      </c>
      <c r="H50" s="52">
        <f t="shared" si="7"/>
        <v>-194985927</v>
      </c>
      <c r="I50" s="52">
        <f t="shared" si="7"/>
        <v>-1163536</v>
      </c>
      <c r="J50" s="52">
        <f t="shared" si="7"/>
        <v>4286578468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4286578468</v>
      </c>
      <c r="X50" s="52">
        <f t="shared" si="7"/>
        <v>152311284</v>
      </c>
      <c r="Y50" s="52">
        <f t="shared" si="7"/>
        <v>4134267184</v>
      </c>
      <c r="Z50" s="53">
        <f>+IF(X50&lt;&gt;0,+(Y50/X50)*100,0)</f>
        <v>2714.3538386821033</v>
      </c>
      <c r="AA50" s="54">
        <f>SUM(AA47:AA49)</f>
        <v>609245147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478405401</v>
      </c>
      <c r="D6" s="18"/>
      <c r="E6" s="19">
        <v>16558496</v>
      </c>
      <c r="F6" s="20">
        <v>16558496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4139616</v>
      </c>
      <c r="Y6" s="20">
        <v>-4139616</v>
      </c>
      <c r="Z6" s="21">
        <v>-100</v>
      </c>
      <c r="AA6" s="22">
        <v>16558496</v>
      </c>
    </row>
    <row r="7" spans="1:27" ht="13.5" x14ac:dyDescent="0.25">
      <c r="A7" s="23" t="s">
        <v>35</v>
      </c>
      <c r="B7" s="17" t="s">
        <v>32</v>
      </c>
      <c r="C7" s="18">
        <v>35078166</v>
      </c>
      <c r="D7" s="18"/>
      <c r="E7" s="19">
        <v>41136192</v>
      </c>
      <c r="F7" s="20">
        <v>41136192</v>
      </c>
      <c r="G7" s="20">
        <v>7476173</v>
      </c>
      <c r="H7" s="20">
        <v>7874205</v>
      </c>
      <c r="I7" s="20">
        <v>7834717</v>
      </c>
      <c r="J7" s="20">
        <v>23185095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23185095</v>
      </c>
      <c r="X7" s="20">
        <v>10284045</v>
      </c>
      <c r="Y7" s="20">
        <v>12901050</v>
      </c>
      <c r="Z7" s="21">
        <v>125.44723404069119</v>
      </c>
      <c r="AA7" s="22">
        <v>41136192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</v>
      </c>
      <c r="D10" s="18"/>
      <c r="E10" s="19">
        <v>-15019000</v>
      </c>
      <c r="F10" s="20">
        <v>-15019000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-3754749</v>
      </c>
      <c r="Y10" s="20">
        <v>3754749</v>
      </c>
      <c r="Z10" s="21">
        <v>-100</v>
      </c>
      <c r="AA10" s="22">
        <v>-15019000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45091990</v>
      </c>
      <c r="F11" s="20">
        <v>45091990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11272995</v>
      </c>
      <c r="Y11" s="24">
        <v>-11272995</v>
      </c>
      <c r="Z11" s="25">
        <v>-100</v>
      </c>
      <c r="AA11" s="26">
        <v>45091990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513483539</v>
      </c>
      <c r="D13" s="29">
        <f>SUM(D6:D12)</f>
        <v>0</v>
      </c>
      <c r="E13" s="30">
        <f t="shared" si="0"/>
        <v>87767678</v>
      </c>
      <c r="F13" s="31">
        <f t="shared" si="0"/>
        <v>87767678</v>
      </c>
      <c r="G13" s="31">
        <f t="shared" si="0"/>
        <v>7476173</v>
      </c>
      <c r="H13" s="31">
        <f t="shared" si="0"/>
        <v>7874205</v>
      </c>
      <c r="I13" s="31">
        <f t="shared" si="0"/>
        <v>7834717</v>
      </c>
      <c r="J13" s="31">
        <f t="shared" si="0"/>
        <v>23185095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23185095</v>
      </c>
      <c r="X13" s="31">
        <f t="shared" si="0"/>
        <v>21941907</v>
      </c>
      <c r="Y13" s="31">
        <f t="shared" si="0"/>
        <v>1243188</v>
      </c>
      <c r="Z13" s="32">
        <f>+IF(X13&lt;&gt;0,+(Y13/X13)*100,0)</f>
        <v>5.6658156467439227</v>
      </c>
      <c r="AA13" s="33">
        <f>SUM(AA6:AA12)</f>
        <v>87767678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4721881797</v>
      </c>
      <c r="D17" s="18"/>
      <c r="E17" s="19">
        <v>294419515</v>
      </c>
      <c r="F17" s="20">
        <v>294419515</v>
      </c>
      <c r="G17" s="24">
        <v>32765003</v>
      </c>
      <c r="H17" s="24">
        <v>9340592</v>
      </c>
      <c r="I17" s="24">
        <v>789495</v>
      </c>
      <c r="J17" s="20">
        <v>42895090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42895090</v>
      </c>
      <c r="X17" s="20">
        <v>73604889</v>
      </c>
      <c r="Y17" s="24">
        <v>-30709799</v>
      </c>
      <c r="Z17" s="25">
        <v>-41.722498895419839</v>
      </c>
      <c r="AA17" s="26">
        <v>294419515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4721881797</v>
      </c>
      <c r="D25" s="29">
        <f t="shared" ref="D25:Y25" si="1">SUM(D15:D24)</f>
        <v>0</v>
      </c>
      <c r="E25" s="35">
        <f t="shared" si="1"/>
        <v>294419515</v>
      </c>
      <c r="F25" s="36">
        <f t="shared" si="1"/>
        <v>294419515</v>
      </c>
      <c r="G25" s="36">
        <f t="shared" si="1"/>
        <v>32765003</v>
      </c>
      <c r="H25" s="36">
        <f t="shared" si="1"/>
        <v>9340592</v>
      </c>
      <c r="I25" s="36">
        <f t="shared" si="1"/>
        <v>789495</v>
      </c>
      <c r="J25" s="36">
        <f t="shared" si="1"/>
        <v>42895090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42895090</v>
      </c>
      <c r="X25" s="36">
        <f t="shared" si="1"/>
        <v>73604889</v>
      </c>
      <c r="Y25" s="36">
        <f t="shared" si="1"/>
        <v>-30709799</v>
      </c>
      <c r="Z25" s="37">
        <f>+IF(X25&lt;&gt;0,+(Y25/X25)*100,0)</f>
        <v>-41.722498895419839</v>
      </c>
      <c r="AA25" s="38">
        <f>SUM(AA15:AA24)</f>
        <v>294419515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5235365336</v>
      </c>
      <c r="D26" s="29">
        <f>+D13+D25</f>
        <v>0</v>
      </c>
      <c r="E26" s="30">
        <f t="shared" si="2"/>
        <v>382187193</v>
      </c>
      <c r="F26" s="31">
        <f t="shared" si="2"/>
        <v>382187193</v>
      </c>
      <c r="G26" s="31">
        <f t="shared" si="2"/>
        <v>40241176</v>
      </c>
      <c r="H26" s="31">
        <f t="shared" si="2"/>
        <v>17214797</v>
      </c>
      <c r="I26" s="31">
        <f t="shared" si="2"/>
        <v>8624212</v>
      </c>
      <c r="J26" s="31">
        <f t="shared" si="2"/>
        <v>66080185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66080185</v>
      </c>
      <c r="X26" s="31">
        <f t="shared" si="2"/>
        <v>95546796</v>
      </c>
      <c r="Y26" s="31">
        <f t="shared" si="2"/>
        <v>-29466611</v>
      </c>
      <c r="Z26" s="32">
        <f>+IF(X26&lt;&gt;0,+(Y26/X26)*100,0)</f>
        <v>-30.839978140135649</v>
      </c>
      <c r="AA26" s="33">
        <f>+AA13+AA25</f>
        <v>382187193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-33</v>
      </c>
      <c r="D33" s="18"/>
      <c r="E33" s="19"/>
      <c r="F33" s="20"/>
      <c r="G33" s="20"/>
      <c r="H33" s="20">
        <v>-56086004</v>
      </c>
      <c r="I33" s="20">
        <v>109050000</v>
      </c>
      <c r="J33" s="20">
        <v>52963996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52963996</v>
      </c>
      <c r="X33" s="20"/>
      <c r="Y33" s="20">
        <v>52963996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12298271</v>
      </c>
      <c r="F35" s="20">
        <v>12298271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3074568</v>
      </c>
      <c r="Y35" s="20">
        <v>-3074568</v>
      </c>
      <c r="Z35" s="21">
        <v>-100</v>
      </c>
      <c r="AA35" s="22">
        <v>12298271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-33</v>
      </c>
      <c r="D37" s="29">
        <f t="shared" ref="D37:Y37" si="3">SUM(D29:D36)</f>
        <v>0</v>
      </c>
      <c r="E37" s="30">
        <f t="shared" si="3"/>
        <v>12298271</v>
      </c>
      <c r="F37" s="31">
        <f t="shared" si="3"/>
        <v>12298271</v>
      </c>
      <c r="G37" s="31">
        <f t="shared" si="3"/>
        <v>0</v>
      </c>
      <c r="H37" s="31">
        <f t="shared" si="3"/>
        <v>-56086004</v>
      </c>
      <c r="I37" s="31">
        <f t="shared" si="3"/>
        <v>109050000</v>
      </c>
      <c r="J37" s="31">
        <f t="shared" si="3"/>
        <v>52963996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52963996</v>
      </c>
      <c r="X37" s="31">
        <f t="shared" si="3"/>
        <v>3074568</v>
      </c>
      <c r="Y37" s="31">
        <f t="shared" si="3"/>
        <v>49889428</v>
      </c>
      <c r="Z37" s="32">
        <f>+IF(X37&lt;&gt;0,+(Y37/X37)*100,0)</f>
        <v>1622.6483850739355</v>
      </c>
      <c r="AA37" s="33">
        <f>SUM(AA29:AA36)</f>
        <v>12298271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-33</v>
      </c>
      <c r="D44" s="29">
        <f>+D37+D43</f>
        <v>0</v>
      </c>
      <c r="E44" s="30">
        <f t="shared" si="5"/>
        <v>12298271</v>
      </c>
      <c r="F44" s="31">
        <f t="shared" si="5"/>
        <v>12298271</v>
      </c>
      <c r="G44" s="31">
        <f t="shared" si="5"/>
        <v>0</v>
      </c>
      <c r="H44" s="31">
        <f t="shared" si="5"/>
        <v>-56086004</v>
      </c>
      <c r="I44" s="31">
        <f t="shared" si="5"/>
        <v>109050000</v>
      </c>
      <c r="J44" s="31">
        <f t="shared" si="5"/>
        <v>52963996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52963996</v>
      </c>
      <c r="X44" s="31">
        <f t="shared" si="5"/>
        <v>3074568</v>
      </c>
      <c r="Y44" s="31">
        <f t="shared" si="5"/>
        <v>49889428</v>
      </c>
      <c r="Z44" s="32">
        <f>+IF(X44&lt;&gt;0,+(Y44/X44)*100,0)</f>
        <v>1622.6483850739355</v>
      </c>
      <c r="AA44" s="33">
        <f>+AA37+AA43</f>
        <v>12298271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5235365369</v>
      </c>
      <c r="D45" s="42">
        <f t="shared" si="6"/>
        <v>0</v>
      </c>
      <c r="E45" s="43">
        <f t="shared" si="6"/>
        <v>369888922</v>
      </c>
      <c r="F45" s="44">
        <f t="shared" si="6"/>
        <v>369888922</v>
      </c>
      <c r="G45" s="44">
        <f t="shared" si="6"/>
        <v>40241176</v>
      </c>
      <c r="H45" s="44">
        <f t="shared" si="6"/>
        <v>73300801</v>
      </c>
      <c r="I45" s="44">
        <f t="shared" si="6"/>
        <v>-100425788</v>
      </c>
      <c r="J45" s="44">
        <f t="shared" si="6"/>
        <v>13116189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13116189</v>
      </c>
      <c r="X45" s="44">
        <f t="shared" si="6"/>
        <v>92472228</v>
      </c>
      <c r="Y45" s="44">
        <f t="shared" si="6"/>
        <v>-79356039</v>
      </c>
      <c r="Z45" s="45">
        <f>+IF(X45&lt;&gt;0,+(Y45/X45)*100,0)</f>
        <v>-85.816077666042617</v>
      </c>
      <c r="AA45" s="46">
        <f>+AA26-AA44</f>
        <v>369888922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54593515</v>
      </c>
      <c r="F47" s="20">
        <v>54593515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13648377</v>
      </c>
      <c r="Y47" s="20">
        <v>-13648377</v>
      </c>
      <c r="Z47" s="47">
        <v>-100</v>
      </c>
      <c r="AA47" s="22">
        <v>54593515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54593515</v>
      </c>
      <c r="F50" s="52">
        <f t="shared" si="7"/>
        <v>54593515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13648377</v>
      </c>
      <c r="Y50" s="52">
        <f t="shared" si="7"/>
        <v>-13648377</v>
      </c>
      <c r="Z50" s="53">
        <f>+IF(X50&lt;&gt;0,+(Y50/X50)*100,0)</f>
        <v>-100</v>
      </c>
      <c r="AA50" s="54">
        <f>SUM(AA47:AA49)</f>
        <v>54593515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278944</v>
      </c>
      <c r="D10" s="18"/>
      <c r="E10" s="19">
        <v>200522</v>
      </c>
      <c r="F10" s="20">
        <v>200522</v>
      </c>
      <c r="G10" s="20"/>
      <c r="H10" s="20">
        <v>278944</v>
      </c>
      <c r="I10" s="20"/>
      <c r="J10" s="20">
        <v>278944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278944</v>
      </c>
      <c r="X10" s="20">
        <v>50136</v>
      </c>
      <c r="Y10" s="20">
        <v>228808</v>
      </c>
      <c r="Z10" s="21">
        <v>456.37466092229141</v>
      </c>
      <c r="AA10" s="22">
        <v>200522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278944</v>
      </c>
      <c r="D13" s="29">
        <f>SUM(D6:D12)</f>
        <v>0</v>
      </c>
      <c r="E13" s="30">
        <f t="shared" si="0"/>
        <v>200522</v>
      </c>
      <c r="F13" s="31">
        <f t="shared" si="0"/>
        <v>200522</v>
      </c>
      <c r="G13" s="31">
        <f t="shared" si="0"/>
        <v>0</v>
      </c>
      <c r="H13" s="31">
        <f t="shared" si="0"/>
        <v>278944</v>
      </c>
      <c r="I13" s="31">
        <f t="shared" si="0"/>
        <v>0</v>
      </c>
      <c r="J13" s="31">
        <f t="shared" si="0"/>
        <v>278944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278944</v>
      </c>
      <c r="X13" s="31">
        <f t="shared" si="0"/>
        <v>50136</v>
      </c>
      <c r="Y13" s="31">
        <f t="shared" si="0"/>
        <v>228808</v>
      </c>
      <c r="Z13" s="32">
        <f>+IF(X13&lt;&gt;0,+(Y13/X13)*100,0)</f>
        <v>456.37466092229141</v>
      </c>
      <c r="AA13" s="33">
        <f>SUM(AA6:AA12)</f>
        <v>200522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1618699241</v>
      </c>
      <c r="D17" s="18"/>
      <c r="E17" s="19">
        <v>1887590374</v>
      </c>
      <c r="F17" s="20">
        <v>1887590374</v>
      </c>
      <c r="G17" s="24">
        <v>-85341317</v>
      </c>
      <c r="H17" s="24">
        <v>1686565829</v>
      </c>
      <c r="I17" s="24">
        <v>-10391261</v>
      </c>
      <c r="J17" s="20">
        <v>1590833251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1590833251</v>
      </c>
      <c r="X17" s="20">
        <v>471897672</v>
      </c>
      <c r="Y17" s="24">
        <v>1118935579</v>
      </c>
      <c r="Z17" s="25">
        <v>237.11402818702609</v>
      </c>
      <c r="AA17" s="26">
        <v>1887590374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1618699241</v>
      </c>
      <c r="D25" s="29">
        <f t="shared" ref="D25:Y25" si="1">SUM(D15:D24)</f>
        <v>0</v>
      </c>
      <c r="E25" s="35">
        <f t="shared" si="1"/>
        <v>1887590374</v>
      </c>
      <c r="F25" s="36">
        <f t="shared" si="1"/>
        <v>1887590374</v>
      </c>
      <c r="G25" s="36">
        <f t="shared" si="1"/>
        <v>-85341317</v>
      </c>
      <c r="H25" s="36">
        <f t="shared" si="1"/>
        <v>1686565829</v>
      </c>
      <c r="I25" s="36">
        <f t="shared" si="1"/>
        <v>-10391261</v>
      </c>
      <c r="J25" s="36">
        <f t="shared" si="1"/>
        <v>1590833251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1590833251</v>
      </c>
      <c r="X25" s="36">
        <f t="shared" si="1"/>
        <v>471897672</v>
      </c>
      <c r="Y25" s="36">
        <f t="shared" si="1"/>
        <v>1118935579</v>
      </c>
      <c r="Z25" s="37">
        <f>+IF(X25&lt;&gt;0,+(Y25/X25)*100,0)</f>
        <v>237.11402818702609</v>
      </c>
      <c r="AA25" s="38">
        <f>SUM(AA15:AA24)</f>
        <v>1887590374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1618978185</v>
      </c>
      <c r="D26" s="29">
        <f>+D13+D25</f>
        <v>0</v>
      </c>
      <c r="E26" s="30">
        <f t="shared" si="2"/>
        <v>1887790896</v>
      </c>
      <c r="F26" s="31">
        <f t="shared" si="2"/>
        <v>1887790896</v>
      </c>
      <c r="G26" s="31">
        <f t="shared" si="2"/>
        <v>-85341317</v>
      </c>
      <c r="H26" s="31">
        <f t="shared" si="2"/>
        <v>1686844773</v>
      </c>
      <c r="I26" s="31">
        <f t="shared" si="2"/>
        <v>-10391261</v>
      </c>
      <c r="J26" s="31">
        <f t="shared" si="2"/>
        <v>1591112195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1591112195</v>
      </c>
      <c r="X26" s="31">
        <f t="shared" si="2"/>
        <v>471947808</v>
      </c>
      <c r="Y26" s="31">
        <f t="shared" si="2"/>
        <v>1119164387</v>
      </c>
      <c r="Z26" s="32">
        <f>+IF(X26&lt;&gt;0,+(Y26/X26)*100,0)</f>
        <v>237.13732070136024</v>
      </c>
      <c r="AA26" s="33">
        <f>+AA13+AA25</f>
        <v>1887790896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1618978185</v>
      </c>
      <c r="D45" s="42">
        <f t="shared" si="6"/>
        <v>0</v>
      </c>
      <c r="E45" s="43">
        <f t="shared" si="6"/>
        <v>1887790896</v>
      </c>
      <c r="F45" s="44">
        <f t="shared" si="6"/>
        <v>1887790896</v>
      </c>
      <c r="G45" s="44">
        <f t="shared" si="6"/>
        <v>-85341317</v>
      </c>
      <c r="H45" s="44">
        <f t="shared" si="6"/>
        <v>1686844773</v>
      </c>
      <c r="I45" s="44">
        <f t="shared" si="6"/>
        <v>-10391261</v>
      </c>
      <c r="J45" s="44">
        <f t="shared" si="6"/>
        <v>1591112195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1591112195</v>
      </c>
      <c r="X45" s="44">
        <f t="shared" si="6"/>
        <v>471947808</v>
      </c>
      <c r="Y45" s="44">
        <f t="shared" si="6"/>
        <v>1119164387</v>
      </c>
      <c r="Z45" s="45">
        <f>+IF(X45&lt;&gt;0,+(Y45/X45)*100,0)</f>
        <v>237.13732070136024</v>
      </c>
      <c r="AA45" s="46">
        <f>+AA26-AA44</f>
        <v>1887790896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-1289711288</v>
      </c>
      <c r="D47" s="18"/>
      <c r="E47" s="19">
        <v>-1042303044</v>
      </c>
      <c r="F47" s="20">
        <v>-1042303044</v>
      </c>
      <c r="G47" s="20">
        <v>-64607706</v>
      </c>
      <c r="H47" s="20">
        <v>-1123632475</v>
      </c>
      <c r="I47" s="20">
        <v>-28609725</v>
      </c>
      <c r="J47" s="20">
        <v>-1216849906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-1216849906</v>
      </c>
      <c r="X47" s="20">
        <v>-260575776</v>
      </c>
      <c r="Y47" s="20">
        <v>-956274130</v>
      </c>
      <c r="Z47" s="47">
        <v>366.98504545564509</v>
      </c>
      <c r="AA47" s="22">
        <v>-1042303044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-1289711288</v>
      </c>
      <c r="D50" s="50">
        <f t="shared" ref="D50:Y50" si="7">SUM(D47:D49)</f>
        <v>0</v>
      </c>
      <c r="E50" s="51">
        <f t="shared" si="7"/>
        <v>-1042303044</v>
      </c>
      <c r="F50" s="52">
        <f t="shared" si="7"/>
        <v>-1042303044</v>
      </c>
      <c r="G50" s="52">
        <f t="shared" si="7"/>
        <v>-64607706</v>
      </c>
      <c r="H50" s="52">
        <f t="shared" si="7"/>
        <v>-1123632475</v>
      </c>
      <c r="I50" s="52">
        <f t="shared" si="7"/>
        <v>-28609725</v>
      </c>
      <c r="J50" s="52">
        <f t="shared" si="7"/>
        <v>-1216849906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-1216849906</v>
      </c>
      <c r="X50" s="52">
        <f t="shared" si="7"/>
        <v>-260575776</v>
      </c>
      <c r="Y50" s="52">
        <f t="shared" si="7"/>
        <v>-956274130</v>
      </c>
      <c r="Z50" s="53">
        <f>+IF(X50&lt;&gt;0,+(Y50/X50)*100,0)</f>
        <v>366.98504545564509</v>
      </c>
      <c r="AA50" s="54">
        <f>SUM(AA47:AA49)</f>
        <v>-1042303044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</v>
      </c>
      <c r="D17" s="18"/>
      <c r="E17" s="19">
        <v>54372568</v>
      </c>
      <c r="F17" s="20">
        <v>54372568</v>
      </c>
      <c r="G17" s="24">
        <v>5722971</v>
      </c>
      <c r="H17" s="24">
        <v>2602882</v>
      </c>
      <c r="I17" s="24">
        <v>-3128281</v>
      </c>
      <c r="J17" s="20">
        <v>5197572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5197572</v>
      </c>
      <c r="X17" s="20">
        <v>13593144</v>
      </c>
      <c r="Y17" s="24">
        <v>-8395572</v>
      </c>
      <c r="Z17" s="25">
        <v>-61.763283019734061</v>
      </c>
      <c r="AA17" s="26">
        <v>54372568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54372568</v>
      </c>
      <c r="F25" s="36">
        <f t="shared" si="1"/>
        <v>54372568</v>
      </c>
      <c r="G25" s="36">
        <f t="shared" si="1"/>
        <v>5722971</v>
      </c>
      <c r="H25" s="36">
        <f t="shared" si="1"/>
        <v>2602882</v>
      </c>
      <c r="I25" s="36">
        <f t="shared" si="1"/>
        <v>-3128281</v>
      </c>
      <c r="J25" s="36">
        <f t="shared" si="1"/>
        <v>5197572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5197572</v>
      </c>
      <c r="X25" s="36">
        <f t="shared" si="1"/>
        <v>13593144</v>
      </c>
      <c r="Y25" s="36">
        <f t="shared" si="1"/>
        <v>-8395572</v>
      </c>
      <c r="Z25" s="37">
        <f>+IF(X25&lt;&gt;0,+(Y25/X25)*100,0)</f>
        <v>-61.763283019734061</v>
      </c>
      <c r="AA25" s="38">
        <f>SUM(AA15:AA24)</f>
        <v>54372568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</v>
      </c>
      <c r="D26" s="29">
        <f>+D13+D25</f>
        <v>0</v>
      </c>
      <c r="E26" s="30">
        <f t="shared" si="2"/>
        <v>54372568</v>
      </c>
      <c r="F26" s="31">
        <f t="shared" si="2"/>
        <v>54372568</v>
      </c>
      <c r="G26" s="31">
        <f t="shared" si="2"/>
        <v>5722971</v>
      </c>
      <c r="H26" s="31">
        <f t="shared" si="2"/>
        <v>2602882</v>
      </c>
      <c r="I26" s="31">
        <f t="shared" si="2"/>
        <v>-3128281</v>
      </c>
      <c r="J26" s="31">
        <f t="shared" si="2"/>
        <v>5197572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5197572</v>
      </c>
      <c r="X26" s="31">
        <f t="shared" si="2"/>
        <v>13593144</v>
      </c>
      <c r="Y26" s="31">
        <f t="shared" si="2"/>
        <v>-8395572</v>
      </c>
      <c r="Z26" s="32">
        <f>+IF(X26&lt;&gt;0,+(Y26/X26)*100,0)</f>
        <v>-61.763283019734061</v>
      </c>
      <c r="AA26" s="33">
        <f>+AA13+AA25</f>
        <v>54372568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5889883</v>
      </c>
      <c r="H33" s="20">
        <v>2833872</v>
      </c>
      <c r="I33" s="20">
        <v>-3526183</v>
      </c>
      <c r="J33" s="20">
        <v>5197572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5197572</v>
      </c>
      <c r="X33" s="20">
        <v>-3</v>
      </c>
      <c r="Y33" s="20">
        <v>5197575</v>
      </c>
      <c r="Z33" s="21">
        <v>-173252500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5889883</v>
      </c>
      <c r="H37" s="31">
        <f t="shared" si="3"/>
        <v>2833872</v>
      </c>
      <c r="I37" s="31">
        <f t="shared" si="3"/>
        <v>-3526183</v>
      </c>
      <c r="J37" s="31">
        <f t="shared" si="3"/>
        <v>5197572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5197572</v>
      </c>
      <c r="X37" s="31">
        <f t="shared" si="3"/>
        <v>-3</v>
      </c>
      <c r="Y37" s="31">
        <f t="shared" si="3"/>
        <v>5197575</v>
      </c>
      <c r="Z37" s="32">
        <f>+IF(X37&lt;&gt;0,+(Y37/X37)*100,0)</f>
        <v>-173252500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5889883</v>
      </c>
      <c r="H44" s="31">
        <f t="shared" si="5"/>
        <v>2833872</v>
      </c>
      <c r="I44" s="31">
        <f t="shared" si="5"/>
        <v>-3526183</v>
      </c>
      <c r="J44" s="31">
        <f t="shared" si="5"/>
        <v>5197572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5197572</v>
      </c>
      <c r="X44" s="31">
        <f t="shared" si="5"/>
        <v>-3</v>
      </c>
      <c r="Y44" s="31">
        <f t="shared" si="5"/>
        <v>5197575</v>
      </c>
      <c r="Z44" s="32">
        <f>+IF(X44&lt;&gt;0,+(Y44/X44)*100,0)</f>
        <v>-173252500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</v>
      </c>
      <c r="D45" s="42">
        <f t="shared" si="6"/>
        <v>0</v>
      </c>
      <c r="E45" s="43">
        <f t="shared" si="6"/>
        <v>54372568</v>
      </c>
      <c r="F45" s="44">
        <f t="shared" si="6"/>
        <v>54372568</v>
      </c>
      <c r="G45" s="44">
        <f t="shared" si="6"/>
        <v>-166912</v>
      </c>
      <c r="H45" s="44">
        <f t="shared" si="6"/>
        <v>-230990</v>
      </c>
      <c r="I45" s="44">
        <f t="shared" si="6"/>
        <v>397902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13593147</v>
      </c>
      <c r="Y45" s="44">
        <f t="shared" si="6"/>
        <v>-13593147</v>
      </c>
      <c r="Z45" s="45">
        <f>+IF(X45&lt;&gt;0,+(Y45/X45)*100,0)</f>
        <v>-100</v>
      </c>
      <c r="AA45" s="46">
        <f>+AA26-AA44</f>
        <v>54372568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-20793003</v>
      </c>
      <c r="D47" s="18"/>
      <c r="E47" s="19"/>
      <c r="F47" s="20"/>
      <c r="G47" s="20">
        <v>-205639</v>
      </c>
      <c r="H47" s="20">
        <v>-21253099</v>
      </c>
      <c r="I47" s="20">
        <v>-280648</v>
      </c>
      <c r="J47" s="20">
        <v>-21739386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-21739386</v>
      </c>
      <c r="X47" s="20"/>
      <c r="Y47" s="20">
        <v>-21739386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-20793003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-205639</v>
      </c>
      <c r="H50" s="52">
        <f t="shared" si="7"/>
        <v>-21253099</v>
      </c>
      <c r="I50" s="52">
        <f t="shared" si="7"/>
        <v>-280648</v>
      </c>
      <c r="J50" s="52">
        <f t="shared" si="7"/>
        <v>-21739386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-21739386</v>
      </c>
      <c r="X50" s="52">
        <f t="shared" si="7"/>
        <v>0</v>
      </c>
      <c r="Y50" s="52">
        <f t="shared" si="7"/>
        <v>-21739386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-44092470</v>
      </c>
      <c r="F6" s="20">
        <v>-44092470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-11023119</v>
      </c>
      <c r="Y6" s="20">
        <v>11023119</v>
      </c>
      <c r="Z6" s="21">
        <v>-100</v>
      </c>
      <c r="AA6" s="22">
        <v>-44092470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3157203</v>
      </c>
      <c r="D10" s="18"/>
      <c r="E10" s="19">
        <v>4612680</v>
      </c>
      <c r="F10" s="20">
        <v>4612680</v>
      </c>
      <c r="G10" s="20"/>
      <c r="H10" s="20"/>
      <c r="I10" s="20">
        <v>5576056</v>
      </c>
      <c r="J10" s="20">
        <v>5576056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5576056</v>
      </c>
      <c r="X10" s="20">
        <v>1153167</v>
      </c>
      <c r="Y10" s="20">
        <v>4422889</v>
      </c>
      <c r="Z10" s="21">
        <v>383.54279995872236</v>
      </c>
      <c r="AA10" s="22">
        <v>4612680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3157203</v>
      </c>
      <c r="D13" s="29">
        <f>SUM(D6:D12)</f>
        <v>0</v>
      </c>
      <c r="E13" s="30">
        <f t="shared" si="0"/>
        <v>-39479790</v>
      </c>
      <c r="F13" s="31">
        <f t="shared" si="0"/>
        <v>-39479790</v>
      </c>
      <c r="G13" s="31">
        <f t="shared" si="0"/>
        <v>0</v>
      </c>
      <c r="H13" s="31">
        <f t="shared" si="0"/>
        <v>0</v>
      </c>
      <c r="I13" s="31">
        <f t="shared" si="0"/>
        <v>5576056</v>
      </c>
      <c r="J13" s="31">
        <f t="shared" si="0"/>
        <v>5576056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5576056</v>
      </c>
      <c r="X13" s="31">
        <f t="shared" si="0"/>
        <v>-9869952</v>
      </c>
      <c r="Y13" s="31">
        <f t="shared" si="0"/>
        <v>15446008</v>
      </c>
      <c r="Z13" s="32">
        <f>+IF(X13&lt;&gt;0,+(Y13/X13)*100,0)</f>
        <v>-156.49526968317576</v>
      </c>
      <c r="AA13" s="33">
        <f>SUM(AA6:AA12)</f>
        <v>-39479790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111837914</v>
      </c>
      <c r="D17" s="18"/>
      <c r="E17" s="19">
        <v>80600000</v>
      </c>
      <c r="F17" s="20">
        <v>80600000</v>
      </c>
      <c r="G17" s="24"/>
      <c r="H17" s="24"/>
      <c r="I17" s="24">
        <v>4524248</v>
      </c>
      <c r="J17" s="20">
        <v>4524248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4524248</v>
      </c>
      <c r="X17" s="20">
        <v>20150004</v>
      </c>
      <c r="Y17" s="24">
        <v>-15625756</v>
      </c>
      <c r="Z17" s="25">
        <v>-77.547160784682717</v>
      </c>
      <c r="AA17" s="26">
        <v>80600000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111837914</v>
      </c>
      <c r="D25" s="29">
        <f t="shared" ref="D25:Y25" si="1">SUM(D15:D24)</f>
        <v>0</v>
      </c>
      <c r="E25" s="35">
        <f t="shared" si="1"/>
        <v>80600000</v>
      </c>
      <c r="F25" s="36">
        <f t="shared" si="1"/>
        <v>80600000</v>
      </c>
      <c r="G25" s="36">
        <f t="shared" si="1"/>
        <v>0</v>
      </c>
      <c r="H25" s="36">
        <f t="shared" si="1"/>
        <v>0</v>
      </c>
      <c r="I25" s="36">
        <f t="shared" si="1"/>
        <v>4524248</v>
      </c>
      <c r="J25" s="36">
        <f t="shared" si="1"/>
        <v>4524248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4524248</v>
      </c>
      <c r="X25" s="36">
        <f t="shared" si="1"/>
        <v>20150004</v>
      </c>
      <c r="Y25" s="36">
        <f t="shared" si="1"/>
        <v>-15625756</v>
      </c>
      <c r="Z25" s="37">
        <f>+IF(X25&lt;&gt;0,+(Y25/X25)*100,0)</f>
        <v>-77.547160784682717</v>
      </c>
      <c r="AA25" s="38">
        <f>SUM(AA15:AA24)</f>
        <v>80600000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114995117</v>
      </c>
      <c r="D26" s="29">
        <f>+D13+D25</f>
        <v>0</v>
      </c>
      <c r="E26" s="30">
        <f t="shared" si="2"/>
        <v>41120210</v>
      </c>
      <c r="F26" s="31">
        <f t="shared" si="2"/>
        <v>41120210</v>
      </c>
      <c r="G26" s="31">
        <f t="shared" si="2"/>
        <v>0</v>
      </c>
      <c r="H26" s="31">
        <f t="shared" si="2"/>
        <v>0</v>
      </c>
      <c r="I26" s="31">
        <f t="shared" si="2"/>
        <v>10100304</v>
      </c>
      <c r="J26" s="31">
        <f t="shared" si="2"/>
        <v>10100304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10100304</v>
      </c>
      <c r="X26" s="31">
        <f t="shared" si="2"/>
        <v>10280052</v>
      </c>
      <c r="Y26" s="31">
        <f t="shared" si="2"/>
        <v>-179748</v>
      </c>
      <c r="Z26" s="32">
        <f>+IF(X26&lt;&gt;0,+(Y26/X26)*100,0)</f>
        <v>-1.7485125561621673</v>
      </c>
      <c r="AA26" s="33">
        <f>+AA13+AA25</f>
        <v>41120210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8764509</v>
      </c>
      <c r="D32" s="18"/>
      <c r="E32" s="19"/>
      <c r="F32" s="20"/>
      <c r="G32" s="20">
        <v>756671</v>
      </c>
      <c r="H32" s="20">
        <v>877495</v>
      </c>
      <c r="I32" s="20">
        <v>922190</v>
      </c>
      <c r="J32" s="20">
        <v>2556356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2556356</v>
      </c>
      <c r="X32" s="20"/>
      <c r="Y32" s="20">
        <v>2556356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8764509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756671</v>
      </c>
      <c r="H37" s="31">
        <f t="shared" si="3"/>
        <v>877495</v>
      </c>
      <c r="I37" s="31">
        <f t="shared" si="3"/>
        <v>922190</v>
      </c>
      <c r="J37" s="31">
        <f t="shared" si="3"/>
        <v>2556356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2556356</v>
      </c>
      <c r="X37" s="31">
        <f t="shared" si="3"/>
        <v>0</v>
      </c>
      <c r="Y37" s="31">
        <f t="shared" si="3"/>
        <v>2556356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8764509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756671</v>
      </c>
      <c r="H44" s="31">
        <f t="shared" si="5"/>
        <v>877495</v>
      </c>
      <c r="I44" s="31">
        <f t="shared" si="5"/>
        <v>922190</v>
      </c>
      <c r="J44" s="31">
        <f t="shared" si="5"/>
        <v>2556356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2556356</v>
      </c>
      <c r="X44" s="31">
        <f t="shared" si="5"/>
        <v>0</v>
      </c>
      <c r="Y44" s="31">
        <f t="shared" si="5"/>
        <v>2556356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106230608</v>
      </c>
      <c r="D45" s="42">
        <f t="shared" si="6"/>
        <v>0</v>
      </c>
      <c r="E45" s="43">
        <f t="shared" si="6"/>
        <v>41120210</v>
      </c>
      <c r="F45" s="44">
        <f t="shared" si="6"/>
        <v>41120210</v>
      </c>
      <c r="G45" s="44">
        <f t="shared" si="6"/>
        <v>-756671</v>
      </c>
      <c r="H45" s="44">
        <f t="shared" si="6"/>
        <v>-877495</v>
      </c>
      <c r="I45" s="44">
        <f t="shared" si="6"/>
        <v>9178114</v>
      </c>
      <c r="J45" s="44">
        <f t="shared" si="6"/>
        <v>7543948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7543948</v>
      </c>
      <c r="X45" s="44">
        <f t="shared" si="6"/>
        <v>10280052</v>
      </c>
      <c r="Y45" s="44">
        <f t="shared" si="6"/>
        <v>-2736104</v>
      </c>
      <c r="Z45" s="45">
        <f>+IF(X45&lt;&gt;0,+(Y45/X45)*100,0)</f>
        <v>-26.615663033611114</v>
      </c>
      <c r="AA45" s="46">
        <f>+AA26-AA44</f>
        <v>41120210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-70635722</v>
      </c>
      <c r="D6" s="18"/>
      <c r="E6" s="19">
        <v>55923808</v>
      </c>
      <c r="F6" s="20">
        <v>55923808</v>
      </c>
      <c r="G6" s="20">
        <v>-28470136</v>
      </c>
      <c r="H6" s="20">
        <v>-522866</v>
      </c>
      <c r="I6" s="20">
        <v>221033</v>
      </c>
      <c r="J6" s="20">
        <v>-28771969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-28771969</v>
      </c>
      <c r="X6" s="20">
        <v>13980957</v>
      </c>
      <c r="Y6" s="20">
        <v>-42752926</v>
      </c>
      <c r="Z6" s="21">
        <v>-305.79398820838946</v>
      </c>
      <c r="AA6" s="22">
        <v>55923808</v>
      </c>
    </row>
    <row r="7" spans="1:27" ht="13.5" x14ac:dyDescent="0.25">
      <c r="A7" s="23" t="s">
        <v>35</v>
      </c>
      <c r="B7" s="17" t="s">
        <v>32</v>
      </c>
      <c r="C7" s="18">
        <v>-3251379</v>
      </c>
      <c r="D7" s="18"/>
      <c r="E7" s="19">
        <v>-8242217</v>
      </c>
      <c r="F7" s="20">
        <v>-8242217</v>
      </c>
      <c r="G7" s="20">
        <v>-1980967</v>
      </c>
      <c r="H7" s="20">
        <v>-1461265</v>
      </c>
      <c r="I7" s="20">
        <v>548051</v>
      </c>
      <c r="J7" s="20">
        <v>-2894181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-2894181</v>
      </c>
      <c r="X7" s="20">
        <v>-2060562</v>
      </c>
      <c r="Y7" s="20">
        <v>-833619</v>
      </c>
      <c r="Z7" s="21">
        <v>40.455904748316236</v>
      </c>
      <c r="AA7" s="22">
        <v>-8242217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57464</v>
      </c>
      <c r="D10" s="18"/>
      <c r="E10" s="19">
        <v>-564293</v>
      </c>
      <c r="F10" s="20">
        <v>-564293</v>
      </c>
      <c r="G10" s="20">
        <v>-373062</v>
      </c>
      <c r="H10" s="20">
        <v>417661</v>
      </c>
      <c r="I10" s="20">
        <v>-30789</v>
      </c>
      <c r="J10" s="20">
        <v>13810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13810</v>
      </c>
      <c r="X10" s="20">
        <v>-52906</v>
      </c>
      <c r="Y10" s="20">
        <v>66716</v>
      </c>
      <c r="Z10" s="21">
        <v>-126.10289948210034</v>
      </c>
      <c r="AA10" s="22">
        <v>-564293</v>
      </c>
    </row>
    <row r="11" spans="1:27" ht="13.5" x14ac:dyDescent="0.25">
      <c r="A11" s="23" t="s">
        <v>39</v>
      </c>
      <c r="B11" s="17" t="s">
        <v>32</v>
      </c>
      <c r="C11" s="18">
        <v>49494027</v>
      </c>
      <c r="D11" s="18"/>
      <c r="E11" s="19"/>
      <c r="F11" s="20"/>
      <c r="G11" s="24">
        <v>48768084</v>
      </c>
      <c r="H11" s="24">
        <v>1248761</v>
      </c>
      <c r="I11" s="24">
        <v>487305</v>
      </c>
      <c r="J11" s="20">
        <v>50504150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50504150</v>
      </c>
      <c r="X11" s="20"/>
      <c r="Y11" s="24">
        <v>50504150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-2620704</v>
      </c>
      <c r="D12" s="18"/>
      <c r="E12" s="19"/>
      <c r="F12" s="20"/>
      <c r="G12" s="20">
        <v>-2620704</v>
      </c>
      <c r="H12" s="20"/>
      <c r="I12" s="20"/>
      <c r="J12" s="20">
        <v>-2620704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-2620704</v>
      </c>
      <c r="X12" s="20"/>
      <c r="Y12" s="20">
        <v>-2620704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-26956314</v>
      </c>
      <c r="D13" s="29">
        <f>SUM(D6:D12)</f>
        <v>0</v>
      </c>
      <c r="E13" s="30">
        <f t="shared" si="0"/>
        <v>47117298</v>
      </c>
      <c r="F13" s="31">
        <f t="shared" si="0"/>
        <v>47117298</v>
      </c>
      <c r="G13" s="31">
        <f t="shared" si="0"/>
        <v>15323215</v>
      </c>
      <c r="H13" s="31">
        <f t="shared" si="0"/>
        <v>-317709</v>
      </c>
      <c r="I13" s="31">
        <f t="shared" si="0"/>
        <v>1225600</v>
      </c>
      <c r="J13" s="31">
        <f t="shared" si="0"/>
        <v>16231106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16231106</v>
      </c>
      <c r="X13" s="31">
        <f t="shared" si="0"/>
        <v>11867489</v>
      </c>
      <c r="Y13" s="31">
        <f t="shared" si="0"/>
        <v>4363617</v>
      </c>
      <c r="Z13" s="32">
        <f>+IF(X13&lt;&gt;0,+(Y13/X13)*100,0)</f>
        <v>36.76950532669548</v>
      </c>
      <c r="AA13" s="33">
        <f>SUM(AA6:AA12)</f>
        <v>47117298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363720778</v>
      </c>
      <c r="D17" s="18"/>
      <c r="E17" s="19">
        <v>28507752</v>
      </c>
      <c r="F17" s="20">
        <v>28507752</v>
      </c>
      <c r="G17" s="24">
        <v>373473311</v>
      </c>
      <c r="H17" s="24">
        <v>197712</v>
      </c>
      <c r="I17" s="24"/>
      <c r="J17" s="20">
        <v>373671023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373671023</v>
      </c>
      <c r="X17" s="20">
        <v>7126941</v>
      </c>
      <c r="Y17" s="24">
        <v>366544082</v>
      </c>
      <c r="Z17" s="25">
        <v>5143.0772613383497</v>
      </c>
      <c r="AA17" s="26">
        <v>28507752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363720778</v>
      </c>
      <c r="D25" s="29">
        <f t="shared" ref="D25:Y25" si="1">SUM(D15:D24)</f>
        <v>0</v>
      </c>
      <c r="E25" s="35">
        <f t="shared" si="1"/>
        <v>28507752</v>
      </c>
      <c r="F25" s="36">
        <f t="shared" si="1"/>
        <v>28507752</v>
      </c>
      <c r="G25" s="36">
        <f t="shared" si="1"/>
        <v>373473311</v>
      </c>
      <c r="H25" s="36">
        <f t="shared" si="1"/>
        <v>197712</v>
      </c>
      <c r="I25" s="36">
        <f t="shared" si="1"/>
        <v>0</v>
      </c>
      <c r="J25" s="36">
        <f t="shared" si="1"/>
        <v>373671023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373671023</v>
      </c>
      <c r="X25" s="36">
        <f t="shared" si="1"/>
        <v>7126941</v>
      </c>
      <c r="Y25" s="36">
        <f t="shared" si="1"/>
        <v>366544082</v>
      </c>
      <c r="Z25" s="37">
        <f>+IF(X25&lt;&gt;0,+(Y25/X25)*100,0)</f>
        <v>5143.0772613383497</v>
      </c>
      <c r="AA25" s="38">
        <f>SUM(AA15:AA24)</f>
        <v>28507752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336764464</v>
      </c>
      <c r="D26" s="29">
        <f>+D13+D25</f>
        <v>0</v>
      </c>
      <c r="E26" s="30">
        <f t="shared" si="2"/>
        <v>75625050</v>
      </c>
      <c r="F26" s="31">
        <f t="shared" si="2"/>
        <v>75625050</v>
      </c>
      <c r="G26" s="31">
        <f t="shared" si="2"/>
        <v>388796526</v>
      </c>
      <c r="H26" s="31">
        <f t="shared" si="2"/>
        <v>-119997</v>
      </c>
      <c r="I26" s="31">
        <f t="shared" si="2"/>
        <v>1225600</v>
      </c>
      <c r="J26" s="31">
        <f t="shared" si="2"/>
        <v>389902129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389902129</v>
      </c>
      <c r="X26" s="31">
        <f t="shared" si="2"/>
        <v>18994430</v>
      </c>
      <c r="Y26" s="31">
        <f t="shared" si="2"/>
        <v>370907699</v>
      </c>
      <c r="Z26" s="32">
        <f>+IF(X26&lt;&gt;0,+(Y26/X26)*100,0)</f>
        <v>1952.7182389784793</v>
      </c>
      <c r="AA26" s="33">
        <f>+AA13+AA25</f>
        <v>75625050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-302776</v>
      </c>
      <c r="D31" s="18"/>
      <c r="E31" s="19"/>
      <c r="F31" s="20"/>
      <c r="G31" s="20">
        <v>-305512</v>
      </c>
      <c r="H31" s="20">
        <v>-707</v>
      </c>
      <c r="I31" s="20">
        <v>-2467</v>
      </c>
      <c r="J31" s="20">
        <v>-308686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-308686</v>
      </c>
      <c r="X31" s="20"/>
      <c r="Y31" s="20">
        <v>-308686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9642263</v>
      </c>
      <c r="D32" s="18"/>
      <c r="E32" s="19">
        <v>4883155</v>
      </c>
      <c r="F32" s="20">
        <v>4883155</v>
      </c>
      <c r="G32" s="20">
        <v>2055033</v>
      </c>
      <c r="H32" s="20">
        <v>8760126</v>
      </c>
      <c r="I32" s="20">
        <v>-388517</v>
      </c>
      <c r="J32" s="20">
        <v>10426642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10426642</v>
      </c>
      <c r="X32" s="20">
        <v>13661869</v>
      </c>
      <c r="Y32" s="20">
        <v>-3235227</v>
      </c>
      <c r="Z32" s="21">
        <v>-23.680705765807005</v>
      </c>
      <c r="AA32" s="22">
        <v>4883155</v>
      </c>
    </row>
    <row r="33" spans="1:27" ht="13.5" x14ac:dyDescent="0.25">
      <c r="A33" s="23" t="s">
        <v>60</v>
      </c>
      <c r="B33" s="17" t="s">
        <v>32</v>
      </c>
      <c r="C33" s="18">
        <v>-28280879</v>
      </c>
      <c r="D33" s="18"/>
      <c r="E33" s="19"/>
      <c r="F33" s="20"/>
      <c r="G33" s="20">
        <v>-12780879</v>
      </c>
      <c r="H33" s="20">
        <v>-227369</v>
      </c>
      <c r="I33" s="20"/>
      <c r="J33" s="20">
        <v>-13008248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-13008248</v>
      </c>
      <c r="X33" s="20">
        <v>-3</v>
      </c>
      <c r="Y33" s="20">
        <v>-13008245</v>
      </c>
      <c r="Z33" s="21">
        <v>433608166.66666669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21884268</v>
      </c>
      <c r="D35" s="18"/>
      <c r="E35" s="19">
        <v>7168971</v>
      </c>
      <c r="F35" s="20">
        <v>7168971</v>
      </c>
      <c r="G35" s="20">
        <v>22768825</v>
      </c>
      <c r="H35" s="20">
        <v>49105</v>
      </c>
      <c r="I35" s="20">
        <v>622641</v>
      </c>
      <c r="J35" s="20">
        <v>23440571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23440571</v>
      </c>
      <c r="X35" s="20">
        <v>1792242</v>
      </c>
      <c r="Y35" s="20">
        <v>21648329</v>
      </c>
      <c r="Z35" s="21">
        <v>1207.8909544581593</v>
      </c>
      <c r="AA35" s="22">
        <v>7168971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2942876</v>
      </c>
      <c r="D37" s="29">
        <f t="shared" ref="D37:Y37" si="3">SUM(D29:D36)</f>
        <v>0</v>
      </c>
      <c r="E37" s="30">
        <f t="shared" si="3"/>
        <v>12052126</v>
      </c>
      <c r="F37" s="31">
        <f t="shared" si="3"/>
        <v>12052126</v>
      </c>
      <c r="G37" s="31">
        <f t="shared" si="3"/>
        <v>11737467</v>
      </c>
      <c r="H37" s="31">
        <f t="shared" si="3"/>
        <v>8581155</v>
      </c>
      <c r="I37" s="31">
        <f t="shared" si="3"/>
        <v>231657</v>
      </c>
      <c r="J37" s="31">
        <f t="shared" si="3"/>
        <v>20550279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20550279</v>
      </c>
      <c r="X37" s="31">
        <f t="shared" si="3"/>
        <v>15454108</v>
      </c>
      <c r="Y37" s="31">
        <f t="shared" si="3"/>
        <v>5096171</v>
      </c>
      <c r="Z37" s="32">
        <f>+IF(X37&lt;&gt;0,+(Y37/X37)*100,0)</f>
        <v>32.976157536882752</v>
      </c>
      <c r="AA37" s="33">
        <f>SUM(AA29:AA36)</f>
        <v>12052126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279413</v>
      </c>
      <c r="D39" s="18"/>
      <c r="E39" s="19"/>
      <c r="F39" s="20"/>
      <c r="G39" s="20">
        <v>281298</v>
      </c>
      <c r="H39" s="20">
        <v>1836</v>
      </c>
      <c r="I39" s="20">
        <v>1735</v>
      </c>
      <c r="J39" s="20">
        <v>284869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284869</v>
      </c>
      <c r="X39" s="20"/>
      <c r="Y39" s="20">
        <v>284869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279413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281298</v>
      </c>
      <c r="H43" s="36">
        <f t="shared" si="4"/>
        <v>1836</v>
      </c>
      <c r="I43" s="36">
        <f t="shared" si="4"/>
        <v>1735</v>
      </c>
      <c r="J43" s="36">
        <f t="shared" si="4"/>
        <v>284869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284869</v>
      </c>
      <c r="X43" s="36">
        <f t="shared" si="4"/>
        <v>0</v>
      </c>
      <c r="Y43" s="36">
        <f t="shared" si="4"/>
        <v>284869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3222289</v>
      </c>
      <c r="D44" s="29">
        <f>+D37+D43</f>
        <v>0</v>
      </c>
      <c r="E44" s="30">
        <f t="shared" si="5"/>
        <v>12052126</v>
      </c>
      <c r="F44" s="31">
        <f t="shared" si="5"/>
        <v>12052126</v>
      </c>
      <c r="G44" s="31">
        <f t="shared" si="5"/>
        <v>12018765</v>
      </c>
      <c r="H44" s="31">
        <f t="shared" si="5"/>
        <v>8582991</v>
      </c>
      <c r="I44" s="31">
        <f t="shared" si="5"/>
        <v>233392</v>
      </c>
      <c r="J44" s="31">
        <f t="shared" si="5"/>
        <v>20835148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20835148</v>
      </c>
      <c r="X44" s="31">
        <f t="shared" si="5"/>
        <v>15454108</v>
      </c>
      <c r="Y44" s="31">
        <f t="shared" si="5"/>
        <v>5381040</v>
      </c>
      <c r="Z44" s="32">
        <f>+IF(X44&lt;&gt;0,+(Y44/X44)*100,0)</f>
        <v>34.819479713743426</v>
      </c>
      <c r="AA44" s="33">
        <f>+AA37+AA43</f>
        <v>12052126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333542175</v>
      </c>
      <c r="D45" s="42">
        <f t="shared" si="6"/>
        <v>0</v>
      </c>
      <c r="E45" s="43">
        <f t="shared" si="6"/>
        <v>63572924</v>
      </c>
      <c r="F45" s="44">
        <f t="shared" si="6"/>
        <v>63572924</v>
      </c>
      <c r="G45" s="44">
        <f t="shared" si="6"/>
        <v>376777761</v>
      </c>
      <c r="H45" s="44">
        <f t="shared" si="6"/>
        <v>-8702988</v>
      </c>
      <c r="I45" s="44">
        <f t="shared" si="6"/>
        <v>992208</v>
      </c>
      <c r="J45" s="44">
        <f t="shared" si="6"/>
        <v>369066981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369066981</v>
      </c>
      <c r="X45" s="44">
        <f t="shared" si="6"/>
        <v>3540322</v>
      </c>
      <c r="Y45" s="44">
        <f t="shared" si="6"/>
        <v>365526659</v>
      </c>
      <c r="Z45" s="45">
        <f>+IF(X45&lt;&gt;0,+(Y45/X45)*100,0)</f>
        <v>10324.672699262948</v>
      </c>
      <c r="AA45" s="46">
        <f>+AA26-AA44</f>
        <v>63572924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80043433</v>
      </c>
      <c r="F47" s="20">
        <v>80043433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20010831</v>
      </c>
      <c r="Y47" s="20">
        <v>-20010831</v>
      </c>
      <c r="Z47" s="47">
        <v>-100</v>
      </c>
      <c r="AA47" s="22">
        <v>80043433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80043433</v>
      </c>
      <c r="F50" s="52">
        <f t="shared" si="7"/>
        <v>80043433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20010831</v>
      </c>
      <c r="Y50" s="52">
        <f t="shared" si="7"/>
        <v>-20010831</v>
      </c>
      <c r="Z50" s="53">
        <f>+IF(X50&lt;&gt;0,+(Y50/X50)*100,0)</f>
        <v>-100</v>
      </c>
      <c r="AA50" s="54">
        <f>SUM(AA47:AA49)</f>
        <v>80043433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-11381804</v>
      </c>
      <c r="D6" s="18"/>
      <c r="E6" s="19">
        <v>11292171</v>
      </c>
      <c r="F6" s="20">
        <v>11292171</v>
      </c>
      <c r="G6" s="20">
        <v>-5399817</v>
      </c>
      <c r="H6" s="20">
        <v>-34005</v>
      </c>
      <c r="I6" s="20">
        <v>1310942</v>
      </c>
      <c r="J6" s="20">
        <v>-4122880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-4122880</v>
      </c>
      <c r="X6" s="20">
        <v>2823063</v>
      </c>
      <c r="Y6" s="20">
        <v>-6945943</v>
      </c>
      <c r="Z6" s="21">
        <v>-246.04279111022319</v>
      </c>
      <c r="AA6" s="22">
        <v>11292171</v>
      </c>
    </row>
    <row r="7" spans="1:27" ht="13.5" x14ac:dyDescent="0.25">
      <c r="A7" s="23" t="s">
        <v>35</v>
      </c>
      <c r="B7" s="17" t="s">
        <v>32</v>
      </c>
      <c r="C7" s="18">
        <v>5003481</v>
      </c>
      <c r="D7" s="18"/>
      <c r="E7" s="19">
        <v>15897118</v>
      </c>
      <c r="F7" s="20">
        <v>15897118</v>
      </c>
      <c r="G7" s="20">
        <v>1244591</v>
      </c>
      <c r="H7" s="20">
        <v>805343</v>
      </c>
      <c r="I7" s="20">
        <v>-557154</v>
      </c>
      <c r="J7" s="20">
        <v>1492780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1492780</v>
      </c>
      <c r="X7" s="20">
        <v>3974286</v>
      </c>
      <c r="Y7" s="20">
        <v>-2481506</v>
      </c>
      <c r="Z7" s="21">
        <v>-62.439039364555036</v>
      </c>
      <c r="AA7" s="22">
        <v>15897118</v>
      </c>
    </row>
    <row r="8" spans="1:27" ht="13.5" x14ac:dyDescent="0.25">
      <c r="A8" s="23" t="s">
        <v>36</v>
      </c>
      <c r="B8" s="17" t="s">
        <v>32</v>
      </c>
      <c r="C8" s="18">
        <v>-5883443</v>
      </c>
      <c r="D8" s="18"/>
      <c r="E8" s="19">
        <v>-3681392</v>
      </c>
      <c r="F8" s="20">
        <v>-3681392</v>
      </c>
      <c r="G8" s="20">
        <v>1028429</v>
      </c>
      <c r="H8" s="20">
        <v>761183</v>
      </c>
      <c r="I8" s="20">
        <v>973073</v>
      </c>
      <c r="J8" s="20">
        <v>2762685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2762685</v>
      </c>
      <c r="X8" s="20">
        <v>-920346</v>
      </c>
      <c r="Y8" s="20">
        <v>3683031</v>
      </c>
      <c r="Z8" s="21">
        <v>-400.17895443670096</v>
      </c>
      <c r="AA8" s="22">
        <v>-3681392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157908</v>
      </c>
      <c r="D10" s="18"/>
      <c r="E10" s="19">
        <v>-1546172</v>
      </c>
      <c r="F10" s="20">
        <v>-1546172</v>
      </c>
      <c r="G10" s="20">
        <v>132228</v>
      </c>
      <c r="H10" s="20">
        <v>25680</v>
      </c>
      <c r="I10" s="20"/>
      <c r="J10" s="20">
        <v>157908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157908</v>
      </c>
      <c r="X10" s="20">
        <v>-1787370</v>
      </c>
      <c r="Y10" s="20">
        <v>1945278</v>
      </c>
      <c r="Z10" s="21">
        <v>-108.83465650648718</v>
      </c>
      <c r="AA10" s="22">
        <v>-1546172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-12103858</v>
      </c>
      <c r="D13" s="29">
        <f>SUM(D6:D12)</f>
        <v>0</v>
      </c>
      <c r="E13" s="30">
        <f t="shared" si="0"/>
        <v>21961725</v>
      </c>
      <c r="F13" s="31">
        <f t="shared" si="0"/>
        <v>21961725</v>
      </c>
      <c r="G13" s="31">
        <f t="shared" si="0"/>
        <v>-2994569</v>
      </c>
      <c r="H13" s="31">
        <f t="shared" si="0"/>
        <v>1558201</v>
      </c>
      <c r="I13" s="31">
        <f t="shared" si="0"/>
        <v>1726861</v>
      </c>
      <c r="J13" s="31">
        <f t="shared" si="0"/>
        <v>290493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290493</v>
      </c>
      <c r="X13" s="31">
        <f t="shared" si="0"/>
        <v>4089633</v>
      </c>
      <c r="Y13" s="31">
        <f t="shared" si="0"/>
        <v>-3799140</v>
      </c>
      <c r="Z13" s="32">
        <f>+IF(X13&lt;&gt;0,+(Y13/X13)*100,0)</f>
        <v>-92.896844288961873</v>
      </c>
      <c r="AA13" s="33">
        <f>SUM(AA6:AA12)</f>
        <v>21961725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284145679</v>
      </c>
      <c r="D17" s="18"/>
      <c r="E17" s="19">
        <v>278856030</v>
      </c>
      <c r="F17" s="20">
        <v>278856030</v>
      </c>
      <c r="G17" s="24">
        <v>264797813</v>
      </c>
      <c r="H17" s="24">
        <v>25192793</v>
      </c>
      <c r="I17" s="24">
        <v>-1704774</v>
      </c>
      <c r="J17" s="20">
        <v>288285832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288285832</v>
      </c>
      <c r="X17" s="20">
        <v>265457017</v>
      </c>
      <c r="Y17" s="24">
        <v>22828815</v>
      </c>
      <c r="Z17" s="25">
        <v>8.5998159920556922</v>
      </c>
      <c r="AA17" s="26">
        <v>278856030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284145679</v>
      </c>
      <c r="D25" s="29">
        <f t="shared" ref="D25:Y25" si="1">SUM(D15:D24)</f>
        <v>0</v>
      </c>
      <c r="E25" s="35">
        <f t="shared" si="1"/>
        <v>278856030</v>
      </c>
      <c r="F25" s="36">
        <f t="shared" si="1"/>
        <v>278856030</v>
      </c>
      <c r="G25" s="36">
        <f t="shared" si="1"/>
        <v>264797813</v>
      </c>
      <c r="H25" s="36">
        <f t="shared" si="1"/>
        <v>25192793</v>
      </c>
      <c r="I25" s="36">
        <f t="shared" si="1"/>
        <v>-1704774</v>
      </c>
      <c r="J25" s="36">
        <f t="shared" si="1"/>
        <v>288285832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288285832</v>
      </c>
      <c r="X25" s="36">
        <f t="shared" si="1"/>
        <v>265457017</v>
      </c>
      <c r="Y25" s="36">
        <f t="shared" si="1"/>
        <v>22828815</v>
      </c>
      <c r="Z25" s="37">
        <f>+IF(X25&lt;&gt;0,+(Y25/X25)*100,0)</f>
        <v>8.5998159920556922</v>
      </c>
      <c r="AA25" s="38">
        <f>SUM(AA15:AA24)</f>
        <v>278856030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272041821</v>
      </c>
      <c r="D26" s="29">
        <f>+D13+D25</f>
        <v>0</v>
      </c>
      <c r="E26" s="30">
        <f t="shared" si="2"/>
        <v>300817755</v>
      </c>
      <c r="F26" s="31">
        <f t="shared" si="2"/>
        <v>300817755</v>
      </c>
      <c r="G26" s="31">
        <f t="shared" si="2"/>
        <v>261803244</v>
      </c>
      <c r="H26" s="31">
        <f t="shared" si="2"/>
        <v>26750994</v>
      </c>
      <c r="I26" s="31">
        <f t="shared" si="2"/>
        <v>22087</v>
      </c>
      <c r="J26" s="31">
        <f t="shared" si="2"/>
        <v>288576325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288576325</v>
      </c>
      <c r="X26" s="31">
        <f t="shared" si="2"/>
        <v>269546650</v>
      </c>
      <c r="Y26" s="31">
        <f t="shared" si="2"/>
        <v>19029675</v>
      </c>
      <c r="Z26" s="32">
        <f>+IF(X26&lt;&gt;0,+(Y26/X26)*100,0)</f>
        <v>7.0598818423452867</v>
      </c>
      <c r="AA26" s="33">
        <f>+AA13+AA25</f>
        <v>300817755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-20000000</v>
      </c>
      <c r="F32" s="20">
        <v>-20000000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-4999998</v>
      </c>
      <c r="Y32" s="20">
        <v>4999998</v>
      </c>
      <c r="Z32" s="21">
        <v>-100</v>
      </c>
      <c r="AA32" s="22">
        <v>-20000000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-20000000</v>
      </c>
      <c r="F37" s="31">
        <f t="shared" si="3"/>
        <v>-20000000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-4999998</v>
      </c>
      <c r="Y37" s="31">
        <f t="shared" si="3"/>
        <v>4999998</v>
      </c>
      <c r="Z37" s="32">
        <f>+IF(X37&lt;&gt;0,+(Y37/X37)*100,0)</f>
        <v>-100</v>
      </c>
      <c r="AA37" s="33">
        <f>SUM(AA29:AA36)</f>
        <v>-20000000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-20000000</v>
      </c>
      <c r="F44" s="31">
        <f t="shared" si="5"/>
        <v>-20000000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-4999998</v>
      </c>
      <c r="Y44" s="31">
        <f t="shared" si="5"/>
        <v>4999998</v>
      </c>
      <c r="Z44" s="32">
        <f>+IF(X44&lt;&gt;0,+(Y44/X44)*100,0)</f>
        <v>-100</v>
      </c>
      <c r="AA44" s="33">
        <f>+AA37+AA43</f>
        <v>-20000000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272041821</v>
      </c>
      <c r="D45" s="42">
        <f t="shared" si="6"/>
        <v>0</v>
      </c>
      <c r="E45" s="43">
        <f t="shared" si="6"/>
        <v>320817755</v>
      </c>
      <c r="F45" s="44">
        <f t="shared" si="6"/>
        <v>320817755</v>
      </c>
      <c r="G45" s="44">
        <f t="shared" si="6"/>
        <v>261803244</v>
      </c>
      <c r="H45" s="44">
        <f t="shared" si="6"/>
        <v>26750994</v>
      </c>
      <c r="I45" s="44">
        <f t="shared" si="6"/>
        <v>22087</v>
      </c>
      <c r="J45" s="44">
        <f t="shared" si="6"/>
        <v>288576325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288576325</v>
      </c>
      <c r="X45" s="44">
        <f t="shared" si="6"/>
        <v>274546648</v>
      </c>
      <c r="Y45" s="44">
        <f t="shared" si="6"/>
        <v>14029677</v>
      </c>
      <c r="Z45" s="45">
        <f>+IF(X45&lt;&gt;0,+(Y45/X45)*100,0)</f>
        <v>5.1101250378405645</v>
      </c>
      <c r="AA45" s="46">
        <f>+AA26-AA44</f>
        <v>320817755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53694853</v>
      </c>
      <c r="F47" s="20">
        <v>53694853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13423746</v>
      </c>
      <c r="Y47" s="20">
        <v>-13423746</v>
      </c>
      <c r="Z47" s="47">
        <v>-100</v>
      </c>
      <c r="AA47" s="22">
        <v>53694853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53694853</v>
      </c>
      <c r="F50" s="52">
        <f t="shared" si="7"/>
        <v>53694853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13423746</v>
      </c>
      <c r="Y50" s="52">
        <f t="shared" si="7"/>
        <v>-13423746</v>
      </c>
      <c r="Z50" s="53">
        <f>+IF(X50&lt;&gt;0,+(Y50/X50)*100,0)</f>
        <v>-100</v>
      </c>
      <c r="AA50" s="54">
        <f>SUM(AA47:AA49)</f>
        <v>53694853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5388198</v>
      </c>
      <c r="D6" s="18"/>
      <c r="E6" s="19">
        <v>7048696</v>
      </c>
      <c r="F6" s="20">
        <v>7048696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1762159</v>
      </c>
      <c r="Y6" s="20">
        <v>-1762159</v>
      </c>
      <c r="Z6" s="21">
        <v>-100</v>
      </c>
      <c r="AA6" s="22">
        <v>7048696</v>
      </c>
    </row>
    <row r="7" spans="1:27" ht="13.5" x14ac:dyDescent="0.25">
      <c r="A7" s="23" t="s">
        <v>35</v>
      </c>
      <c r="B7" s="17" t="s">
        <v>32</v>
      </c>
      <c r="C7" s="18">
        <v>14680815</v>
      </c>
      <c r="D7" s="18"/>
      <c r="E7" s="19">
        <v>-286827</v>
      </c>
      <c r="F7" s="20">
        <v>-286827</v>
      </c>
      <c r="G7" s="20">
        <v>414152</v>
      </c>
      <c r="H7" s="20">
        <v>-60081</v>
      </c>
      <c r="I7" s="20">
        <v>341395</v>
      </c>
      <c r="J7" s="20">
        <v>695466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695466</v>
      </c>
      <c r="X7" s="20">
        <v>-71700</v>
      </c>
      <c r="Y7" s="20">
        <v>767166</v>
      </c>
      <c r="Z7" s="21">
        <v>-1069.9665271966528</v>
      </c>
      <c r="AA7" s="22">
        <v>-286827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22652</v>
      </c>
      <c r="D10" s="18"/>
      <c r="E10" s="19">
        <v>147115</v>
      </c>
      <c r="F10" s="20">
        <v>147115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36775</v>
      </c>
      <c r="Y10" s="20">
        <v>-36775</v>
      </c>
      <c r="Z10" s="21">
        <v>-100</v>
      </c>
      <c r="AA10" s="22">
        <v>147115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20091665</v>
      </c>
      <c r="D13" s="29">
        <f>SUM(D6:D12)</f>
        <v>0</v>
      </c>
      <c r="E13" s="30">
        <f t="shared" si="0"/>
        <v>6908984</v>
      </c>
      <c r="F13" s="31">
        <f t="shared" si="0"/>
        <v>6908984</v>
      </c>
      <c r="G13" s="31">
        <f t="shared" si="0"/>
        <v>414152</v>
      </c>
      <c r="H13" s="31">
        <f t="shared" si="0"/>
        <v>-60081</v>
      </c>
      <c r="I13" s="31">
        <f t="shared" si="0"/>
        <v>341395</v>
      </c>
      <c r="J13" s="31">
        <f t="shared" si="0"/>
        <v>695466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695466</v>
      </c>
      <c r="X13" s="31">
        <f t="shared" si="0"/>
        <v>1727234</v>
      </c>
      <c r="Y13" s="31">
        <f t="shared" si="0"/>
        <v>-1031768</v>
      </c>
      <c r="Z13" s="32">
        <f>+IF(X13&lt;&gt;0,+(Y13/X13)*100,0)</f>
        <v>-59.735276169876229</v>
      </c>
      <c r="AA13" s="33">
        <f>SUM(AA6:AA12)</f>
        <v>6908984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66545319</v>
      </c>
      <c r="D17" s="18"/>
      <c r="E17" s="19">
        <v>32158964</v>
      </c>
      <c r="F17" s="20">
        <v>32158964</v>
      </c>
      <c r="G17" s="24"/>
      <c r="H17" s="24">
        <v>1044081</v>
      </c>
      <c r="I17" s="24"/>
      <c r="J17" s="20">
        <v>1044081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1044081</v>
      </c>
      <c r="X17" s="20">
        <v>8039747</v>
      </c>
      <c r="Y17" s="24">
        <v>-6995666</v>
      </c>
      <c r="Z17" s="25">
        <v>-87.013509255950467</v>
      </c>
      <c r="AA17" s="26">
        <v>32158964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66545319</v>
      </c>
      <c r="D25" s="29">
        <f t="shared" ref="D25:Y25" si="1">SUM(D15:D24)</f>
        <v>0</v>
      </c>
      <c r="E25" s="35">
        <f t="shared" si="1"/>
        <v>32158964</v>
      </c>
      <c r="F25" s="36">
        <f t="shared" si="1"/>
        <v>32158964</v>
      </c>
      <c r="G25" s="36">
        <f t="shared" si="1"/>
        <v>0</v>
      </c>
      <c r="H25" s="36">
        <f t="shared" si="1"/>
        <v>1044081</v>
      </c>
      <c r="I25" s="36">
        <f t="shared" si="1"/>
        <v>0</v>
      </c>
      <c r="J25" s="36">
        <f t="shared" si="1"/>
        <v>1044081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1044081</v>
      </c>
      <c r="X25" s="36">
        <f t="shared" si="1"/>
        <v>8039747</v>
      </c>
      <c r="Y25" s="36">
        <f t="shared" si="1"/>
        <v>-6995666</v>
      </c>
      <c r="Z25" s="37">
        <f>+IF(X25&lt;&gt;0,+(Y25/X25)*100,0)</f>
        <v>-87.013509255950467</v>
      </c>
      <c r="AA25" s="38">
        <f>SUM(AA15:AA24)</f>
        <v>32158964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86636984</v>
      </c>
      <c r="D26" s="29">
        <f>+D13+D25</f>
        <v>0</v>
      </c>
      <c r="E26" s="30">
        <f t="shared" si="2"/>
        <v>39067948</v>
      </c>
      <c r="F26" s="31">
        <f t="shared" si="2"/>
        <v>39067948</v>
      </c>
      <c r="G26" s="31">
        <f t="shared" si="2"/>
        <v>414152</v>
      </c>
      <c r="H26" s="31">
        <f t="shared" si="2"/>
        <v>984000</v>
      </c>
      <c r="I26" s="31">
        <f t="shared" si="2"/>
        <v>341395</v>
      </c>
      <c r="J26" s="31">
        <f t="shared" si="2"/>
        <v>1739547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1739547</v>
      </c>
      <c r="X26" s="31">
        <f t="shared" si="2"/>
        <v>9766981</v>
      </c>
      <c r="Y26" s="31">
        <f t="shared" si="2"/>
        <v>-8027434</v>
      </c>
      <c r="Z26" s="32">
        <f>+IF(X26&lt;&gt;0,+(Y26/X26)*100,0)</f>
        <v>-82.18951178465484</v>
      </c>
      <c r="AA26" s="33">
        <f>+AA13+AA25</f>
        <v>39067948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9202741</v>
      </c>
      <c r="D32" s="18"/>
      <c r="E32" s="19">
        <v>-1466868</v>
      </c>
      <c r="F32" s="20">
        <v>-1466868</v>
      </c>
      <c r="G32" s="20"/>
      <c r="H32" s="20">
        <v>56577</v>
      </c>
      <c r="I32" s="20">
        <v>61270</v>
      </c>
      <c r="J32" s="20">
        <v>117847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117847</v>
      </c>
      <c r="X32" s="20">
        <v>-366717</v>
      </c>
      <c r="Y32" s="20">
        <v>484564</v>
      </c>
      <c r="Z32" s="21">
        <v>-132.13567955671539</v>
      </c>
      <c r="AA32" s="22">
        <v>-1466868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5000000</v>
      </c>
      <c r="F33" s="20">
        <v>5000000</v>
      </c>
      <c r="G33" s="20">
        <v>2500000</v>
      </c>
      <c r="H33" s="20"/>
      <c r="I33" s="20">
        <v>-1200693</v>
      </c>
      <c r="J33" s="20">
        <v>1299307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1299307</v>
      </c>
      <c r="X33" s="20">
        <v>1250006</v>
      </c>
      <c r="Y33" s="20">
        <v>49301</v>
      </c>
      <c r="Z33" s="21">
        <v>3.9440610685068709</v>
      </c>
      <c r="AA33" s="22">
        <v>5000000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9202741</v>
      </c>
      <c r="D37" s="29">
        <f t="shared" ref="D37:Y37" si="3">SUM(D29:D36)</f>
        <v>0</v>
      </c>
      <c r="E37" s="30">
        <f t="shared" si="3"/>
        <v>3533132</v>
      </c>
      <c r="F37" s="31">
        <f t="shared" si="3"/>
        <v>3533132</v>
      </c>
      <c r="G37" s="31">
        <f t="shared" si="3"/>
        <v>2500000</v>
      </c>
      <c r="H37" s="31">
        <f t="shared" si="3"/>
        <v>56577</v>
      </c>
      <c r="I37" s="31">
        <f t="shared" si="3"/>
        <v>-1139423</v>
      </c>
      <c r="J37" s="31">
        <f t="shared" si="3"/>
        <v>1417154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1417154</v>
      </c>
      <c r="X37" s="31">
        <f t="shared" si="3"/>
        <v>883289</v>
      </c>
      <c r="Y37" s="31">
        <f t="shared" si="3"/>
        <v>533865</v>
      </c>
      <c r="Z37" s="32">
        <f>+IF(X37&lt;&gt;0,+(Y37/X37)*100,0)</f>
        <v>60.440580602724594</v>
      </c>
      <c r="AA37" s="33">
        <f>SUM(AA29:AA36)</f>
        <v>3533132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9202741</v>
      </c>
      <c r="D44" s="29">
        <f>+D37+D43</f>
        <v>0</v>
      </c>
      <c r="E44" s="30">
        <f t="shared" si="5"/>
        <v>3533132</v>
      </c>
      <c r="F44" s="31">
        <f t="shared" si="5"/>
        <v>3533132</v>
      </c>
      <c r="G44" s="31">
        <f t="shared" si="5"/>
        <v>2500000</v>
      </c>
      <c r="H44" s="31">
        <f t="shared" si="5"/>
        <v>56577</v>
      </c>
      <c r="I44" s="31">
        <f t="shared" si="5"/>
        <v>-1139423</v>
      </c>
      <c r="J44" s="31">
        <f t="shared" si="5"/>
        <v>1417154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1417154</v>
      </c>
      <c r="X44" s="31">
        <f t="shared" si="5"/>
        <v>883289</v>
      </c>
      <c r="Y44" s="31">
        <f t="shared" si="5"/>
        <v>533865</v>
      </c>
      <c r="Z44" s="32">
        <f>+IF(X44&lt;&gt;0,+(Y44/X44)*100,0)</f>
        <v>60.440580602724594</v>
      </c>
      <c r="AA44" s="33">
        <f>+AA37+AA43</f>
        <v>3533132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77434243</v>
      </c>
      <c r="D45" s="42">
        <f t="shared" si="6"/>
        <v>0</v>
      </c>
      <c r="E45" s="43">
        <f t="shared" si="6"/>
        <v>35534816</v>
      </c>
      <c r="F45" s="44">
        <f t="shared" si="6"/>
        <v>35534816</v>
      </c>
      <c r="G45" s="44">
        <f t="shared" si="6"/>
        <v>-2085848</v>
      </c>
      <c r="H45" s="44">
        <f t="shared" si="6"/>
        <v>927423</v>
      </c>
      <c r="I45" s="44">
        <f t="shared" si="6"/>
        <v>1480818</v>
      </c>
      <c r="J45" s="44">
        <f t="shared" si="6"/>
        <v>322393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322393</v>
      </c>
      <c r="X45" s="44">
        <f t="shared" si="6"/>
        <v>8883692</v>
      </c>
      <c r="Y45" s="44">
        <f t="shared" si="6"/>
        <v>-8561299</v>
      </c>
      <c r="Z45" s="45">
        <f>+IF(X45&lt;&gt;0,+(Y45/X45)*100,0)</f>
        <v>-96.370957030027597</v>
      </c>
      <c r="AA45" s="46">
        <f>+AA26-AA44</f>
        <v>35534816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-99001577</v>
      </c>
      <c r="D6" s="18"/>
      <c r="E6" s="19">
        <v>57794608</v>
      </c>
      <c r="F6" s="20">
        <v>57794608</v>
      </c>
      <c r="G6" s="20">
        <v>-39072058</v>
      </c>
      <c r="H6" s="20">
        <v>-65626558</v>
      </c>
      <c r="I6" s="20">
        <v>-26391088</v>
      </c>
      <c r="J6" s="20">
        <v>-131089704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-131089704</v>
      </c>
      <c r="X6" s="20">
        <v>14448651</v>
      </c>
      <c r="Y6" s="20">
        <v>-145538355</v>
      </c>
      <c r="Z6" s="21">
        <v>-1007.2798837760009</v>
      </c>
      <c r="AA6" s="22">
        <v>57794608</v>
      </c>
    </row>
    <row r="7" spans="1:27" ht="13.5" x14ac:dyDescent="0.25">
      <c r="A7" s="23" t="s">
        <v>35</v>
      </c>
      <c r="B7" s="17" t="s">
        <v>32</v>
      </c>
      <c r="C7" s="18">
        <v>12853111</v>
      </c>
      <c r="D7" s="18"/>
      <c r="E7" s="19">
        <v>3248943</v>
      </c>
      <c r="F7" s="20">
        <v>3248943</v>
      </c>
      <c r="G7" s="20">
        <v>94533</v>
      </c>
      <c r="H7" s="20">
        <v>680987</v>
      </c>
      <c r="I7" s="20">
        <v>395618</v>
      </c>
      <c r="J7" s="20">
        <v>1171138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1171138</v>
      </c>
      <c r="X7" s="20">
        <v>812238</v>
      </c>
      <c r="Y7" s="20">
        <v>358900</v>
      </c>
      <c r="Z7" s="21">
        <v>44.186556157185457</v>
      </c>
      <c r="AA7" s="22">
        <v>3248943</v>
      </c>
    </row>
    <row r="8" spans="1:27" ht="13.5" x14ac:dyDescent="0.25">
      <c r="A8" s="23" t="s">
        <v>36</v>
      </c>
      <c r="B8" s="17" t="s">
        <v>32</v>
      </c>
      <c r="C8" s="18">
        <v>-76101988</v>
      </c>
      <c r="D8" s="18"/>
      <c r="E8" s="19">
        <v>14064662</v>
      </c>
      <c r="F8" s="20">
        <v>14064662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3516165</v>
      </c>
      <c r="Y8" s="20">
        <v>-3516165</v>
      </c>
      <c r="Z8" s="21">
        <v>-100</v>
      </c>
      <c r="AA8" s="22">
        <v>14064662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-12835</v>
      </c>
      <c r="D10" s="18"/>
      <c r="E10" s="19">
        <v>-336789</v>
      </c>
      <c r="F10" s="20">
        <v>-336789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-84198</v>
      </c>
      <c r="Y10" s="20">
        <v>84198</v>
      </c>
      <c r="Z10" s="21">
        <v>-100</v>
      </c>
      <c r="AA10" s="22">
        <v>-336789</v>
      </c>
    </row>
    <row r="11" spans="1:27" ht="13.5" x14ac:dyDescent="0.25">
      <c r="A11" s="23" t="s">
        <v>39</v>
      </c>
      <c r="B11" s="17" t="s">
        <v>32</v>
      </c>
      <c r="C11" s="18">
        <v>-1504799</v>
      </c>
      <c r="D11" s="18"/>
      <c r="E11" s="19">
        <v>-1489847</v>
      </c>
      <c r="F11" s="20">
        <v>-1489847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-372462</v>
      </c>
      <c r="Y11" s="24">
        <v>372462</v>
      </c>
      <c r="Z11" s="25">
        <v>-100</v>
      </c>
      <c r="AA11" s="26">
        <v>-1489847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-163768088</v>
      </c>
      <c r="D13" s="29">
        <f>SUM(D6:D12)</f>
        <v>0</v>
      </c>
      <c r="E13" s="30">
        <f t="shared" si="0"/>
        <v>73281577</v>
      </c>
      <c r="F13" s="31">
        <f t="shared" si="0"/>
        <v>73281577</v>
      </c>
      <c r="G13" s="31">
        <f t="shared" si="0"/>
        <v>-38977525</v>
      </c>
      <c r="H13" s="31">
        <f t="shared" si="0"/>
        <v>-64945571</v>
      </c>
      <c r="I13" s="31">
        <f t="shared" si="0"/>
        <v>-25995470</v>
      </c>
      <c r="J13" s="31">
        <f t="shared" si="0"/>
        <v>-129918566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-129918566</v>
      </c>
      <c r="X13" s="31">
        <f t="shared" si="0"/>
        <v>18320394</v>
      </c>
      <c r="Y13" s="31">
        <f t="shared" si="0"/>
        <v>-148238960</v>
      </c>
      <c r="Z13" s="32">
        <f>+IF(X13&lt;&gt;0,+(Y13/X13)*100,0)</f>
        <v>-809.14722685549236</v>
      </c>
      <c r="AA13" s="33">
        <f>SUM(AA6:AA12)</f>
        <v>73281577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-4219789</v>
      </c>
      <c r="D17" s="18"/>
      <c r="E17" s="19">
        <v>-14721863</v>
      </c>
      <c r="F17" s="20">
        <v>-14721863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-3680466</v>
      </c>
      <c r="Y17" s="24">
        <v>3680466</v>
      </c>
      <c r="Z17" s="25">
        <v>-100</v>
      </c>
      <c r="AA17" s="26">
        <v>-14721863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-4219789</v>
      </c>
      <c r="D25" s="29">
        <f t="shared" ref="D25:Y25" si="1">SUM(D15:D24)</f>
        <v>0</v>
      </c>
      <c r="E25" s="35">
        <f t="shared" si="1"/>
        <v>-14721863</v>
      </c>
      <c r="F25" s="36">
        <f t="shared" si="1"/>
        <v>-14721863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-3680466</v>
      </c>
      <c r="Y25" s="36">
        <f t="shared" si="1"/>
        <v>3680466</v>
      </c>
      <c r="Z25" s="37">
        <f>+IF(X25&lt;&gt;0,+(Y25/X25)*100,0)</f>
        <v>-100</v>
      </c>
      <c r="AA25" s="38">
        <f>SUM(AA15:AA24)</f>
        <v>-14721863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-167987877</v>
      </c>
      <c r="D26" s="29">
        <f>+D13+D25</f>
        <v>0</v>
      </c>
      <c r="E26" s="30">
        <f t="shared" si="2"/>
        <v>58559714</v>
      </c>
      <c r="F26" s="31">
        <f t="shared" si="2"/>
        <v>58559714</v>
      </c>
      <c r="G26" s="31">
        <f t="shared" si="2"/>
        <v>-38977525</v>
      </c>
      <c r="H26" s="31">
        <f t="shared" si="2"/>
        <v>-64945571</v>
      </c>
      <c r="I26" s="31">
        <f t="shared" si="2"/>
        <v>-25995470</v>
      </c>
      <c r="J26" s="31">
        <f t="shared" si="2"/>
        <v>-129918566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-129918566</v>
      </c>
      <c r="X26" s="31">
        <f t="shared" si="2"/>
        <v>14639928</v>
      </c>
      <c r="Y26" s="31">
        <f t="shared" si="2"/>
        <v>-144558494</v>
      </c>
      <c r="Z26" s="32">
        <f>+IF(X26&lt;&gt;0,+(Y26/X26)*100,0)</f>
        <v>-987.42626329856262</v>
      </c>
      <c r="AA26" s="33">
        <f>+AA13+AA25</f>
        <v>58559714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53742042</v>
      </c>
      <c r="D32" s="18"/>
      <c r="E32" s="19">
        <v>-22661906</v>
      </c>
      <c r="F32" s="20">
        <v>-22661914</v>
      </c>
      <c r="G32" s="20">
        <v>-12213184</v>
      </c>
      <c r="H32" s="20">
        <v>-10683258</v>
      </c>
      <c r="I32" s="20">
        <v>-5311847</v>
      </c>
      <c r="J32" s="20">
        <v>-28208289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-28208289</v>
      </c>
      <c r="X32" s="20">
        <v>-5665484</v>
      </c>
      <c r="Y32" s="20">
        <v>-22542805</v>
      </c>
      <c r="Z32" s="21">
        <v>397.89724937887041</v>
      </c>
      <c r="AA32" s="22">
        <v>-22661914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53742042</v>
      </c>
      <c r="D37" s="29">
        <f t="shared" ref="D37:Y37" si="3">SUM(D29:D36)</f>
        <v>0</v>
      </c>
      <c r="E37" s="30">
        <f t="shared" si="3"/>
        <v>-22661906</v>
      </c>
      <c r="F37" s="31">
        <f t="shared" si="3"/>
        <v>-22661914</v>
      </c>
      <c r="G37" s="31">
        <f t="shared" si="3"/>
        <v>-12213184</v>
      </c>
      <c r="H37" s="31">
        <f t="shared" si="3"/>
        <v>-10683258</v>
      </c>
      <c r="I37" s="31">
        <f t="shared" si="3"/>
        <v>-5311847</v>
      </c>
      <c r="J37" s="31">
        <f t="shared" si="3"/>
        <v>-28208289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-28208289</v>
      </c>
      <c r="X37" s="31">
        <f t="shared" si="3"/>
        <v>-5665484</v>
      </c>
      <c r="Y37" s="31">
        <f t="shared" si="3"/>
        <v>-22542805</v>
      </c>
      <c r="Z37" s="32">
        <f>+IF(X37&lt;&gt;0,+(Y37/X37)*100,0)</f>
        <v>397.89724937887041</v>
      </c>
      <c r="AA37" s="33">
        <f>SUM(AA29:AA36)</f>
        <v>-22661914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53742042</v>
      </c>
      <c r="D44" s="29">
        <f>+D37+D43</f>
        <v>0</v>
      </c>
      <c r="E44" s="30">
        <f t="shared" si="5"/>
        <v>-22661906</v>
      </c>
      <c r="F44" s="31">
        <f t="shared" si="5"/>
        <v>-22661914</v>
      </c>
      <c r="G44" s="31">
        <f t="shared" si="5"/>
        <v>-12213184</v>
      </c>
      <c r="H44" s="31">
        <f t="shared" si="5"/>
        <v>-10683258</v>
      </c>
      <c r="I44" s="31">
        <f t="shared" si="5"/>
        <v>-5311847</v>
      </c>
      <c r="J44" s="31">
        <f t="shared" si="5"/>
        <v>-28208289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-28208289</v>
      </c>
      <c r="X44" s="31">
        <f t="shared" si="5"/>
        <v>-5665484</v>
      </c>
      <c r="Y44" s="31">
        <f t="shared" si="5"/>
        <v>-22542805</v>
      </c>
      <c r="Z44" s="32">
        <f>+IF(X44&lt;&gt;0,+(Y44/X44)*100,0)</f>
        <v>397.89724937887041</v>
      </c>
      <c r="AA44" s="33">
        <f>+AA37+AA43</f>
        <v>-22661914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-221729919</v>
      </c>
      <c r="D45" s="42">
        <f t="shared" si="6"/>
        <v>0</v>
      </c>
      <c r="E45" s="43">
        <f t="shared" si="6"/>
        <v>81221620</v>
      </c>
      <c r="F45" s="44">
        <f t="shared" si="6"/>
        <v>81221628</v>
      </c>
      <c r="G45" s="44">
        <f t="shared" si="6"/>
        <v>-26764341</v>
      </c>
      <c r="H45" s="44">
        <f t="shared" si="6"/>
        <v>-54262313</v>
      </c>
      <c r="I45" s="44">
        <f t="shared" si="6"/>
        <v>-20683623</v>
      </c>
      <c r="J45" s="44">
        <f t="shared" si="6"/>
        <v>-101710277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-101710277</v>
      </c>
      <c r="X45" s="44">
        <f t="shared" si="6"/>
        <v>20305412</v>
      </c>
      <c r="Y45" s="44">
        <f t="shared" si="6"/>
        <v>-122015689</v>
      </c>
      <c r="Z45" s="45">
        <f>+IF(X45&lt;&gt;0,+(Y45/X45)*100,0)</f>
        <v>-600.90230624229639</v>
      </c>
      <c r="AA45" s="46">
        <f>+AA26-AA44</f>
        <v>81221628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962699</v>
      </c>
      <c r="H6" s="20">
        <v>142610</v>
      </c>
      <c r="I6" s="20">
        <v>-73791</v>
      </c>
      <c r="J6" s="20">
        <v>1031518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1031518</v>
      </c>
      <c r="X6" s="20"/>
      <c r="Y6" s="20">
        <v>1031518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31788618</v>
      </c>
      <c r="H7" s="20">
        <v>571548</v>
      </c>
      <c r="I7" s="20">
        <v>589421</v>
      </c>
      <c r="J7" s="20">
        <v>32949587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32949587</v>
      </c>
      <c r="X7" s="20"/>
      <c r="Y7" s="20">
        <v>32949587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1771780</v>
      </c>
      <c r="D10" s="18"/>
      <c r="E10" s="19">
        <v>86210</v>
      </c>
      <c r="F10" s="20">
        <v>86210</v>
      </c>
      <c r="G10" s="20">
        <v>82558</v>
      </c>
      <c r="H10" s="20"/>
      <c r="I10" s="20"/>
      <c r="J10" s="20">
        <v>82558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82558</v>
      </c>
      <c r="X10" s="20">
        <v>21552</v>
      </c>
      <c r="Y10" s="20">
        <v>61006</v>
      </c>
      <c r="Z10" s="21">
        <v>283.06421677802524</v>
      </c>
      <c r="AA10" s="22">
        <v>86210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1771780</v>
      </c>
      <c r="D13" s="29">
        <f>SUM(D6:D12)</f>
        <v>0</v>
      </c>
      <c r="E13" s="30">
        <f t="shared" si="0"/>
        <v>86210</v>
      </c>
      <c r="F13" s="31">
        <f t="shared" si="0"/>
        <v>86210</v>
      </c>
      <c r="G13" s="31">
        <f t="shared" si="0"/>
        <v>32833875</v>
      </c>
      <c r="H13" s="31">
        <f t="shared" si="0"/>
        <v>714158</v>
      </c>
      <c r="I13" s="31">
        <f t="shared" si="0"/>
        <v>515630</v>
      </c>
      <c r="J13" s="31">
        <f t="shared" si="0"/>
        <v>34063663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34063663</v>
      </c>
      <c r="X13" s="31">
        <f t="shared" si="0"/>
        <v>21552</v>
      </c>
      <c r="Y13" s="31">
        <f t="shared" si="0"/>
        <v>34042111</v>
      </c>
      <c r="Z13" s="32">
        <f>+IF(X13&lt;&gt;0,+(Y13/X13)*100,0)</f>
        <v>157953.37323682258</v>
      </c>
      <c r="AA13" s="33">
        <f>SUM(AA6:AA12)</f>
        <v>86210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91493191</v>
      </c>
      <c r="D17" s="18"/>
      <c r="E17" s="19">
        <v>8497091</v>
      </c>
      <c r="F17" s="20">
        <v>8497091</v>
      </c>
      <c r="G17" s="24">
        <v>94768344</v>
      </c>
      <c r="H17" s="24"/>
      <c r="I17" s="24"/>
      <c r="J17" s="20">
        <v>94768344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94768344</v>
      </c>
      <c r="X17" s="20">
        <v>2124273</v>
      </c>
      <c r="Y17" s="24">
        <v>92644071</v>
      </c>
      <c r="Z17" s="25">
        <v>4361.2130361775535</v>
      </c>
      <c r="AA17" s="26">
        <v>8497091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91493191</v>
      </c>
      <c r="D25" s="29">
        <f t="shared" ref="D25:Y25" si="1">SUM(D15:D24)</f>
        <v>0</v>
      </c>
      <c r="E25" s="35">
        <f t="shared" si="1"/>
        <v>8497091</v>
      </c>
      <c r="F25" s="36">
        <f t="shared" si="1"/>
        <v>8497091</v>
      </c>
      <c r="G25" s="36">
        <f t="shared" si="1"/>
        <v>94768344</v>
      </c>
      <c r="H25" s="36">
        <f t="shared" si="1"/>
        <v>0</v>
      </c>
      <c r="I25" s="36">
        <f t="shared" si="1"/>
        <v>0</v>
      </c>
      <c r="J25" s="36">
        <f t="shared" si="1"/>
        <v>94768344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94768344</v>
      </c>
      <c r="X25" s="36">
        <f t="shared" si="1"/>
        <v>2124273</v>
      </c>
      <c r="Y25" s="36">
        <f t="shared" si="1"/>
        <v>92644071</v>
      </c>
      <c r="Z25" s="37">
        <f>+IF(X25&lt;&gt;0,+(Y25/X25)*100,0)</f>
        <v>4361.2130361775535</v>
      </c>
      <c r="AA25" s="38">
        <f>SUM(AA15:AA24)</f>
        <v>8497091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93264971</v>
      </c>
      <c r="D26" s="29">
        <f>+D13+D25</f>
        <v>0</v>
      </c>
      <c r="E26" s="30">
        <f t="shared" si="2"/>
        <v>8583301</v>
      </c>
      <c r="F26" s="31">
        <f t="shared" si="2"/>
        <v>8583301</v>
      </c>
      <c r="G26" s="31">
        <f t="shared" si="2"/>
        <v>127602219</v>
      </c>
      <c r="H26" s="31">
        <f t="shared" si="2"/>
        <v>714158</v>
      </c>
      <c r="I26" s="31">
        <f t="shared" si="2"/>
        <v>515630</v>
      </c>
      <c r="J26" s="31">
        <f t="shared" si="2"/>
        <v>128832007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128832007</v>
      </c>
      <c r="X26" s="31">
        <f t="shared" si="2"/>
        <v>2145825</v>
      </c>
      <c r="Y26" s="31">
        <f t="shared" si="2"/>
        <v>126686182</v>
      </c>
      <c r="Z26" s="32">
        <f>+IF(X26&lt;&gt;0,+(Y26/X26)*100,0)</f>
        <v>5903.8450013398115</v>
      </c>
      <c r="AA26" s="33">
        <f>+AA13+AA25</f>
        <v>8583301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-82512</v>
      </c>
      <c r="H32" s="20"/>
      <c r="I32" s="20"/>
      <c r="J32" s="20">
        <v>-82512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-82512</v>
      </c>
      <c r="X32" s="20"/>
      <c r="Y32" s="20">
        <v>-82512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-82512</v>
      </c>
      <c r="H37" s="31">
        <f t="shared" si="3"/>
        <v>0</v>
      </c>
      <c r="I37" s="31">
        <f t="shared" si="3"/>
        <v>0</v>
      </c>
      <c r="J37" s="31">
        <f t="shared" si="3"/>
        <v>-82512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-82512</v>
      </c>
      <c r="X37" s="31">
        <f t="shared" si="3"/>
        <v>0</v>
      </c>
      <c r="Y37" s="31">
        <f t="shared" si="3"/>
        <v>-82512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-82512</v>
      </c>
      <c r="H44" s="31">
        <f t="shared" si="5"/>
        <v>0</v>
      </c>
      <c r="I44" s="31">
        <f t="shared" si="5"/>
        <v>0</v>
      </c>
      <c r="J44" s="31">
        <f t="shared" si="5"/>
        <v>-82512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-82512</v>
      </c>
      <c r="X44" s="31">
        <f t="shared" si="5"/>
        <v>0</v>
      </c>
      <c r="Y44" s="31">
        <f t="shared" si="5"/>
        <v>-82512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93264971</v>
      </c>
      <c r="D45" s="42">
        <f t="shared" si="6"/>
        <v>0</v>
      </c>
      <c r="E45" s="43">
        <f t="shared" si="6"/>
        <v>8583301</v>
      </c>
      <c r="F45" s="44">
        <f t="shared" si="6"/>
        <v>8583301</v>
      </c>
      <c r="G45" s="44">
        <f t="shared" si="6"/>
        <v>127684731</v>
      </c>
      <c r="H45" s="44">
        <f t="shared" si="6"/>
        <v>714158</v>
      </c>
      <c r="I45" s="44">
        <f t="shared" si="6"/>
        <v>515630</v>
      </c>
      <c r="J45" s="44">
        <f t="shared" si="6"/>
        <v>128914519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128914519</v>
      </c>
      <c r="X45" s="44">
        <f t="shared" si="6"/>
        <v>2145825</v>
      </c>
      <c r="Y45" s="44">
        <f t="shared" si="6"/>
        <v>126768694</v>
      </c>
      <c r="Z45" s="45">
        <f>+IF(X45&lt;&gt;0,+(Y45/X45)*100,0)</f>
        <v>5907.6902356902356</v>
      </c>
      <c r="AA45" s="46">
        <f>+AA26-AA44</f>
        <v>8583301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22729596</v>
      </c>
      <c r="D47" s="18"/>
      <c r="E47" s="19">
        <v>6857874</v>
      </c>
      <c r="F47" s="20">
        <v>6857874</v>
      </c>
      <c r="G47" s="20">
        <v>22729596</v>
      </c>
      <c r="H47" s="20"/>
      <c r="I47" s="20"/>
      <c r="J47" s="20">
        <v>22729596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22729596</v>
      </c>
      <c r="X47" s="20">
        <v>1714470</v>
      </c>
      <c r="Y47" s="20">
        <v>21015126</v>
      </c>
      <c r="Z47" s="47">
        <v>1225.750581812455</v>
      </c>
      <c r="AA47" s="22">
        <v>6857874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22729596</v>
      </c>
      <c r="D50" s="50">
        <f t="shared" ref="D50:Y50" si="7">SUM(D47:D49)</f>
        <v>0</v>
      </c>
      <c r="E50" s="51">
        <f t="shared" si="7"/>
        <v>6857874</v>
      </c>
      <c r="F50" s="52">
        <f t="shared" si="7"/>
        <v>6857874</v>
      </c>
      <c r="G50" s="52">
        <f t="shared" si="7"/>
        <v>22729596</v>
      </c>
      <c r="H50" s="52">
        <f t="shared" si="7"/>
        <v>0</v>
      </c>
      <c r="I50" s="52">
        <f t="shared" si="7"/>
        <v>0</v>
      </c>
      <c r="J50" s="52">
        <f t="shared" si="7"/>
        <v>22729596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22729596</v>
      </c>
      <c r="X50" s="52">
        <f t="shared" si="7"/>
        <v>1714470</v>
      </c>
      <c r="Y50" s="52">
        <f t="shared" si="7"/>
        <v>21015126</v>
      </c>
      <c r="Z50" s="53">
        <f>+IF(X50&lt;&gt;0,+(Y50/X50)*100,0)</f>
        <v>1225.750581812455</v>
      </c>
      <c r="AA50" s="54">
        <f>SUM(AA47:AA49)</f>
        <v>6857874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54464</v>
      </c>
      <c r="F10" s="20">
        <v>54464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13617</v>
      </c>
      <c r="Y10" s="20">
        <v>-13617</v>
      </c>
      <c r="Z10" s="21">
        <v>-100</v>
      </c>
      <c r="AA10" s="22">
        <v>54464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54464</v>
      </c>
      <c r="F13" s="31">
        <f t="shared" si="0"/>
        <v>54464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13617</v>
      </c>
      <c r="Y13" s="31">
        <f t="shared" si="0"/>
        <v>-13617</v>
      </c>
      <c r="Z13" s="32">
        <f>+IF(X13&lt;&gt;0,+(Y13/X13)*100,0)</f>
        <v>-100</v>
      </c>
      <c r="AA13" s="33">
        <f>SUM(AA6:AA12)</f>
        <v>54464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339466901</v>
      </c>
      <c r="D17" s="18"/>
      <c r="E17" s="19">
        <v>442295654</v>
      </c>
      <c r="F17" s="20">
        <v>442295654</v>
      </c>
      <c r="G17" s="24">
        <v>363231753</v>
      </c>
      <c r="H17" s="24">
        <v>15569309</v>
      </c>
      <c r="I17" s="24">
        <v>-425599</v>
      </c>
      <c r="J17" s="20">
        <v>378375463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378375463</v>
      </c>
      <c r="X17" s="20">
        <v>110573925</v>
      </c>
      <c r="Y17" s="24">
        <v>267801538</v>
      </c>
      <c r="Z17" s="25">
        <v>242.19230528354672</v>
      </c>
      <c r="AA17" s="26">
        <v>442295654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339466901</v>
      </c>
      <c r="D25" s="29">
        <f t="shared" ref="D25:Y25" si="1">SUM(D15:D24)</f>
        <v>0</v>
      </c>
      <c r="E25" s="35">
        <f t="shared" si="1"/>
        <v>442295654</v>
      </c>
      <c r="F25" s="36">
        <f t="shared" si="1"/>
        <v>442295654</v>
      </c>
      <c r="G25" s="36">
        <f t="shared" si="1"/>
        <v>363231753</v>
      </c>
      <c r="H25" s="36">
        <f t="shared" si="1"/>
        <v>15569309</v>
      </c>
      <c r="I25" s="36">
        <f t="shared" si="1"/>
        <v>-425599</v>
      </c>
      <c r="J25" s="36">
        <f t="shared" si="1"/>
        <v>378375463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378375463</v>
      </c>
      <c r="X25" s="36">
        <f t="shared" si="1"/>
        <v>110573925</v>
      </c>
      <c r="Y25" s="36">
        <f t="shared" si="1"/>
        <v>267801538</v>
      </c>
      <c r="Z25" s="37">
        <f>+IF(X25&lt;&gt;0,+(Y25/X25)*100,0)</f>
        <v>242.19230528354672</v>
      </c>
      <c r="AA25" s="38">
        <f>SUM(AA15:AA24)</f>
        <v>442295654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339466901</v>
      </c>
      <c r="D26" s="29">
        <f>+D13+D25</f>
        <v>0</v>
      </c>
      <c r="E26" s="30">
        <f t="shared" si="2"/>
        <v>442350118</v>
      </c>
      <c r="F26" s="31">
        <f t="shared" si="2"/>
        <v>442350118</v>
      </c>
      <c r="G26" s="31">
        <f t="shared" si="2"/>
        <v>363231753</v>
      </c>
      <c r="H26" s="31">
        <f t="shared" si="2"/>
        <v>15569309</v>
      </c>
      <c r="I26" s="31">
        <f t="shared" si="2"/>
        <v>-425599</v>
      </c>
      <c r="J26" s="31">
        <f t="shared" si="2"/>
        <v>378375463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378375463</v>
      </c>
      <c r="X26" s="31">
        <f t="shared" si="2"/>
        <v>110587542</v>
      </c>
      <c r="Y26" s="31">
        <f t="shared" si="2"/>
        <v>267787921</v>
      </c>
      <c r="Z26" s="32">
        <f>+IF(X26&lt;&gt;0,+(Y26/X26)*100,0)</f>
        <v>242.15017004356602</v>
      </c>
      <c r="AA26" s="33">
        <f>+AA13+AA25</f>
        <v>442350118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339466901</v>
      </c>
      <c r="D45" s="42">
        <f t="shared" si="6"/>
        <v>0</v>
      </c>
      <c r="E45" s="43">
        <f t="shared" si="6"/>
        <v>442350118</v>
      </c>
      <c r="F45" s="44">
        <f t="shared" si="6"/>
        <v>442350118</v>
      </c>
      <c r="G45" s="44">
        <f t="shared" si="6"/>
        <v>363231753</v>
      </c>
      <c r="H45" s="44">
        <f t="shared" si="6"/>
        <v>15569309</v>
      </c>
      <c r="I45" s="44">
        <f t="shared" si="6"/>
        <v>-425599</v>
      </c>
      <c r="J45" s="44">
        <f t="shared" si="6"/>
        <v>378375463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378375463</v>
      </c>
      <c r="X45" s="44">
        <f t="shared" si="6"/>
        <v>110587542</v>
      </c>
      <c r="Y45" s="44">
        <f t="shared" si="6"/>
        <v>267787921</v>
      </c>
      <c r="Z45" s="45">
        <f>+IF(X45&lt;&gt;0,+(Y45/X45)*100,0)</f>
        <v>242.15017004356602</v>
      </c>
      <c r="AA45" s="46">
        <f>+AA26-AA44</f>
        <v>442350118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343618166</v>
      </c>
      <c r="D47" s="18"/>
      <c r="E47" s="19">
        <v>314236066</v>
      </c>
      <c r="F47" s="20">
        <v>314236066</v>
      </c>
      <c r="G47" s="20">
        <v>403836730</v>
      </c>
      <c r="H47" s="20">
        <v>-13066347</v>
      </c>
      <c r="I47" s="20">
        <v>278724</v>
      </c>
      <c r="J47" s="20">
        <v>391049107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391049107</v>
      </c>
      <c r="X47" s="20">
        <v>78559011</v>
      </c>
      <c r="Y47" s="20">
        <v>312490096</v>
      </c>
      <c r="Z47" s="47">
        <v>397.77753312092995</v>
      </c>
      <c r="AA47" s="22">
        <v>314236066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343618166</v>
      </c>
      <c r="D50" s="50">
        <f t="shared" ref="D50:Y50" si="7">SUM(D47:D49)</f>
        <v>0</v>
      </c>
      <c r="E50" s="51">
        <f t="shared" si="7"/>
        <v>314236066</v>
      </c>
      <c r="F50" s="52">
        <f t="shared" si="7"/>
        <v>314236066</v>
      </c>
      <c r="G50" s="52">
        <f t="shared" si="7"/>
        <v>403836730</v>
      </c>
      <c r="H50" s="52">
        <f t="shared" si="7"/>
        <v>-13066347</v>
      </c>
      <c r="I50" s="52">
        <f t="shared" si="7"/>
        <v>278724</v>
      </c>
      <c r="J50" s="52">
        <f t="shared" si="7"/>
        <v>391049107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391049107</v>
      </c>
      <c r="X50" s="52">
        <f t="shared" si="7"/>
        <v>78559011</v>
      </c>
      <c r="Y50" s="52">
        <f t="shared" si="7"/>
        <v>312490096</v>
      </c>
      <c r="Z50" s="53">
        <f>+IF(X50&lt;&gt;0,+(Y50/X50)*100,0)</f>
        <v>397.77753312092995</v>
      </c>
      <c r="AA50" s="54">
        <f>SUM(AA47:AA49)</f>
        <v>314236066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-3000000</v>
      </c>
      <c r="F6" s="20">
        <v>-3000000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-750000</v>
      </c>
      <c r="Y6" s="20">
        <v>750000</v>
      </c>
      <c r="Z6" s="21">
        <v>-100</v>
      </c>
      <c r="AA6" s="22">
        <v>-3000000</v>
      </c>
    </row>
    <row r="7" spans="1:27" ht="13.5" x14ac:dyDescent="0.25">
      <c r="A7" s="23" t="s">
        <v>35</v>
      </c>
      <c r="B7" s="17" t="s">
        <v>32</v>
      </c>
      <c r="C7" s="18">
        <v>1763395</v>
      </c>
      <c r="D7" s="18"/>
      <c r="E7" s="19">
        <v>6234721</v>
      </c>
      <c r="F7" s="20">
        <v>6234721</v>
      </c>
      <c r="G7" s="20">
        <v>214764</v>
      </c>
      <c r="H7" s="20">
        <v>151804</v>
      </c>
      <c r="I7" s="20">
        <v>207582</v>
      </c>
      <c r="J7" s="20">
        <v>574150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574150</v>
      </c>
      <c r="X7" s="20">
        <v>1558683</v>
      </c>
      <c r="Y7" s="20">
        <v>-984533</v>
      </c>
      <c r="Z7" s="21">
        <v>-63.164415086326088</v>
      </c>
      <c r="AA7" s="22">
        <v>6234721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73935</v>
      </c>
      <c r="D10" s="18"/>
      <c r="E10" s="19">
        <v>158856</v>
      </c>
      <c r="F10" s="20">
        <v>158856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39714</v>
      </c>
      <c r="Y10" s="20">
        <v>-39714</v>
      </c>
      <c r="Z10" s="21">
        <v>-100</v>
      </c>
      <c r="AA10" s="22">
        <v>158856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1837330</v>
      </c>
      <c r="D13" s="29">
        <f>SUM(D6:D12)</f>
        <v>0</v>
      </c>
      <c r="E13" s="30">
        <f t="shared" si="0"/>
        <v>3393577</v>
      </c>
      <c r="F13" s="31">
        <f t="shared" si="0"/>
        <v>3393577</v>
      </c>
      <c r="G13" s="31">
        <f t="shared" si="0"/>
        <v>214764</v>
      </c>
      <c r="H13" s="31">
        <f t="shared" si="0"/>
        <v>151804</v>
      </c>
      <c r="I13" s="31">
        <f t="shared" si="0"/>
        <v>207582</v>
      </c>
      <c r="J13" s="31">
        <f t="shared" si="0"/>
        <v>574150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574150</v>
      </c>
      <c r="X13" s="31">
        <f t="shared" si="0"/>
        <v>848397</v>
      </c>
      <c r="Y13" s="31">
        <f t="shared" si="0"/>
        <v>-274247</v>
      </c>
      <c r="Z13" s="32">
        <f>+IF(X13&lt;&gt;0,+(Y13/X13)*100,0)</f>
        <v>-32.325314681687942</v>
      </c>
      <c r="AA13" s="33">
        <f>SUM(AA6:AA12)</f>
        <v>3393577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19333243</v>
      </c>
      <c r="D17" s="18"/>
      <c r="E17" s="19">
        <v>20045000</v>
      </c>
      <c r="F17" s="20">
        <v>20045000</v>
      </c>
      <c r="G17" s="24">
        <v>5529286</v>
      </c>
      <c r="H17" s="24"/>
      <c r="I17" s="24">
        <v>78640</v>
      </c>
      <c r="J17" s="20">
        <v>5607926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5607926</v>
      </c>
      <c r="X17" s="20">
        <v>10011250</v>
      </c>
      <c r="Y17" s="24">
        <v>-4403324</v>
      </c>
      <c r="Z17" s="25">
        <v>-43.983758271944062</v>
      </c>
      <c r="AA17" s="26">
        <v>20045000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19333243</v>
      </c>
      <c r="D25" s="29">
        <f t="shared" ref="D25:Y25" si="1">SUM(D15:D24)</f>
        <v>0</v>
      </c>
      <c r="E25" s="35">
        <f t="shared" si="1"/>
        <v>20045000</v>
      </c>
      <c r="F25" s="36">
        <f t="shared" si="1"/>
        <v>20045000</v>
      </c>
      <c r="G25" s="36">
        <f t="shared" si="1"/>
        <v>5529286</v>
      </c>
      <c r="H25" s="36">
        <f t="shared" si="1"/>
        <v>0</v>
      </c>
      <c r="I25" s="36">
        <f t="shared" si="1"/>
        <v>78640</v>
      </c>
      <c r="J25" s="36">
        <f t="shared" si="1"/>
        <v>5607926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5607926</v>
      </c>
      <c r="X25" s="36">
        <f t="shared" si="1"/>
        <v>10011250</v>
      </c>
      <c r="Y25" s="36">
        <f t="shared" si="1"/>
        <v>-4403324</v>
      </c>
      <c r="Z25" s="37">
        <f>+IF(X25&lt;&gt;0,+(Y25/X25)*100,0)</f>
        <v>-43.983758271944062</v>
      </c>
      <c r="AA25" s="38">
        <f>SUM(AA15:AA24)</f>
        <v>20045000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21170573</v>
      </c>
      <c r="D26" s="29">
        <f>+D13+D25</f>
        <v>0</v>
      </c>
      <c r="E26" s="30">
        <f t="shared" si="2"/>
        <v>23438577</v>
      </c>
      <c r="F26" s="31">
        <f t="shared" si="2"/>
        <v>23438577</v>
      </c>
      <c r="G26" s="31">
        <f t="shared" si="2"/>
        <v>5744050</v>
      </c>
      <c r="H26" s="31">
        <f t="shared" si="2"/>
        <v>151804</v>
      </c>
      <c r="I26" s="31">
        <f t="shared" si="2"/>
        <v>286222</v>
      </c>
      <c r="J26" s="31">
        <f t="shared" si="2"/>
        <v>6182076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6182076</v>
      </c>
      <c r="X26" s="31">
        <f t="shared" si="2"/>
        <v>10859647</v>
      </c>
      <c r="Y26" s="31">
        <f t="shared" si="2"/>
        <v>-4677571</v>
      </c>
      <c r="Z26" s="32">
        <f>+IF(X26&lt;&gt;0,+(Y26/X26)*100,0)</f>
        <v>-43.072956238816971</v>
      </c>
      <c r="AA26" s="33">
        <f>+AA13+AA25</f>
        <v>23438577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470998</v>
      </c>
      <c r="D31" s="18"/>
      <c r="E31" s="19">
        <v>422368</v>
      </c>
      <c r="F31" s="20">
        <v>422368</v>
      </c>
      <c r="G31" s="20">
        <v>829</v>
      </c>
      <c r="H31" s="20">
        <v>950</v>
      </c>
      <c r="I31" s="20">
        <v>2500</v>
      </c>
      <c r="J31" s="20">
        <v>4279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4279</v>
      </c>
      <c r="X31" s="20">
        <v>105591</v>
      </c>
      <c r="Y31" s="20">
        <v>-101312</v>
      </c>
      <c r="Z31" s="21">
        <v>-95.947571289219724</v>
      </c>
      <c r="AA31" s="22">
        <v>422368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470998</v>
      </c>
      <c r="D37" s="29">
        <f t="shared" ref="D37:Y37" si="3">SUM(D29:D36)</f>
        <v>0</v>
      </c>
      <c r="E37" s="30">
        <f t="shared" si="3"/>
        <v>422368</v>
      </c>
      <c r="F37" s="31">
        <f t="shared" si="3"/>
        <v>422368</v>
      </c>
      <c r="G37" s="31">
        <f t="shared" si="3"/>
        <v>829</v>
      </c>
      <c r="H37" s="31">
        <f t="shared" si="3"/>
        <v>950</v>
      </c>
      <c r="I37" s="31">
        <f t="shared" si="3"/>
        <v>2500</v>
      </c>
      <c r="J37" s="31">
        <f t="shared" si="3"/>
        <v>4279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4279</v>
      </c>
      <c r="X37" s="31">
        <f t="shared" si="3"/>
        <v>105591</v>
      </c>
      <c r="Y37" s="31">
        <f t="shared" si="3"/>
        <v>-101312</v>
      </c>
      <c r="Z37" s="32">
        <f>+IF(X37&lt;&gt;0,+(Y37/X37)*100,0)</f>
        <v>-95.947571289219724</v>
      </c>
      <c r="AA37" s="33">
        <f>SUM(AA29:AA36)</f>
        <v>422368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470998</v>
      </c>
      <c r="D44" s="29">
        <f>+D37+D43</f>
        <v>0</v>
      </c>
      <c r="E44" s="30">
        <f t="shared" si="5"/>
        <v>422368</v>
      </c>
      <c r="F44" s="31">
        <f t="shared" si="5"/>
        <v>422368</v>
      </c>
      <c r="G44" s="31">
        <f t="shared" si="5"/>
        <v>829</v>
      </c>
      <c r="H44" s="31">
        <f t="shared" si="5"/>
        <v>950</v>
      </c>
      <c r="I44" s="31">
        <f t="shared" si="5"/>
        <v>2500</v>
      </c>
      <c r="J44" s="31">
        <f t="shared" si="5"/>
        <v>4279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4279</v>
      </c>
      <c r="X44" s="31">
        <f t="shared" si="5"/>
        <v>105591</v>
      </c>
      <c r="Y44" s="31">
        <f t="shared" si="5"/>
        <v>-101312</v>
      </c>
      <c r="Z44" s="32">
        <f>+IF(X44&lt;&gt;0,+(Y44/X44)*100,0)</f>
        <v>-95.947571289219724</v>
      </c>
      <c r="AA44" s="33">
        <f>+AA37+AA43</f>
        <v>422368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20699575</v>
      </c>
      <c r="D45" s="42">
        <f t="shared" si="6"/>
        <v>0</v>
      </c>
      <c r="E45" s="43">
        <f t="shared" si="6"/>
        <v>23016209</v>
      </c>
      <c r="F45" s="44">
        <f t="shared" si="6"/>
        <v>23016209</v>
      </c>
      <c r="G45" s="44">
        <f t="shared" si="6"/>
        <v>5743221</v>
      </c>
      <c r="H45" s="44">
        <f t="shared" si="6"/>
        <v>150854</v>
      </c>
      <c r="I45" s="44">
        <f t="shared" si="6"/>
        <v>283722</v>
      </c>
      <c r="J45" s="44">
        <f t="shared" si="6"/>
        <v>6177797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6177797</v>
      </c>
      <c r="X45" s="44">
        <f t="shared" si="6"/>
        <v>10754056</v>
      </c>
      <c r="Y45" s="44">
        <f t="shared" si="6"/>
        <v>-4576259</v>
      </c>
      <c r="Z45" s="45">
        <f>+IF(X45&lt;&gt;0,+(Y45/X45)*100,0)</f>
        <v>-42.5537955167799</v>
      </c>
      <c r="AA45" s="46">
        <f>+AA26-AA44</f>
        <v>23016209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-120000</v>
      </c>
      <c r="D47" s="18"/>
      <c r="E47" s="19"/>
      <c r="F47" s="20"/>
      <c r="G47" s="20">
        <v>-648</v>
      </c>
      <c r="H47" s="20"/>
      <c r="I47" s="20"/>
      <c r="J47" s="20">
        <v>-648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-648</v>
      </c>
      <c r="X47" s="20"/>
      <c r="Y47" s="20">
        <v>-648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-120000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-648</v>
      </c>
      <c r="H50" s="52">
        <f t="shared" si="7"/>
        <v>0</v>
      </c>
      <c r="I50" s="52">
        <f t="shared" si="7"/>
        <v>0</v>
      </c>
      <c r="J50" s="52">
        <f t="shared" si="7"/>
        <v>-648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-648</v>
      </c>
      <c r="X50" s="52">
        <f t="shared" si="7"/>
        <v>0</v>
      </c>
      <c r="Y50" s="52">
        <f t="shared" si="7"/>
        <v>-648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13477059</v>
      </c>
      <c r="D10" s="18"/>
      <c r="E10" s="19">
        <v>63310</v>
      </c>
      <c r="F10" s="20">
        <v>63310</v>
      </c>
      <c r="G10" s="20">
        <v>13804363</v>
      </c>
      <c r="H10" s="20">
        <v>431151</v>
      </c>
      <c r="I10" s="20">
        <v>645855</v>
      </c>
      <c r="J10" s="20">
        <v>14881369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14881369</v>
      </c>
      <c r="X10" s="20">
        <v>15828</v>
      </c>
      <c r="Y10" s="20">
        <v>14865541</v>
      </c>
      <c r="Z10" s="21">
        <v>93919.263330806163</v>
      </c>
      <c r="AA10" s="22">
        <v>63310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13477059</v>
      </c>
      <c r="D13" s="29">
        <f>SUM(D6:D12)</f>
        <v>0</v>
      </c>
      <c r="E13" s="30">
        <f t="shared" si="0"/>
        <v>63310</v>
      </c>
      <c r="F13" s="31">
        <f t="shared" si="0"/>
        <v>63310</v>
      </c>
      <c r="G13" s="31">
        <f t="shared" si="0"/>
        <v>13804363</v>
      </c>
      <c r="H13" s="31">
        <f t="shared" si="0"/>
        <v>431151</v>
      </c>
      <c r="I13" s="31">
        <f t="shared" si="0"/>
        <v>645855</v>
      </c>
      <c r="J13" s="31">
        <f t="shared" si="0"/>
        <v>14881369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14881369</v>
      </c>
      <c r="X13" s="31">
        <f t="shared" si="0"/>
        <v>15828</v>
      </c>
      <c r="Y13" s="31">
        <f t="shared" si="0"/>
        <v>14865541</v>
      </c>
      <c r="Z13" s="32">
        <f>+IF(X13&lt;&gt;0,+(Y13/X13)*100,0)</f>
        <v>93919.263330806163</v>
      </c>
      <c r="AA13" s="33">
        <f>SUM(AA6:AA12)</f>
        <v>63310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15581469</v>
      </c>
      <c r="D17" s="18"/>
      <c r="E17" s="19">
        <v>12324200</v>
      </c>
      <c r="F17" s="20">
        <v>12324200</v>
      </c>
      <c r="G17" s="24">
        <v>15581469</v>
      </c>
      <c r="H17" s="24">
        <v>3951206</v>
      </c>
      <c r="I17" s="24">
        <v>176124</v>
      </c>
      <c r="J17" s="20">
        <v>19708799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19708799</v>
      </c>
      <c r="X17" s="20">
        <v>3081051</v>
      </c>
      <c r="Y17" s="24">
        <v>16627748</v>
      </c>
      <c r="Z17" s="25">
        <v>539.67779176651084</v>
      </c>
      <c r="AA17" s="26">
        <v>12324200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15581469</v>
      </c>
      <c r="D25" s="29">
        <f t="shared" ref="D25:Y25" si="1">SUM(D15:D24)</f>
        <v>0</v>
      </c>
      <c r="E25" s="35">
        <f t="shared" si="1"/>
        <v>12324200</v>
      </c>
      <c r="F25" s="36">
        <f t="shared" si="1"/>
        <v>12324200</v>
      </c>
      <c r="G25" s="36">
        <f t="shared" si="1"/>
        <v>15581469</v>
      </c>
      <c r="H25" s="36">
        <f t="shared" si="1"/>
        <v>3951206</v>
      </c>
      <c r="I25" s="36">
        <f t="shared" si="1"/>
        <v>176124</v>
      </c>
      <c r="J25" s="36">
        <f t="shared" si="1"/>
        <v>19708799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19708799</v>
      </c>
      <c r="X25" s="36">
        <f t="shared" si="1"/>
        <v>3081051</v>
      </c>
      <c r="Y25" s="36">
        <f t="shared" si="1"/>
        <v>16627748</v>
      </c>
      <c r="Z25" s="37">
        <f>+IF(X25&lt;&gt;0,+(Y25/X25)*100,0)</f>
        <v>539.67779176651084</v>
      </c>
      <c r="AA25" s="38">
        <f>SUM(AA15:AA24)</f>
        <v>12324200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29058528</v>
      </c>
      <c r="D26" s="29">
        <f>+D13+D25</f>
        <v>0</v>
      </c>
      <c r="E26" s="30">
        <f t="shared" si="2"/>
        <v>12387510</v>
      </c>
      <c r="F26" s="31">
        <f t="shared" si="2"/>
        <v>12387510</v>
      </c>
      <c r="G26" s="31">
        <f t="shared" si="2"/>
        <v>29385832</v>
      </c>
      <c r="H26" s="31">
        <f t="shared" si="2"/>
        <v>4382357</v>
      </c>
      <c r="I26" s="31">
        <f t="shared" si="2"/>
        <v>821979</v>
      </c>
      <c r="J26" s="31">
        <f t="shared" si="2"/>
        <v>34590168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34590168</v>
      </c>
      <c r="X26" s="31">
        <f t="shared" si="2"/>
        <v>3096879</v>
      </c>
      <c r="Y26" s="31">
        <f t="shared" si="2"/>
        <v>31493289</v>
      </c>
      <c r="Z26" s="32">
        <f>+IF(X26&lt;&gt;0,+(Y26/X26)*100,0)</f>
        <v>1016.9363736846032</v>
      </c>
      <c r="AA26" s="33">
        <f>+AA13+AA25</f>
        <v>12387510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29058528</v>
      </c>
      <c r="D45" s="42">
        <f t="shared" si="6"/>
        <v>0</v>
      </c>
      <c r="E45" s="43">
        <f t="shared" si="6"/>
        <v>12387510</v>
      </c>
      <c r="F45" s="44">
        <f t="shared" si="6"/>
        <v>12387510</v>
      </c>
      <c r="G45" s="44">
        <f t="shared" si="6"/>
        <v>29385832</v>
      </c>
      <c r="H45" s="44">
        <f t="shared" si="6"/>
        <v>4382357</v>
      </c>
      <c r="I45" s="44">
        <f t="shared" si="6"/>
        <v>821979</v>
      </c>
      <c r="J45" s="44">
        <f t="shared" si="6"/>
        <v>34590168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34590168</v>
      </c>
      <c r="X45" s="44">
        <f t="shared" si="6"/>
        <v>3096879</v>
      </c>
      <c r="Y45" s="44">
        <f t="shared" si="6"/>
        <v>31493289</v>
      </c>
      <c r="Z45" s="45">
        <f>+IF(X45&lt;&gt;0,+(Y45/X45)*100,0)</f>
        <v>1016.9363736846032</v>
      </c>
      <c r="AA45" s="46">
        <f>+AA26-AA44</f>
        <v>12387510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19835192</v>
      </c>
      <c r="D47" s="18"/>
      <c r="E47" s="19">
        <v>20918701</v>
      </c>
      <c r="F47" s="20">
        <v>20918701</v>
      </c>
      <c r="G47" s="20">
        <v>18107990</v>
      </c>
      <c r="H47" s="20">
        <v>-508990</v>
      </c>
      <c r="I47" s="20">
        <v>734200</v>
      </c>
      <c r="J47" s="20">
        <v>18333200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18333200</v>
      </c>
      <c r="X47" s="20">
        <v>5229675</v>
      </c>
      <c r="Y47" s="20">
        <v>13103525</v>
      </c>
      <c r="Z47" s="47">
        <v>250.56098132293116</v>
      </c>
      <c r="AA47" s="22">
        <v>20918701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19835192</v>
      </c>
      <c r="D50" s="50">
        <f t="shared" ref="D50:Y50" si="7">SUM(D47:D49)</f>
        <v>0</v>
      </c>
      <c r="E50" s="51">
        <f t="shared" si="7"/>
        <v>20918701</v>
      </c>
      <c r="F50" s="52">
        <f t="shared" si="7"/>
        <v>20918701</v>
      </c>
      <c r="G50" s="52">
        <f t="shared" si="7"/>
        <v>18107990</v>
      </c>
      <c r="H50" s="52">
        <f t="shared" si="7"/>
        <v>-508990</v>
      </c>
      <c r="I50" s="52">
        <f t="shared" si="7"/>
        <v>734200</v>
      </c>
      <c r="J50" s="52">
        <f t="shared" si="7"/>
        <v>18333200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18333200</v>
      </c>
      <c r="X50" s="52">
        <f t="shared" si="7"/>
        <v>5229675</v>
      </c>
      <c r="Y50" s="52">
        <f t="shared" si="7"/>
        <v>13103525</v>
      </c>
      <c r="Z50" s="53">
        <f>+IF(X50&lt;&gt;0,+(Y50/X50)*100,0)</f>
        <v>250.56098132293116</v>
      </c>
      <c r="AA50" s="54">
        <f>SUM(AA47:AA49)</f>
        <v>20918701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157009</v>
      </c>
      <c r="D10" s="18"/>
      <c r="E10" s="19">
        <v>85968</v>
      </c>
      <c r="F10" s="20">
        <v>85968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21492</v>
      </c>
      <c r="Y10" s="20">
        <v>-21492</v>
      </c>
      <c r="Z10" s="21">
        <v>-100</v>
      </c>
      <c r="AA10" s="22">
        <v>85968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157009</v>
      </c>
      <c r="D13" s="29">
        <f>SUM(D6:D12)</f>
        <v>0</v>
      </c>
      <c r="E13" s="30">
        <f t="shared" si="0"/>
        <v>85968</v>
      </c>
      <c r="F13" s="31">
        <f t="shared" si="0"/>
        <v>85968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21492</v>
      </c>
      <c r="Y13" s="31">
        <f t="shared" si="0"/>
        <v>-21492</v>
      </c>
      <c r="Z13" s="32">
        <f>+IF(X13&lt;&gt;0,+(Y13/X13)*100,0)</f>
        <v>-100</v>
      </c>
      <c r="AA13" s="33">
        <f>SUM(AA6:AA12)</f>
        <v>85968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27639330</v>
      </c>
      <c r="D17" s="18"/>
      <c r="E17" s="19">
        <v>5137152</v>
      </c>
      <c r="F17" s="20">
        <v>5137152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1284288</v>
      </c>
      <c r="Y17" s="24">
        <v>-1284288</v>
      </c>
      <c r="Z17" s="25">
        <v>-100</v>
      </c>
      <c r="AA17" s="26">
        <v>5137152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27639330</v>
      </c>
      <c r="D25" s="29">
        <f t="shared" ref="D25:Y25" si="1">SUM(D15:D24)</f>
        <v>0</v>
      </c>
      <c r="E25" s="35">
        <f t="shared" si="1"/>
        <v>5137152</v>
      </c>
      <c r="F25" s="36">
        <f t="shared" si="1"/>
        <v>5137152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1284288</v>
      </c>
      <c r="Y25" s="36">
        <f t="shared" si="1"/>
        <v>-1284288</v>
      </c>
      <c r="Z25" s="37">
        <f>+IF(X25&lt;&gt;0,+(Y25/X25)*100,0)</f>
        <v>-100</v>
      </c>
      <c r="AA25" s="38">
        <f>SUM(AA15:AA24)</f>
        <v>5137152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27796339</v>
      </c>
      <c r="D26" s="29">
        <f>+D13+D25</f>
        <v>0</v>
      </c>
      <c r="E26" s="30">
        <f t="shared" si="2"/>
        <v>5223120</v>
      </c>
      <c r="F26" s="31">
        <f t="shared" si="2"/>
        <v>5223120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1305780</v>
      </c>
      <c r="Y26" s="31">
        <f t="shared" si="2"/>
        <v>-1305780</v>
      </c>
      <c r="Z26" s="32">
        <f>+IF(X26&lt;&gt;0,+(Y26/X26)*100,0)</f>
        <v>-100</v>
      </c>
      <c r="AA26" s="33">
        <f>+AA13+AA25</f>
        <v>5223120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27796339</v>
      </c>
      <c r="D45" s="42">
        <f t="shared" si="6"/>
        <v>0</v>
      </c>
      <c r="E45" s="43">
        <f t="shared" si="6"/>
        <v>5223120</v>
      </c>
      <c r="F45" s="44">
        <f t="shared" si="6"/>
        <v>5223120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1305780</v>
      </c>
      <c r="Y45" s="44">
        <f t="shared" si="6"/>
        <v>-1305780</v>
      </c>
      <c r="Z45" s="45">
        <f>+IF(X45&lt;&gt;0,+(Y45/X45)*100,0)</f>
        <v>-100</v>
      </c>
      <c r="AA45" s="46">
        <f>+AA26-AA44</f>
        <v>5223120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-556920</v>
      </c>
      <c r="D6" s="18"/>
      <c r="E6" s="19">
        <v>-4317377</v>
      </c>
      <c r="F6" s="20">
        <v>-4317377</v>
      </c>
      <c r="G6" s="20">
        <v>-522314</v>
      </c>
      <c r="H6" s="20">
        <v>-358384</v>
      </c>
      <c r="I6" s="20">
        <v>-510374</v>
      </c>
      <c r="J6" s="20">
        <v>-1391072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-1391072</v>
      </c>
      <c r="X6" s="20">
        <v>308178</v>
      </c>
      <c r="Y6" s="20">
        <v>-1699250</v>
      </c>
      <c r="Z6" s="21">
        <v>-551.38588737677571</v>
      </c>
      <c r="AA6" s="22">
        <v>-4317377</v>
      </c>
    </row>
    <row r="7" spans="1:27" ht="13.5" x14ac:dyDescent="0.25">
      <c r="A7" s="23" t="s">
        <v>35</v>
      </c>
      <c r="B7" s="17" t="s">
        <v>32</v>
      </c>
      <c r="C7" s="18">
        <v>27964803</v>
      </c>
      <c r="D7" s="18"/>
      <c r="E7" s="19">
        <v>2252086</v>
      </c>
      <c r="F7" s="20">
        <v>2252086</v>
      </c>
      <c r="G7" s="20">
        <v>1574018</v>
      </c>
      <c r="H7" s="20">
        <v>1571204</v>
      </c>
      <c r="I7" s="20">
        <v>1874054</v>
      </c>
      <c r="J7" s="20">
        <v>5019276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5019276</v>
      </c>
      <c r="X7" s="20">
        <v>342628</v>
      </c>
      <c r="Y7" s="20">
        <v>4676648</v>
      </c>
      <c r="Z7" s="21">
        <v>1364.9345646006748</v>
      </c>
      <c r="AA7" s="22">
        <v>2252086</v>
      </c>
    </row>
    <row r="8" spans="1:27" ht="13.5" x14ac:dyDescent="0.25">
      <c r="A8" s="23" t="s">
        <v>36</v>
      </c>
      <c r="B8" s="17" t="s">
        <v>32</v>
      </c>
      <c r="C8" s="18">
        <v>-1419715</v>
      </c>
      <c r="D8" s="18"/>
      <c r="E8" s="19">
        <v>-658215</v>
      </c>
      <c r="F8" s="20">
        <v>-658215</v>
      </c>
      <c r="G8" s="20">
        <v>83527</v>
      </c>
      <c r="H8" s="20">
        <v>-1345928</v>
      </c>
      <c r="I8" s="20">
        <v>81386</v>
      </c>
      <c r="J8" s="20">
        <v>-1181015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-1181015</v>
      </c>
      <c r="X8" s="20">
        <v>-164553</v>
      </c>
      <c r="Y8" s="20">
        <v>-1016462</v>
      </c>
      <c r="Z8" s="21">
        <v>617.71101104203512</v>
      </c>
      <c r="AA8" s="22">
        <v>-658215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23466</v>
      </c>
      <c r="D10" s="18"/>
      <c r="E10" s="19">
        <v>4192030</v>
      </c>
      <c r="F10" s="20">
        <v>4192030</v>
      </c>
      <c r="G10" s="20">
        <v>23466</v>
      </c>
      <c r="H10" s="20"/>
      <c r="I10" s="20"/>
      <c r="J10" s="20">
        <v>23466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23466</v>
      </c>
      <c r="X10" s="20">
        <v>6</v>
      </c>
      <c r="Y10" s="20">
        <v>23460</v>
      </c>
      <c r="Z10" s="21">
        <v>391000</v>
      </c>
      <c r="AA10" s="22">
        <v>4192030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26011634</v>
      </c>
      <c r="D13" s="29">
        <f>SUM(D6:D12)</f>
        <v>0</v>
      </c>
      <c r="E13" s="30">
        <f t="shared" si="0"/>
        <v>1468524</v>
      </c>
      <c r="F13" s="31">
        <f t="shared" si="0"/>
        <v>1468524</v>
      </c>
      <c r="G13" s="31">
        <f t="shared" si="0"/>
        <v>1158697</v>
      </c>
      <c r="H13" s="31">
        <f t="shared" si="0"/>
        <v>-133108</v>
      </c>
      <c r="I13" s="31">
        <f t="shared" si="0"/>
        <v>1445066</v>
      </c>
      <c r="J13" s="31">
        <f t="shared" si="0"/>
        <v>2470655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2470655</v>
      </c>
      <c r="X13" s="31">
        <f t="shared" si="0"/>
        <v>486259</v>
      </c>
      <c r="Y13" s="31">
        <f t="shared" si="0"/>
        <v>1984396</v>
      </c>
      <c r="Z13" s="32">
        <f>+IF(X13&lt;&gt;0,+(Y13/X13)*100,0)</f>
        <v>408.09445172223036</v>
      </c>
      <c r="AA13" s="33">
        <f>SUM(AA6:AA12)</f>
        <v>1468524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542967428</v>
      </c>
      <c r="D17" s="18"/>
      <c r="E17" s="19">
        <v>-8265930</v>
      </c>
      <c r="F17" s="20">
        <v>-8265930</v>
      </c>
      <c r="G17" s="24">
        <v>607157113</v>
      </c>
      <c r="H17" s="24">
        <v>81801</v>
      </c>
      <c r="I17" s="24"/>
      <c r="J17" s="20">
        <v>607238914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607238914</v>
      </c>
      <c r="X17" s="20">
        <v>-2066487</v>
      </c>
      <c r="Y17" s="24">
        <v>609305401</v>
      </c>
      <c r="Z17" s="25">
        <v>-29485.082703157583</v>
      </c>
      <c r="AA17" s="26">
        <v>-8265930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542967428</v>
      </c>
      <c r="D25" s="29">
        <f t="shared" ref="D25:Y25" si="1">SUM(D15:D24)</f>
        <v>0</v>
      </c>
      <c r="E25" s="35">
        <f t="shared" si="1"/>
        <v>-8265930</v>
      </c>
      <c r="F25" s="36">
        <f t="shared" si="1"/>
        <v>-8265930</v>
      </c>
      <c r="G25" s="36">
        <f t="shared" si="1"/>
        <v>607157113</v>
      </c>
      <c r="H25" s="36">
        <f t="shared" si="1"/>
        <v>81801</v>
      </c>
      <c r="I25" s="36">
        <f t="shared" si="1"/>
        <v>0</v>
      </c>
      <c r="J25" s="36">
        <f t="shared" si="1"/>
        <v>607238914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607238914</v>
      </c>
      <c r="X25" s="36">
        <f t="shared" si="1"/>
        <v>-2066487</v>
      </c>
      <c r="Y25" s="36">
        <f t="shared" si="1"/>
        <v>609305401</v>
      </c>
      <c r="Z25" s="37">
        <f>+IF(X25&lt;&gt;0,+(Y25/X25)*100,0)</f>
        <v>-29485.082703157583</v>
      </c>
      <c r="AA25" s="38">
        <f>SUM(AA15:AA24)</f>
        <v>-8265930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568979062</v>
      </c>
      <c r="D26" s="29">
        <f>+D13+D25</f>
        <v>0</v>
      </c>
      <c r="E26" s="30">
        <f t="shared" si="2"/>
        <v>-6797406</v>
      </c>
      <c r="F26" s="31">
        <f t="shared" si="2"/>
        <v>-6797406</v>
      </c>
      <c r="G26" s="31">
        <f t="shared" si="2"/>
        <v>608315810</v>
      </c>
      <c r="H26" s="31">
        <f t="shared" si="2"/>
        <v>-51307</v>
      </c>
      <c r="I26" s="31">
        <f t="shared" si="2"/>
        <v>1445066</v>
      </c>
      <c r="J26" s="31">
        <f t="shared" si="2"/>
        <v>609709569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609709569</v>
      </c>
      <c r="X26" s="31">
        <f t="shared" si="2"/>
        <v>-1580228</v>
      </c>
      <c r="Y26" s="31">
        <f t="shared" si="2"/>
        <v>611289797</v>
      </c>
      <c r="Z26" s="32">
        <f>+IF(X26&lt;&gt;0,+(Y26/X26)*100,0)</f>
        <v>-38683.645461287866</v>
      </c>
      <c r="AA26" s="33">
        <f>+AA13+AA25</f>
        <v>-6797406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19629580</v>
      </c>
      <c r="D35" s="18"/>
      <c r="E35" s="19">
        <v>19629580</v>
      </c>
      <c r="F35" s="20">
        <v>19629580</v>
      </c>
      <c r="G35" s="20">
        <v>19629580</v>
      </c>
      <c r="H35" s="20"/>
      <c r="I35" s="20"/>
      <c r="J35" s="20">
        <v>19629580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19629580</v>
      </c>
      <c r="X35" s="20">
        <v>19629580</v>
      </c>
      <c r="Y35" s="20"/>
      <c r="Z35" s="21"/>
      <c r="AA35" s="22">
        <v>19629580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19629580</v>
      </c>
      <c r="D37" s="29">
        <f t="shared" ref="D37:Y37" si="3">SUM(D29:D36)</f>
        <v>0</v>
      </c>
      <c r="E37" s="30">
        <f t="shared" si="3"/>
        <v>19629580</v>
      </c>
      <c r="F37" s="31">
        <f t="shared" si="3"/>
        <v>19629580</v>
      </c>
      <c r="G37" s="31">
        <f t="shared" si="3"/>
        <v>19629580</v>
      </c>
      <c r="H37" s="31">
        <f t="shared" si="3"/>
        <v>0</v>
      </c>
      <c r="I37" s="31">
        <f t="shared" si="3"/>
        <v>0</v>
      </c>
      <c r="J37" s="31">
        <f t="shared" si="3"/>
        <v>19629580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19629580</v>
      </c>
      <c r="X37" s="31">
        <f t="shared" si="3"/>
        <v>19629580</v>
      </c>
      <c r="Y37" s="31">
        <f t="shared" si="3"/>
        <v>0</v>
      </c>
      <c r="Z37" s="32">
        <f>+IF(X37&lt;&gt;0,+(Y37/X37)*100,0)</f>
        <v>0</v>
      </c>
      <c r="AA37" s="33">
        <f>SUM(AA29:AA36)</f>
        <v>19629580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19629580</v>
      </c>
      <c r="D44" s="29">
        <f>+D37+D43</f>
        <v>0</v>
      </c>
      <c r="E44" s="30">
        <f t="shared" si="5"/>
        <v>19629580</v>
      </c>
      <c r="F44" s="31">
        <f t="shared" si="5"/>
        <v>19629580</v>
      </c>
      <c r="G44" s="31">
        <f t="shared" si="5"/>
        <v>19629580</v>
      </c>
      <c r="H44" s="31">
        <f t="shared" si="5"/>
        <v>0</v>
      </c>
      <c r="I44" s="31">
        <f t="shared" si="5"/>
        <v>0</v>
      </c>
      <c r="J44" s="31">
        <f t="shared" si="5"/>
        <v>19629580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19629580</v>
      </c>
      <c r="X44" s="31">
        <f t="shared" si="5"/>
        <v>19629580</v>
      </c>
      <c r="Y44" s="31">
        <f t="shared" si="5"/>
        <v>0</v>
      </c>
      <c r="Z44" s="32">
        <f>+IF(X44&lt;&gt;0,+(Y44/X44)*100,0)</f>
        <v>0</v>
      </c>
      <c r="AA44" s="33">
        <f>+AA37+AA43</f>
        <v>19629580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549349482</v>
      </c>
      <c r="D45" s="42">
        <f t="shared" si="6"/>
        <v>0</v>
      </c>
      <c r="E45" s="43">
        <f t="shared" si="6"/>
        <v>-26426986</v>
      </c>
      <c r="F45" s="44">
        <f t="shared" si="6"/>
        <v>-26426986</v>
      </c>
      <c r="G45" s="44">
        <f t="shared" si="6"/>
        <v>588686230</v>
      </c>
      <c r="H45" s="44">
        <f t="shared" si="6"/>
        <v>-51307</v>
      </c>
      <c r="I45" s="44">
        <f t="shared" si="6"/>
        <v>1445066</v>
      </c>
      <c r="J45" s="44">
        <f t="shared" si="6"/>
        <v>590079989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590079989</v>
      </c>
      <c r="X45" s="44">
        <f t="shared" si="6"/>
        <v>-21209808</v>
      </c>
      <c r="Y45" s="44">
        <f t="shared" si="6"/>
        <v>611289797</v>
      </c>
      <c r="Z45" s="45">
        <f>+IF(X45&lt;&gt;0,+(Y45/X45)*100,0)</f>
        <v>-2882.1090553955037</v>
      </c>
      <c r="AA45" s="46">
        <f>+AA26-AA44</f>
        <v>-26426986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-10331221</v>
      </c>
      <c r="F47" s="20">
        <v>-10331221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-1415681</v>
      </c>
      <c r="Y47" s="20">
        <v>1415681</v>
      </c>
      <c r="Z47" s="47">
        <v>-100</v>
      </c>
      <c r="AA47" s="22">
        <v>-10331221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-10331221</v>
      </c>
      <c r="F50" s="52">
        <f t="shared" si="7"/>
        <v>-10331221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-1415681</v>
      </c>
      <c r="Y50" s="52">
        <f t="shared" si="7"/>
        <v>1415681</v>
      </c>
      <c r="Z50" s="53">
        <f>+IF(X50&lt;&gt;0,+(Y50/X50)*100,0)</f>
        <v>-100</v>
      </c>
      <c r="AA50" s="54">
        <f>SUM(AA47:AA49)</f>
        <v>-10331221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-1392175</v>
      </c>
      <c r="D6" s="18"/>
      <c r="E6" s="19"/>
      <c r="F6" s="20">
        <v>23631906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5907978</v>
      </c>
      <c r="Y6" s="20">
        <v>-5907978</v>
      </c>
      <c r="Z6" s="21">
        <v>-100</v>
      </c>
      <c r="AA6" s="22">
        <v>23631906</v>
      </c>
    </row>
    <row r="7" spans="1:27" ht="13.5" x14ac:dyDescent="0.25">
      <c r="A7" s="23" t="s">
        <v>35</v>
      </c>
      <c r="B7" s="17" t="s">
        <v>32</v>
      </c>
      <c r="C7" s="18">
        <v>88004625</v>
      </c>
      <c r="D7" s="18"/>
      <c r="E7" s="19"/>
      <c r="F7" s="20">
        <v>3006311078</v>
      </c>
      <c r="G7" s="20"/>
      <c r="H7" s="20">
        <v>-3</v>
      </c>
      <c r="I7" s="20">
        <v>-35473</v>
      </c>
      <c r="J7" s="20">
        <v>-35476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-35476</v>
      </c>
      <c r="X7" s="20">
        <v>751577769</v>
      </c>
      <c r="Y7" s="20">
        <v>-751613245</v>
      </c>
      <c r="Z7" s="21">
        <v>-100.00472020347904</v>
      </c>
      <c r="AA7" s="22">
        <v>3006311078</v>
      </c>
    </row>
    <row r="8" spans="1:27" ht="13.5" x14ac:dyDescent="0.25">
      <c r="A8" s="23" t="s">
        <v>36</v>
      </c>
      <c r="B8" s="17" t="s">
        <v>32</v>
      </c>
      <c r="C8" s="18">
        <v>2006915</v>
      </c>
      <c r="D8" s="18"/>
      <c r="E8" s="19"/>
      <c r="F8" s="20">
        <v>1366848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341712</v>
      </c>
      <c r="Y8" s="20">
        <v>-341712</v>
      </c>
      <c r="Z8" s="21">
        <v>-100</v>
      </c>
      <c r="AA8" s="22">
        <v>1366848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23101224</v>
      </c>
      <c r="D10" s="18"/>
      <c r="E10" s="19"/>
      <c r="F10" s="20">
        <v>-694695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-173676</v>
      </c>
      <c r="Y10" s="20">
        <v>173676</v>
      </c>
      <c r="Z10" s="21">
        <v>-100</v>
      </c>
      <c r="AA10" s="22">
        <v>-694695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5306796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1326696</v>
      </c>
      <c r="Y11" s="24">
        <v>-1326696</v>
      </c>
      <c r="Z11" s="25">
        <v>-100</v>
      </c>
      <c r="AA11" s="26">
        <v>5306796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111720589</v>
      </c>
      <c r="D13" s="29">
        <f>SUM(D6:D12)</f>
        <v>0</v>
      </c>
      <c r="E13" s="30">
        <f t="shared" si="0"/>
        <v>0</v>
      </c>
      <c r="F13" s="31">
        <f t="shared" si="0"/>
        <v>3035921933</v>
      </c>
      <c r="G13" s="31">
        <f t="shared" si="0"/>
        <v>0</v>
      </c>
      <c r="H13" s="31">
        <f t="shared" si="0"/>
        <v>-3</v>
      </c>
      <c r="I13" s="31">
        <f t="shared" si="0"/>
        <v>-35473</v>
      </c>
      <c r="J13" s="31">
        <f t="shared" si="0"/>
        <v>-35476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-35476</v>
      </c>
      <c r="X13" s="31">
        <f t="shared" si="0"/>
        <v>758980479</v>
      </c>
      <c r="Y13" s="31">
        <f t="shared" si="0"/>
        <v>-759015955</v>
      </c>
      <c r="Z13" s="32">
        <f>+IF(X13&lt;&gt;0,+(Y13/X13)*100,0)</f>
        <v>-100.00467416501235</v>
      </c>
      <c r="AA13" s="33">
        <f>SUM(AA6:AA12)</f>
        <v>3035921933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14944098</v>
      </c>
      <c r="D17" s="18"/>
      <c r="E17" s="19"/>
      <c r="F17" s="20">
        <v>29953300</v>
      </c>
      <c r="G17" s="24"/>
      <c r="H17" s="24"/>
      <c r="I17" s="24">
        <v>1113299</v>
      </c>
      <c r="J17" s="20">
        <v>1113299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1113299</v>
      </c>
      <c r="X17" s="20">
        <v>7488324</v>
      </c>
      <c r="Y17" s="24">
        <v>-6375025</v>
      </c>
      <c r="Z17" s="25">
        <v>-85.132868182519886</v>
      </c>
      <c r="AA17" s="26">
        <v>29953300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14944098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29953300</v>
      </c>
      <c r="G25" s="36">
        <f t="shared" si="1"/>
        <v>0</v>
      </c>
      <c r="H25" s="36">
        <f t="shared" si="1"/>
        <v>0</v>
      </c>
      <c r="I25" s="36">
        <f t="shared" si="1"/>
        <v>1113299</v>
      </c>
      <c r="J25" s="36">
        <f t="shared" si="1"/>
        <v>1113299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1113299</v>
      </c>
      <c r="X25" s="36">
        <f t="shared" si="1"/>
        <v>7488324</v>
      </c>
      <c r="Y25" s="36">
        <f t="shared" si="1"/>
        <v>-6375025</v>
      </c>
      <c r="Z25" s="37">
        <f>+IF(X25&lt;&gt;0,+(Y25/X25)*100,0)</f>
        <v>-85.132868182519886</v>
      </c>
      <c r="AA25" s="38">
        <f>SUM(AA15:AA24)</f>
        <v>29953300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126664687</v>
      </c>
      <c r="D26" s="29">
        <f>+D13+D25</f>
        <v>0</v>
      </c>
      <c r="E26" s="30">
        <f t="shared" si="2"/>
        <v>0</v>
      </c>
      <c r="F26" s="31">
        <f t="shared" si="2"/>
        <v>3065875233</v>
      </c>
      <c r="G26" s="31">
        <f t="shared" si="2"/>
        <v>0</v>
      </c>
      <c r="H26" s="31">
        <f t="shared" si="2"/>
        <v>-3</v>
      </c>
      <c r="I26" s="31">
        <f t="shared" si="2"/>
        <v>1077826</v>
      </c>
      <c r="J26" s="31">
        <f t="shared" si="2"/>
        <v>1077823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1077823</v>
      </c>
      <c r="X26" s="31">
        <f t="shared" si="2"/>
        <v>766468803</v>
      </c>
      <c r="Y26" s="31">
        <f t="shared" si="2"/>
        <v>-765390980</v>
      </c>
      <c r="Z26" s="32">
        <f>+IF(X26&lt;&gt;0,+(Y26/X26)*100,0)</f>
        <v>-99.859378099176197</v>
      </c>
      <c r="AA26" s="33">
        <f>+AA13+AA25</f>
        <v>3065875233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4650000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1162500</v>
      </c>
      <c r="Y32" s="20">
        <v>-1162500</v>
      </c>
      <c r="Z32" s="21">
        <v>-100</v>
      </c>
      <c r="AA32" s="22">
        <v>4650000</v>
      </c>
    </row>
    <row r="33" spans="1:27" ht="13.5" x14ac:dyDescent="0.25">
      <c r="A33" s="23" t="s">
        <v>60</v>
      </c>
      <c r="B33" s="17" t="s">
        <v>32</v>
      </c>
      <c r="C33" s="18">
        <v>-1794928</v>
      </c>
      <c r="D33" s="18"/>
      <c r="E33" s="19"/>
      <c r="F33" s="20"/>
      <c r="G33" s="20"/>
      <c r="H33" s="20"/>
      <c r="I33" s="20">
        <v>-4111372</v>
      </c>
      <c r="J33" s="20">
        <v>-4111372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-4111372</v>
      </c>
      <c r="X33" s="20"/>
      <c r="Y33" s="20">
        <v>-4111372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43782731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41987803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4650000</v>
      </c>
      <c r="G37" s="31">
        <f t="shared" si="3"/>
        <v>0</v>
      </c>
      <c r="H37" s="31">
        <f t="shared" si="3"/>
        <v>0</v>
      </c>
      <c r="I37" s="31">
        <f t="shared" si="3"/>
        <v>-4111372</v>
      </c>
      <c r="J37" s="31">
        <f t="shared" si="3"/>
        <v>-4111372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-4111372</v>
      </c>
      <c r="X37" s="31">
        <f t="shared" si="3"/>
        <v>1162500</v>
      </c>
      <c r="Y37" s="31">
        <f t="shared" si="3"/>
        <v>-5273872</v>
      </c>
      <c r="Z37" s="32">
        <f>+IF(X37&lt;&gt;0,+(Y37/X37)*100,0)</f>
        <v>-453.66640860215057</v>
      </c>
      <c r="AA37" s="33">
        <f>SUM(AA29:AA36)</f>
        <v>4650000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41987803</v>
      </c>
      <c r="D44" s="29">
        <f>+D37+D43</f>
        <v>0</v>
      </c>
      <c r="E44" s="30">
        <f t="shared" si="5"/>
        <v>0</v>
      </c>
      <c r="F44" s="31">
        <f t="shared" si="5"/>
        <v>4650000</v>
      </c>
      <c r="G44" s="31">
        <f t="shared" si="5"/>
        <v>0</v>
      </c>
      <c r="H44" s="31">
        <f t="shared" si="5"/>
        <v>0</v>
      </c>
      <c r="I44" s="31">
        <f t="shared" si="5"/>
        <v>-4111372</v>
      </c>
      <c r="J44" s="31">
        <f t="shared" si="5"/>
        <v>-4111372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-4111372</v>
      </c>
      <c r="X44" s="31">
        <f t="shared" si="5"/>
        <v>1162500</v>
      </c>
      <c r="Y44" s="31">
        <f t="shared" si="5"/>
        <v>-5273872</v>
      </c>
      <c r="Z44" s="32">
        <f>+IF(X44&lt;&gt;0,+(Y44/X44)*100,0)</f>
        <v>-453.66640860215057</v>
      </c>
      <c r="AA44" s="33">
        <f>+AA37+AA43</f>
        <v>4650000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84676884</v>
      </c>
      <c r="D45" s="42">
        <f t="shared" si="6"/>
        <v>0</v>
      </c>
      <c r="E45" s="43">
        <f t="shared" si="6"/>
        <v>0</v>
      </c>
      <c r="F45" s="44">
        <f t="shared" si="6"/>
        <v>3061225233</v>
      </c>
      <c r="G45" s="44">
        <f t="shared" si="6"/>
        <v>0</v>
      </c>
      <c r="H45" s="44">
        <f t="shared" si="6"/>
        <v>-3</v>
      </c>
      <c r="I45" s="44">
        <f t="shared" si="6"/>
        <v>5189198</v>
      </c>
      <c r="J45" s="44">
        <f t="shared" si="6"/>
        <v>5189195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5189195</v>
      </c>
      <c r="X45" s="44">
        <f t="shared" si="6"/>
        <v>765306303</v>
      </c>
      <c r="Y45" s="44">
        <f t="shared" si="6"/>
        <v>-760117108</v>
      </c>
      <c r="Z45" s="45">
        <f>+IF(X45&lt;&gt;0,+(Y45/X45)*100,0)</f>
        <v>-99.321945346633328</v>
      </c>
      <c r="AA45" s="46">
        <f>+AA26-AA44</f>
        <v>3061225233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>
        <v>3000000000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750000000</v>
      </c>
      <c r="Y47" s="20">
        <v>-750000000</v>
      </c>
      <c r="Z47" s="47">
        <v>-100</v>
      </c>
      <c r="AA47" s="22">
        <v>3000000000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3000000000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750000000</v>
      </c>
      <c r="Y50" s="52">
        <f t="shared" si="7"/>
        <v>-750000000</v>
      </c>
      <c r="Z50" s="53">
        <f>+IF(X50&lt;&gt;0,+(Y50/X50)*100,0)</f>
        <v>-100</v>
      </c>
      <c r="AA50" s="54">
        <f>SUM(AA47:AA49)</f>
        <v>3000000000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22713</v>
      </c>
      <c r="D10" s="18"/>
      <c r="E10" s="19">
        <v>20713</v>
      </c>
      <c r="F10" s="20">
        <v>20713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5178</v>
      </c>
      <c r="Y10" s="20">
        <v>-5178</v>
      </c>
      <c r="Z10" s="21">
        <v>-100</v>
      </c>
      <c r="AA10" s="22">
        <v>20713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22713</v>
      </c>
      <c r="D13" s="29">
        <f>SUM(D6:D12)</f>
        <v>0</v>
      </c>
      <c r="E13" s="30">
        <f t="shared" si="0"/>
        <v>20713</v>
      </c>
      <c r="F13" s="31">
        <f t="shared" si="0"/>
        <v>20713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5178</v>
      </c>
      <c r="Y13" s="31">
        <f t="shared" si="0"/>
        <v>-5178</v>
      </c>
      <c r="Z13" s="32">
        <f>+IF(X13&lt;&gt;0,+(Y13/X13)*100,0)</f>
        <v>-100</v>
      </c>
      <c r="AA13" s="33">
        <f>SUM(AA6:AA12)</f>
        <v>20713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22713</v>
      </c>
      <c r="D26" s="29">
        <f>+D13+D25</f>
        <v>0</v>
      </c>
      <c r="E26" s="30">
        <f t="shared" si="2"/>
        <v>20713</v>
      </c>
      <c r="F26" s="31">
        <f t="shared" si="2"/>
        <v>20713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5178</v>
      </c>
      <c r="Y26" s="31">
        <f t="shared" si="2"/>
        <v>-5178</v>
      </c>
      <c r="Z26" s="32">
        <f>+IF(X26&lt;&gt;0,+(Y26/X26)*100,0)</f>
        <v>-100</v>
      </c>
      <c r="AA26" s="33">
        <f>+AA13+AA25</f>
        <v>20713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314011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314011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314011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-291298</v>
      </c>
      <c r="D45" s="42">
        <f t="shared" si="6"/>
        <v>0</v>
      </c>
      <c r="E45" s="43">
        <f t="shared" si="6"/>
        <v>20713</v>
      </c>
      <c r="F45" s="44">
        <f t="shared" si="6"/>
        <v>20713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5178</v>
      </c>
      <c r="Y45" s="44">
        <f t="shared" si="6"/>
        <v>-5178</v>
      </c>
      <c r="Z45" s="45">
        <f>+IF(X45&lt;&gt;0,+(Y45/X45)*100,0)</f>
        <v>-100</v>
      </c>
      <c r="AA45" s="46">
        <f>+AA26-AA44</f>
        <v>20713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-5646606</v>
      </c>
      <c r="D7" s="18"/>
      <c r="E7" s="19"/>
      <c r="F7" s="20"/>
      <c r="G7" s="20"/>
      <c r="H7" s="20">
        <v>-5646607</v>
      </c>
      <c r="I7" s="20">
        <v>3605724</v>
      </c>
      <c r="J7" s="20">
        <v>-2040883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-2040883</v>
      </c>
      <c r="X7" s="20"/>
      <c r="Y7" s="20">
        <v>-2040883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-720000</v>
      </c>
      <c r="F10" s="20">
        <v>-720000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-180000</v>
      </c>
      <c r="Y10" s="20">
        <v>180000</v>
      </c>
      <c r="Z10" s="21">
        <v>-100</v>
      </c>
      <c r="AA10" s="22">
        <v>-720000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-5646606</v>
      </c>
      <c r="D13" s="29">
        <f>SUM(D6:D12)</f>
        <v>0</v>
      </c>
      <c r="E13" s="30">
        <f t="shared" si="0"/>
        <v>-720000</v>
      </c>
      <c r="F13" s="31">
        <f t="shared" si="0"/>
        <v>-720000</v>
      </c>
      <c r="G13" s="31">
        <f t="shared" si="0"/>
        <v>0</v>
      </c>
      <c r="H13" s="31">
        <f t="shared" si="0"/>
        <v>-5646607</v>
      </c>
      <c r="I13" s="31">
        <f t="shared" si="0"/>
        <v>3605724</v>
      </c>
      <c r="J13" s="31">
        <f t="shared" si="0"/>
        <v>-2040883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-2040883</v>
      </c>
      <c r="X13" s="31">
        <f t="shared" si="0"/>
        <v>-180000</v>
      </c>
      <c r="Y13" s="31">
        <f t="shared" si="0"/>
        <v>-1860883</v>
      </c>
      <c r="Z13" s="32">
        <f>+IF(X13&lt;&gt;0,+(Y13/X13)*100,0)</f>
        <v>1033.8238888888889</v>
      </c>
      <c r="AA13" s="33">
        <f>SUM(AA6:AA12)</f>
        <v>-720000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40695904</v>
      </c>
      <c r="D17" s="18"/>
      <c r="E17" s="19">
        <v>137906288</v>
      </c>
      <c r="F17" s="20">
        <v>137906288</v>
      </c>
      <c r="G17" s="24"/>
      <c r="H17" s="24">
        <v>43545514</v>
      </c>
      <c r="I17" s="24">
        <v>1693481</v>
      </c>
      <c r="J17" s="20">
        <v>45238995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45238995</v>
      </c>
      <c r="X17" s="20">
        <v>34476570</v>
      </c>
      <c r="Y17" s="24">
        <v>10762425</v>
      </c>
      <c r="Z17" s="25">
        <v>31.216634949474383</v>
      </c>
      <c r="AA17" s="26">
        <v>137906288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40695904</v>
      </c>
      <c r="D25" s="29">
        <f t="shared" ref="D25:Y25" si="1">SUM(D15:D24)</f>
        <v>0</v>
      </c>
      <c r="E25" s="35">
        <f t="shared" si="1"/>
        <v>137906288</v>
      </c>
      <c r="F25" s="36">
        <f t="shared" si="1"/>
        <v>137906288</v>
      </c>
      <c r="G25" s="36">
        <f t="shared" si="1"/>
        <v>0</v>
      </c>
      <c r="H25" s="36">
        <f t="shared" si="1"/>
        <v>43545514</v>
      </c>
      <c r="I25" s="36">
        <f t="shared" si="1"/>
        <v>1693481</v>
      </c>
      <c r="J25" s="36">
        <f t="shared" si="1"/>
        <v>45238995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45238995</v>
      </c>
      <c r="X25" s="36">
        <f t="shared" si="1"/>
        <v>34476570</v>
      </c>
      <c r="Y25" s="36">
        <f t="shared" si="1"/>
        <v>10762425</v>
      </c>
      <c r="Z25" s="37">
        <f>+IF(X25&lt;&gt;0,+(Y25/X25)*100,0)</f>
        <v>31.216634949474383</v>
      </c>
      <c r="AA25" s="38">
        <f>SUM(AA15:AA24)</f>
        <v>137906288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35049298</v>
      </c>
      <c r="D26" s="29">
        <f>+D13+D25</f>
        <v>0</v>
      </c>
      <c r="E26" s="30">
        <f t="shared" si="2"/>
        <v>137186288</v>
      </c>
      <c r="F26" s="31">
        <f t="shared" si="2"/>
        <v>137186288</v>
      </c>
      <c r="G26" s="31">
        <f t="shared" si="2"/>
        <v>0</v>
      </c>
      <c r="H26" s="31">
        <f t="shared" si="2"/>
        <v>37898907</v>
      </c>
      <c r="I26" s="31">
        <f t="shared" si="2"/>
        <v>5299205</v>
      </c>
      <c r="J26" s="31">
        <f t="shared" si="2"/>
        <v>43198112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43198112</v>
      </c>
      <c r="X26" s="31">
        <f t="shared" si="2"/>
        <v>34296570</v>
      </c>
      <c r="Y26" s="31">
        <f t="shared" si="2"/>
        <v>8901542</v>
      </c>
      <c r="Z26" s="32">
        <f>+IF(X26&lt;&gt;0,+(Y26/X26)*100,0)</f>
        <v>25.954612954006773</v>
      </c>
      <c r="AA26" s="33">
        <f>+AA13+AA25</f>
        <v>137186288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177727</v>
      </c>
      <c r="D31" s="18"/>
      <c r="E31" s="19"/>
      <c r="F31" s="20"/>
      <c r="G31" s="20"/>
      <c r="H31" s="20">
        <v>177728</v>
      </c>
      <c r="I31" s="20">
        <v>20842</v>
      </c>
      <c r="J31" s="20">
        <v>198570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198570</v>
      </c>
      <c r="X31" s="20"/>
      <c r="Y31" s="20">
        <v>198570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9683891</v>
      </c>
      <c r="D32" s="18"/>
      <c r="E32" s="19">
        <v>-1440000</v>
      </c>
      <c r="F32" s="20">
        <v>-1440000</v>
      </c>
      <c r="G32" s="20"/>
      <c r="H32" s="20">
        <v>9683891</v>
      </c>
      <c r="I32" s="20"/>
      <c r="J32" s="20">
        <v>9683891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9683891</v>
      </c>
      <c r="X32" s="20">
        <v>-360000</v>
      </c>
      <c r="Y32" s="20">
        <v>10043891</v>
      </c>
      <c r="Z32" s="21">
        <v>-2789.9697222222221</v>
      </c>
      <c r="AA32" s="22">
        <v>-1440000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1320156</v>
      </c>
      <c r="D35" s="18"/>
      <c r="E35" s="19">
        <v>661180</v>
      </c>
      <c r="F35" s="20">
        <v>661180</v>
      </c>
      <c r="G35" s="20"/>
      <c r="H35" s="20">
        <v>1320155</v>
      </c>
      <c r="I35" s="20">
        <v>433360</v>
      </c>
      <c r="J35" s="20">
        <v>1753515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1753515</v>
      </c>
      <c r="X35" s="20">
        <v>165294</v>
      </c>
      <c r="Y35" s="20">
        <v>1588221</v>
      </c>
      <c r="Z35" s="21">
        <v>960.8461287161058</v>
      </c>
      <c r="AA35" s="22">
        <v>661180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11181774</v>
      </c>
      <c r="D37" s="29">
        <f t="shared" ref="D37:Y37" si="3">SUM(D29:D36)</f>
        <v>0</v>
      </c>
      <c r="E37" s="30">
        <f t="shared" si="3"/>
        <v>-778820</v>
      </c>
      <c r="F37" s="31">
        <f t="shared" si="3"/>
        <v>-778820</v>
      </c>
      <c r="G37" s="31">
        <f t="shared" si="3"/>
        <v>0</v>
      </c>
      <c r="H37" s="31">
        <f t="shared" si="3"/>
        <v>11181774</v>
      </c>
      <c r="I37" s="31">
        <f t="shared" si="3"/>
        <v>454202</v>
      </c>
      <c r="J37" s="31">
        <f t="shared" si="3"/>
        <v>11635976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11635976</v>
      </c>
      <c r="X37" s="31">
        <f t="shared" si="3"/>
        <v>-194706</v>
      </c>
      <c r="Y37" s="31">
        <f t="shared" si="3"/>
        <v>11830682</v>
      </c>
      <c r="Z37" s="32">
        <f>+IF(X37&lt;&gt;0,+(Y37/X37)*100,0)</f>
        <v>-6076.1774162069987</v>
      </c>
      <c r="AA37" s="33">
        <f>SUM(AA29:AA36)</f>
        <v>-778820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11181774</v>
      </c>
      <c r="D44" s="29">
        <f>+D37+D43</f>
        <v>0</v>
      </c>
      <c r="E44" s="30">
        <f t="shared" si="5"/>
        <v>-778820</v>
      </c>
      <c r="F44" s="31">
        <f t="shared" si="5"/>
        <v>-778820</v>
      </c>
      <c r="G44" s="31">
        <f t="shared" si="5"/>
        <v>0</v>
      </c>
      <c r="H44" s="31">
        <f t="shared" si="5"/>
        <v>11181774</v>
      </c>
      <c r="I44" s="31">
        <f t="shared" si="5"/>
        <v>454202</v>
      </c>
      <c r="J44" s="31">
        <f t="shared" si="5"/>
        <v>11635976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11635976</v>
      </c>
      <c r="X44" s="31">
        <f t="shared" si="5"/>
        <v>-194706</v>
      </c>
      <c r="Y44" s="31">
        <f t="shared" si="5"/>
        <v>11830682</v>
      </c>
      <c r="Z44" s="32">
        <f>+IF(X44&lt;&gt;0,+(Y44/X44)*100,0)</f>
        <v>-6076.1774162069987</v>
      </c>
      <c r="AA44" s="33">
        <f>+AA37+AA43</f>
        <v>-778820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23867524</v>
      </c>
      <c r="D45" s="42">
        <f t="shared" si="6"/>
        <v>0</v>
      </c>
      <c r="E45" s="43">
        <f t="shared" si="6"/>
        <v>137965108</v>
      </c>
      <c r="F45" s="44">
        <f t="shared" si="6"/>
        <v>137965108</v>
      </c>
      <c r="G45" s="44">
        <f t="shared" si="6"/>
        <v>0</v>
      </c>
      <c r="H45" s="44">
        <f t="shared" si="6"/>
        <v>26717133</v>
      </c>
      <c r="I45" s="44">
        <f t="shared" si="6"/>
        <v>4845003</v>
      </c>
      <c r="J45" s="44">
        <f t="shared" si="6"/>
        <v>31562136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31562136</v>
      </c>
      <c r="X45" s="44">
        <f t="shared" si="6"/>
        <v>34491276</v>
      </c>
      <c r="Y45" s="44">
        <f t="shared" si="6"/>
        <v>-2929140</v>
      </c>
      <c r="Z45" s="45">
        <f>+IF(X45&lt;&gt;0,+(Y45/X45)*100,0)</f>
        <v>-8.4924083411700977</v>
      </c>
      <c r="AA45" s="46">
        <f>+AA26-AA44</f>
        <v>137965108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-2197804</v>
      </c>
      <c r="D47" s="18"/>
      <c r="E47" s="19">
        <v>26322741</v>
      </c>
      <c r="F47" s="20">
        <v>26322741</v>
      </c>
      <c r="G47" s="20"/>
      <c r="H47" s="20">
        <v>-1689537</v>
      </c>
      <c r="I47" s="20"/>
      <c r="J47" s="20">
        <v>-1689537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-1689537</v>
      </c>
      <c r="X47" s="20">
        <v>6580686</v>
      </c>
      <c r="Y47" s="20">
        <v>-8270223</v>
      </c>
      <c r="Z47" s="47">
        <v>-125.67417743378122</v>
      </c>
      <c r="AA47" s="22">
        <v>26322741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-2197804</v>
      </c>
      <c r="D50" s="50">
        <f t="shared" ref="D50:Y50" si="7">SUM(D47:D49)</f>
        <v>0</v>
      </c>
      <c r="E50" s="51">
        <f t="shared" si="7"/>
        <v>26322741</v>
      </c>
      <c r="F50" s="52">
        <f t="shared" si="7"/>
        <v>26322741</v>
      </c>
      <c r="G50" s="52">
        <f t="shared" si="7"/>
        <v>0</v>
      </c>
      <c r="H50" s="52">
        <f t="shared" si="7"/>
        <v>-1689537</v>
      </c>
      <c r="I50" s="52">
        <f t="shared" si="7"/>
        <v>0</v>
      </c>
      <c r="J50" s="52">
        <f t="shared" si="7"/>
        <v>-1689537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-1689537</v>
      </c>
      <c r="X50" s="52">
        <f t="shared" si="7"/>
        <v>6580686</v>
      </c>
      <c r="Y50" s="52">
        <f t="shared" si="7"/>
        <v>-8270223</v>
      </c>
      <c r="Z50" s="53">
        <f>+IF(X50&lt;&gt;0,+(Y50/X50)*100,0)</f>
        <v>-125.67417743378122</v>
      </c>
      <c r="AA50" s="54">
        <f>SUM(AA47:AA49)</f>
        <v>26322741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1937</v>
      </c>
      <c r="D10" s="18"/>
      <c r="E10" s="19">
        <v>2220</v>
      </c>
      <c r="F10" s="20">
        <v>2220</v>
      </c>
      <c r="G10" s="20"/>
      <c r="H10" s="20">
        <v>1797</v>
      </c>
      <c r="I10" s="20"/>
      <c r="J10" s="20">
        <v>1797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1797</v>
      </c>
      <c r="X10" s="20">
        <v>555</v>
      </c>
      <c r="Y10" s="20">
        <v>1242</v>
      </c>
      <c r="Z10" s="21">
        <v>223.78378378378378</v>
      </c>
      <c r="AA10" s="22">
        <v>2220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1937</v>
      </c>
      <c r="D13" s="29">
        <f>SUM(D6:D12)</f>
        <v>0</v>
      </c>
      <c r="E13" s="30">
        <f t="shared" si="0"/>
        <v>2220</v>
      </c>
      <c r="F13" s="31">
        <f t="shared" si="0"/>
        <v>2220</v>
      </c>
      <c r="G13" s="31">
        <f t="shared" si="0"/>
        <v>0</v>
      </c>
      <c r="H13" s="31">
        <f t="shared" si="0"/>
        <v>1797</v>
      </c>
      <c r="I13" s="31">
        <f t="shared" si="0"/>
        <v>0</v>
      </c>
      <c r="J13" s="31">
        <f t="shared" si="0"/>
        <v>1797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1797</v>
      </c>
      <c r="X13" s="31">
        <f t="shared" si="0"/>
        <v>555</v>
      </c>
      <c r="Y13" s="31">
        <f t="shared" si="0"/>
        <v>1242</v>
      </c>
      <c r="Z13" s="32">
        <f>+IF(X13&lt;&gt;0,+(Y13/X13)*100,0)</f>
        <v>223.78378378378378</v>
      </c>
      <c r="AA13" s="33">
        <f>SUM(AA6:AA12)</f>
        <v>2220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7032050</v>
      </c>
      <c r="D17" s="18"/>
      <c r="E17" s="19">
        <v>12059004</v>
      </c>
      <c r="F17" s="20">
        <v>12059004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3014751</v>
      </c>
      <c r="Y17" s="24">
        <v>-3014751</v>
      </c>
      <c r="Z17" s="25">
        <v>-100</v>
      </c>
      <c r="AA17" s="26">
        <v>12059004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7032050</v>
      </c>
      <c r="D25" s="29">
        <f t="shared" ref="D25:Y25" si="1">SUM(D15:D24)</f>
        <v>0</v>
      </c>
      <c r="E25" s="35">
        <f t="shared" si="1"/>
        <v>12059004</v>
      </c>
      <c r="F25" s="36">
        <f t="shared" si="1"/>
        <v>12059004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3014751</v>
      </c>
      <c r="Y25" s="36">
        <f t="shared" si="1"/>
        <v>-3014751</v>
      </c>
      <c r="Z25" s="37">
        <f>+IF(X25&lt;&gt;0,+(Y25/X25)*100,0)</f>
        <v>-100</v>
      </c>
      <c r="AA25" s="38">
        <f>SUM(AA15:AA24)</f>
        <v>12059004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7033987</v>
      </c>
      <c r="D26" s="29">
        <f>+D13+D25</f>
        <v>0</v>
      </c>
      <c r="E26" s="30">
        <f t="shared" si="2"/>
        <v>12061224</v>
      </c>
      <c r="F26" s="31">
        <f t="shared" si="2"/>
        <v>12061224</v>
      </c>
      <c r="G26" s="31">
        <f t="shared" si="2"/>
        <v>0</v>
      </c>
      <c r="H26" s="31">
        <f t="shared" si="2"/>
        <v>1797</v>
      </c>
      <c r="I26" s="31">
        <f t="shared" si="2"/>
        <v>0</v>
      </c>
      <c r="J26" s="31">
        <f t="shared" si="2"/>
        <v>1797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1797</v>
      </c>
      <c r="X26" s="31">
        <f t="shared" si="2"/>
        <v>3015306</v>
      </c>
      <c r="Y26" s="31">
        <f t="shared" si="2"/>
        <v>-3013509</v>
      </c>
      <c r="Z26" s="32">
        <f>+IF(X26&lt;&gt;0,+(Y26/X26)*100,0)</f>
        <v>-99.94040405849357</v>
      </c>
      <c r="AA26" s="33">
        <f>+AA13+AA25</f>
        <v>12061224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7033987</v>
      </c>
      <c r="D45" s="42">
        <f t="shared" si="6"/>
        <v>0</v>
      </c>
      <c r="E45" s="43">
        <f t="shared" si="6"/>
        <v>12061224</v>
      </c>
      <c r="F45" s="44">
        <f t="shared" si="6"/>
        <v>12061224</v>
      </c>
      <c r="G45" s="44">
        <f t="shared" si="6"/>
        <v>0</v>
      </c>
      <c r="H45" s="44">
        <f t="shared" si="6"/>
        <v>1797</v>
      </c>
      <c r="I45" s="44">
        <f t="shared" si="6"/>
        <v>0</v>
      </c>
      <c r="J45" s="44">
        <f t="shared" si="6"/>
        <v>1797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1797</v>
      </c>
      <c r="X45" s="44">
        <f t="shared" si="6"/>
        <v>3015306</v>
      </c>
      <c r="Y45" s="44">
        <f t="shared" si="6"/>
        <v>-3013509</v>
      </c>
      <c r="Z45" s="45">
        <f>+IF(X45&lt;&gt;0,+(Y45/X45)*100,0)</f>
        <v>-99.94040405849357</v>
      </c>
      <c r="AA45" s="46">
        <f>+AA26-AA44</f>
        <v>12061224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-17</v>
      </c>
      <c r="F6" s="20">
        <v>-17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-17</v>
      </c>
    </row>
    <row r="7" spans="1:27" ht="13.5" x14ac:dyDescent="0.25">
      <c r="A7" s="23" t="s">
        <v>35</v>
      </c>
      <c r="B7" s="17" t="s">
        <v>32</v>
      </c>
      <c r="C7" s="18">
        <v>83740215</v>
      </c>
      <c r="D7" s="18"/>
      <c r="E7" s="19">
        <v>98875774</v>
      </c>
      <c r="F7" s="20">
        <v>98875774</v>
      </c>
      <c r="G7" s="20">
        <v>982502</v>
      </c>
      <c r="H7" s="20">
        <v>1387775</v>
      </c>
      <c r="I7" s="20">
        <v>606792</v>
      </c>
      <c r="J7" s="20">
        <v>2977069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2977069</v>
      </c>
      <c r="X7" s="20">
        <v>24718944</v>
      </c>
      <c r="Y7" s="20">
        <v>-21741875</v>
      </c>
      <c r="Z7" s="21">
        <v>-87.956326127847532</v>
      </c>
      <c r="AA7" s="22">
        <v>98875774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564981</v>
      </c>
      <c r="D10" s="18"/>
      <c r="E10" s="19">
        <v>526051</v>
      </c>
      <c r="F10" s="20">
        <v>526051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131511</v>
      </c>
      <c r="Y10" s="20">
        <v>-131511</v>
      </c>
      <c r="Z10" s="21">
        <v>-100</v>
      </c>
      <c r="AA10" s="22">
        <v>526051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84305196</v>
      </c>
      <c r="D13" s="29">
        <f>SUM(D6:D12)</f>
        <v>0</v>
      </c>
      <c r="E13" s="30">
        <f t="shared" si="0"/>
        <v>99401808</v>
      </c>
      <c r="F13" s="31">
        <f t="shared" si="0"/>
        <v>99401808</v>
      </c>
      <c r="G13" s="31">
        <f t="shared" si="0"/>
        <v>982502</v>
      </c>
      <c r="H13" s="31">
        <f t="shared" si="0"/>
        <v>1387775</v>
      </c>
      <c r="I13" s="31">
        <f t="shared" si="0"/>
        <v>606792</v>
      </c>
      <c r="J13" s="31">
        <f t="shared" si="0"/>
        <v>2977069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2977069</v>
      </c>
      <c r="X13" s="31">
        <f t="shared" si="0"/>
        <v>24850455</v>
      </c>
      <c r="Y13" s="31">
        <f t="shared" si="0"/>
        <v>-21873386</v>
      </c>
      <c r="Z13" s="32">
        <f>+IF(X13&lt;&gt;0,+(Y13/X13)*100,0)</f>
        <v>-88.020062409320062</v>
      </c>
      <c r="AA13" s="33">
        <f>SUM(AA6:AA12)</f>
        <v>99401808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10512616</v>
      </c>
      <c r="D17" s="18"/>
      <c r="E17" s="19">
        <v>10000002</v>
      </c>
      <c r="F17" s="20">
        <v>10000002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2499999</v>
      </c>
      <c r="Y17" s="24">
        <v>-2499999</v>
      </c>
      <c r="Z17" s="25">
        <v>-100</v>
      </c>
      <c r="AA17" s="26">
        <v>10000002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10512616</v>
      </c>
      <c r="D25" s="29">
        <f t="shared" ref="D25:Y25" si="1">SUM(D15:D24)</f>
        <v>0</v>
      </c>
      <c r="E25" s="35">
        <f t="shared" si="1"/>
        <v>10000002</v>
      </c>
      <c r="F25" s="36">
        <f t="shared" si="1"/>
        <v>10000002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2499999</v>
      </c>
      <c r="Y25" s="36">
        <f t="shared" si="1"/>
        <v>-2499999</v>
      </c>
      <c r="Z25" s="37">
        <f>+IF(X25&lt;&gt;0,+(Y25/X25)*100,0)</f>
        <v>-100</v>
      </c>
      <c r="AA25" s="38">
        <f>SUM(AA15:AA24)</f>
        <v>10000002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94817812</v>
      </c>
      <c r="D26" s="29">
        <f>+D13+D25</f>
        <v>0</v>
      </c>
      <c r="E26" s="30">
        <f t="shared" si="2"/>
        <v>109401810</v>
      </c>
      <c r="F26" s="31">
        <f t="shared" si="2"/>
        <v>109401810</v>
      </c>
      <c r="G26" s="31">
        <f t="shared" si="2"/>
        <v>982502</v>
      </c>
      <c r="H26" s="31">
        <f t="shared" si="2"/>
        <v>1387775</v>
      </c>
      <c r="I26" s="31">
        <f t="shared" si="2"/>
        <v>606792</v>
      </c>
      <c r="J26" s="31">
        <f t="shared" si="2"/>
        <v>2977069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2977069</v>
      </c>
      <c r="X26" s="31">
        <f t="shared" si="2"/>
        <v>27350454</v>
      </c>
      <c r="Y26" s="31">
        <f t="shared" si="2"/>
        <v>-24373385</v>
      </c>
      <c r="Z26" s="32">
        <f>+IF(X26&lt;&gt;0,+(Y26/X26)*100,0)</f>
        <v>-89.115102074722415</v>
      </c>
      <c r="AA26" s="33">
        <f>+AA13+AA25</f>
        <v>109401810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94817812</v>
      </c>
      <c r="D45" s="42">
        <f t="shared" si="6"/>
        <v>0</v>
      </c>
      <c r="E45" s="43">
        <f t="shared" si="6"/>
        <v>109401810</v>
      </c>
      <c r="F45" s="44">
        <f t="shared" si="6"/>
        <v>109401810</v>
      </c>
      <c r="G45" s="44">
        <f t="shared" si="6"/>
        <v>982502</v>
      </c>
      <c r="H45" s="44">
        <f t="shared" si="6"/>
        <v>1387775</v>
      </c>
      <c r="I45" s="44">
        <f t="shared" si="6"/>
        <v>606792</v>
      </c>
      <c r="J45" s="44">
        <f t="shared" si="6"/>
        <v>2977069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2977069</v>
      </c>
      <c r="X45" s="44">
        <f t="shared" si="6"/>
        <v>27350454</v>
      </c>
      <c r="Y45" s="44">
        <f t="shared" si="6"/>
        <v>-24373385</v>
      </c>
      <c r="Z45" s="45">
        <f>+IF(X45&lt;&gt;0,+(Y45/X45)*100,0)</f>
        <v>-89.115102074722415</v>
      </c>
      <c r="AA45" s="46">
        <f>+AA26-AA44</f>
        <v>109401810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</v>
      </c>
      <c r="F47" s="20">
        <v>-1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</v>
      </c>
      <c r="F50" s="52">
        <f t="shared" si="7"/>
        <v>-1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-20000000</v>
      </c>
      <c r="F6" s="20">
        <v>-20000000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-5000001</v>
      </c>
      <c r="Y6" s="20">
        <v>5000001</v>
      </c>
      <c r="Z6" s="21">
        <v>-100</v>
      </c>
      <c r="AA6" s="22">
        <v>-20000000</v>
      </c>
    </row>
    <row r="7" spans="1:27" ht="13.5" x14ac:dyDescent="0.25">
      <c r="A7" s="23" t="s">
        <v>35</v>
      </c>
      <c r="B7" s="17" t="s">
        <v>32</v>
      </c>
      <c r="C7" s="18">
        <v>-33482234</v>
      </c>
      <c r="D7" s="18"/>
      <c r="E7" s="19"/>
      <c r="F7" s="20"/>
      <c r="G7" s="20">
        <v>-2766767</v>
      </c>
      <c r="H7" s="20">
        <v>-3337144</v>
      </c>
      <c r="I7" s="20">
        <v>-2271839</v>
      </c>
      <c r="J7" s="20">
        <v>-8375750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-8375750</v>
      </c>
      <c r="X7" s="20"/>
      <c r="Y7" s="20">
        <v>-8375750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4028</v>
      </c>
      <c r="D10" s="18"/>
      <c r="E10" s="19">
        <v>1969</v>
      </c>
      <c r="F10" s="20">
        <v>1969</v>
      </c>
      <c r="G10" s="20"/>
      <c r="H10" s="20"/>
      <c r="I10" s="20">
        <v>4028</v>
      </c>
      <c r="J10" s="20">
        <v>4028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4028</v>
      </c>
      <c r="X10" s="20">
        <v>492</v>
      </c>
      <c r="Y10" s="20">
        <v>3536</v>
      </c>
      <c r="Z10" s="21">
        <v>718.69918699186985</v>
      </c>
      <c r="AA10" s="22">
        <v>1969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-33478206</v>
      </c>
      <c r="D13" s="29">
        <f>SUM(D6:D12)</f>
        <v>0</v>
      </c>
      <c r="E13" s="30">
        <f t="shared" si="0"/>
        <v>-19998031</v>
      </c>
      <c r="F13" s="31">
        <f t="shared" si="0"/>
        <v>-19998031</v>
      </c>
      <c r="G13" s="31">
        <f t="shared" si="0"/>
        <v>-2766767</v>
      </c>
      <c r="H13" s="31">
        <f t="shared" si="0"/>
        <v>-3337144</v>
      </c>
      <c r="I13" s="31">
        <f t="shared" si="0"/>
        <v>-2267811</v>
      </c>
      <c r="J13" s="31">
        <f t="shared" si="0"/>
        <v>-8371722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-8371722</v>
      </c>
      <c r="X13" s="31">
        <f t="shared" si="0"/>
        <v>-4999509</v>
      </c>
      <c r="Y13" s="31">
        <f t="shared" si="0"/>
        <v>-3372213</v>
      </c>
      <c r="Z13" s="32">
        <f>+IF(X13&lt;&gt;0,+(Y13/X13)*100,0)</f>
        <v>67.450883676777067</v>
      </c>
      <c r="AA13" s="33">
        <f>SUM(AA6:AA12)</f>
        <v>-19998031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20472173</v>
      </c>
      <c r="D17" s="18"/>
      <c r="E17" s="19">
        <v>20000000</v>
      </c>
      <c r="F17" s="20">
        <v>20000000</v>
      </c>
      <c r="G17" s="24"/>
      <c r="H17" s="24">
        <v>2055074</v>
      </c>
      <c r="I17" s="24">
        <v>-1520873</v>
      </c>
      <c r="J17" s="20">
        <v>534201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534201</v>
      </c>
      <c r="X17" s="20">
        <v>5000001</v>
      </c>
      <c r="Y17" s="24">
        <v>-4465800</v>
      </c>
      <c r="Z17" s="25">
        <v>-89.315982136803569</v>
      </c>
      <c r="AA17" s="26">
        <v>20000000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20472173</v>
      </c>
      <c r="D25" s="29">
        <f t="shared" ref="D25:Y25" si="1">SUM(D15:D24)</f>
        <v>0</v>
      </c>
      <c r="E25" s="35">
        <f t="shared" si="1"/>
        <v>20000000</v>
      </c>
      <c r="F25" s="36">
        <f t="shared" si="1"/>
        <v>20000000</v>
      </c>
      <c r="G25" s="36">
        <f t="shared" si="1"/>
        <v>0</v>
      </c>
      <c r="H25" s="36">
        <f t="shared" si="1"/>
        <v>2055074</v>
      </c>
      <c r="I25" s="36">
        <f t="shared" si="1"/>
        <v>-1520873</v>
      </c>
      <c r="J25" s="36">
        <f t="shared" si="1"/>
        <v>534201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534201</v>
      </c>
      <c r="X25" s="36">
        <f t="shared" si="1"/>
        <v>5000001</v>
      </c>
      <c r="Y25" s="36">
        <f t="shared" si="1"/>
        <v>-4465800</v>
      </c>
      <c r="Z25" s="37">
        <f>+IF(X25&lt;&gt;0,+(Y25/X25)*100,0)</f>
        <v>-89.315982136803569</v>
      </c>
      <c r="AA25" s="38">
        <f>SUM(AA15:AA24)</f>
        <v>20000000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-13006033</v>
      </c>
      <c r="D26" s="29">
        <f>+D13+D25</f>
        <v>0</v>
      </c>
      <c r="E26" s="30">
        <f t="shared" si="2"/>
        <v>1969</v>
      </c>
      <c r="F26" s="31">
        <f t="shared" si="2"/>
        <v>1969</v>
      </c>
      <c r="G26" s="31">
        <f t="shared" si="2"/>
        <v>-2766767</v>
      </c>
      <c r="H26" s="31">
        <f t="shared" si="2"/>
        <v>-1282070</v>
      </c>
      <c r="I26" s="31">
        <f t="shared" si="2"/>
        <v>-3788684</v>
      </c>
      <c r="J26" s="31">
        <f t="shared" si="2"/>
        <v>-7837521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-7837521</v>
      </c>
      <c r="X26" s="31">
        <f t="shared" si="2"/>
        <v>492</v>
      </c>
      <c r="Y26" s="31">
        <f t="shared" si="2"/>
        <v>-7838013</v>
      </c>
      <c r="Z26" s="32">
        <f>+IF(X26&lt;&gt;0,+(Y26/X26)*100,0)</f>
        <v>-1593092.0731707318</v>
      </c>
      <c r="AA26" s="33">
        <f>+AA13+AA25</f>
        <v>1969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-51057</v>
      </c>
      <c r="J32" s="20">
        <v>-51057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-51057</v>
      </c>
      <c r="X32" s="20"/>
      <c r="Y32" s="20">
        <v>-51057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-51057</v>
      </c>
      <c r="J37" s="31">
        <f t="shared" si="3"/>
        <v>-51057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-51057</v>
      </c>
      <c r="X37" s="31">
        <f t="shared" si="3"/>
        <v>0</v>
      </c>
      <c r="Y37" s="31">
        <f t="shared" si="3"/>
        <v>-51057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-51057</v>
      </c>
      <c r="J44" s="31">
        <f t="shared" si="5"/>
        <v>-51057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-51057</v>
      </c>
      <c r="X44" s="31">
        <f t="shared" si="5"/>
        <v>0</v>
      </c>
      <c r="Y44" s="31">
        <f t="shared" si="5"/>
        <v>-51057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-13006033</v>
      </c>
      <c r="D45" s="42">
        <f t="shared" si="6"/>
        <v>0</v>
      </c>
      <c r="E45" s="43">
        <f t="shared" si="6"/>
        <v>1969</v>
      </c>
      <c r="F45" s="44">
        <f t="shared" si="6"/>
        <v>1969</v>
      </c>
      <c r="G45" s="44">
        <f t="shared" si="6"/>
        <v>-2766767</v>
      </c>
      <c r="H45" s="44">
        <f t="shared" si="6"/>
        <v>-1282070</v>
      </c>
      <c r="I45" s="44">
        <f t="shared" si="6"/>
        <v>-3737627</v>
      </c>
      <c r="J45" s="44">
        <f t="shared" si="6"/>
        <v>-7786464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-7786464</v>
      </c>
      <c r="X45" s="44">
        <f t="shared" si="6"/>
        <v>492</v>
      </c>
      <c r="Y45" s="44">
        <f t="shared" si="6"/>
        <v>-7786956</v>
      </c>
      <c r="Z45" s="45">
        <f>+IF(X45&lt;&gt;0,+(Y45/X45)*100,0)</f>
        <v>-1582714.6341463414</v>
      </c>
      <c r="AA45" s="46">
        <f>+AA26-AA44</f>
        <v>1969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</v>
      </c>
      <c r="F6" s="20">
        <v>-9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</v>
      </c>
      <c r="Y6" s="20">
        <v>9</v>
      </c>
      <c r="Z6" s="21">
        <v>-100</v>
      </c>
      <c r="AA6" s="22">
        <v>-9</v>
      </c>
    </row>
    <row r="7" spans="1:27" ht="13.5" x14ac:dyDescent="0.25">
      <c r="A7" s="23" t="s">
        <v>35</v>
      </c>
      <c r="B7" s="17" t="s">
        <v>32</v>
      </c>
      <c r="C7" s="18">
        <v>-33122789</v>
      </c>
      <c r="D7" s="18"/>
      <c r="E7" s="19"/>
      <c r="F7" s="20"/>
      <c r="G7" s="20">
        <v>1286389</v>
      </c>
      <c r="H7" s="20">
        <v>652717</v>
      </c>
      <c r="I7" s="20">
        <v>1890707</v>
      </c>
      <c r="J7" s="20">
        <v>3829813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3829813</v>
      </c>
      <c r="X7" s="20"/>
      <c r="Y7" s="20">
        <v>3829813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70705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-33052084</v>
      </c>
      <c r="D13" s="29">
        <f>SUM(D6:D12)</f>
        <v>0</v>
      </c>
      <c r="E13" s="30">
        <f t="shared" si="0"/>
        <v>4</v>
      </c>
      <c r="F13" s="31">
        <f t="shared" si="0"/>
        <v>4</v>
      </c>
      <c r="G13" s="31">
        <f t="shared" si="0"/>
        <v>1286389</v>
      </c>
      <c r="H13" s="31">
        <f t="shared" si="0"/>
        <v>652717</v>
      </c>
      <c r="I13" s="31">
        <f t="shared" si="0"/>
        <v>1890707</v>
      </c>
      <c r="J13" s="31">
        <f t="shared" si="0"/>
        <v>3829813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3829813</v>
      </c>
      <c r="X13" s="31">
        <f t="shared" si="0"/>
        <v>4</v>
      </c>
      <c r="Y13" s="31">
        <f t="shared" si="0"/>
        <v>3829809</v>
      </c>
      <c r="Z13" s="32">
        <f>+IF(X13&lt;&gt;0,+(Y13/X13)*100,0)</f>
        <v>95745225</v>
      </c>
      <c r="AA13" s="33">
        <f>SUM(AA6:AA12)</f>
        <v>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10365935</v>
      </c>
      <c r="D17" s="18"/>
      <c r="E17" s="19">
        <v>23983000</v>
      </c>
      <c r="F17" s="20">
        <v>23983000</v>
      </c>
      <c r="G17" s="24">
        <v>1414501</v>
      </c>
      <c r="H17" s="24"/>
      <c r="I17" s="24"/>
      <c r="J17" s="20">
        <v>1414501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1414501</v>
      </c>
      <c r="X17" s="20">
        <v>5995762</v>
      </c>
      <c r="Y17" s="24">
        <v>-4581261</v>
      </c>
      <c r="Z17" s="25">
        <v>-76.408319743178595</v>
      </c>
      <c r="AA17" s="26">
        <v>23983000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10365935</v>
      </c>
      <c r="D25" s="29">
        <f t="shared" ref="D25:Y25" si="1">SUM(D15:D24)</f>
        <v>0</v>
      </c>
      <c r="E25" s="35">
        <f t="shared" si="1"/>
        <v>23983000</v>
      </c>
      <c r="F25" s="36">
        <f t="shared" si="1"/>
        <v>23983000</v>
      </c>
      <c r="G25" s="36">
        <f t="shared" si="1"/>
        <v>1414501</v>
      </c>
      <c r="H25" s="36">
        <f t="shared" si="1"/>
        <v>0</v>
      </c>
      <c r="I25" s="36">
        <f t="shared" si="1"/>
        <v>0</v>
      </c>
      <c r="J25" s="36">
        <f t="shared" si="1"/>
        <v>1414501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1414501</v>
      </c>
      <c r="X25" s="36">
        <f t="shared" si="1"/>
        <v>5995762</v>
      </c>
      <c r="Y25" s="36">
        <f t="shared" si="1"/>
        <v>-4581261</v>
      </c>
      <c r="Z25" s="37">
        <f>+IF(X25&lt;&gt;0,+(Y25/X25)*100,0)</f>
        <v>-76.408319743178595</v>
      </c>
      <c r="AA25" s="38">
        <f>SUM(AA15:AA24)</f>
        <v>23983000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-22686149</v>
      </c>
      <c r="D26" s="29">
        <f>+D13+D25</f>
        <v>0</v>
      </c>
      <c r="E26" s="30">
        <f t="shared" si="2"/>
        <v>23983004</v>
      </c>
      <c r="F26" s="31">
        <f t="shared" si="2"/>
        <v>23983004</v>
      </c>
      <c r="G26" s="31">
        <f t="shared" si="2"/>
        <v>2700890</v>
      </c>
      <c r="H26" s="31">
        <f t="shared" si="2"/>
        <v>652717</v>
      </c>
      <c r="I26" s="31">
        <f t="shared" si="2"/>
        <v>1890707</v>
      </c>
      <c r="J26" s="31">
        <f t="shared" si="2"/>
        <v>5244314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5244314</v>
      </c>
      <c r="X26" s="31">
        <f t="shared" si="2"/>
        <v>5995766</v>
      </c>
      <c r="Y26" s="31">
        <f t="shared" si="2"/>
        <v>-751452</v>
      </c>
      <c r="Z26" s="32">
        <f>+IF(X26&lt;&gt;0,+(Y26/X26)*100,0)</f>
        <v>-12.533044151489566</v>
      </c>
      <c r="AA26" s="33">
        <f>+AA13+AA25</f>
        <v>23983004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92889</v>
      </c>
      <c r="D31" s="18"/>
      <c r="E31" s="19">
        <v>592200</v>
      </c>
      <c r="F31" s="20">
        <v>592200</v>
      </c>
      <c r="G31" s="20">
        <v>3398</v>
      </c>
      <c r="H31" s="20">
        <v>7918</v>
      </c>
      <c r="I31" s="20">
        <v>-983</v>
      </c>
      <c r="J31" s="20">
        <v>10333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10333</v>
      </c>
      <c r="X31" s="20">
        <v>148050</v>
      </c>
      <c r="Y31" s="20">
        <v>-137717</v>
      </c>
      <c r="Z31" s="21">
        <v>-93.020601148260724</v>
      </c>
      <c r="AA31" s="22">
        <v>592200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95</v>
      </c>
      <c r="F32" s="20">
        <v>95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95</v>
      </c>
      <c r="Y32" s="20">
        <v>-95</v>
      </c>
      <c r="Z32" s="21">
        <v>-100</v>
      </c>
      <c r="AA32" s="22">
        <v>95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92889</v>
      </c>
      <c r="D37" s="29">
        <f t="shared" ref="D37:Y37" si="3">SUM(D29:D36)</f>
        <v>0</v>
      </c>
      <c r="E37" s="30">
        <f t="shared" si="3"/>
        <v>592295</v>
      </c>
      <c r="F37" s="31">
        <f t="shared" si="3"/>
        <v>592295</v>
      </c>
      <c r="G37" s="31">
        <f t="shared" si="3"/>
        <v>3398</v>
      </c>
      <c r="H37" s="31">
        <f t="shared" si="3"/>
        <v>7918</v>
      </c>
      <c r="I37" s="31">
        <f t="shared" si="3"/>
        <v>-983</v>
      </c>
      <c r="J37" s="31">
        <f t="shared" si="3"/>
        <v>10333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10333</v>
      </c>
      <c r="X37" s="31">
        <f t="shared" si="3"/>
        <v>148145</v>
      </c>
      <c r="Y37" s="31">
        <f t="shared" si="3"/>
        <v>-137812</v>
      </c>
      <c r="Z37" s="32">
        <f>+IF(X37&lt;&gt;0,+(Y37/X37)*100,0)</f>
        <v>-93.025076782881627</v>
      </c>
      <c r="AA37" s="33">
        <f>SUM(AA29:AA36)</f>
        <v>592295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92889</v>
      </c>
      <c r="D44" s="29">
        <f>+D37+D43</f>
        <v>0</v>
      </c>
      <c r="E44" s="30">
        <f t="shared" si="5"/>
        <v>592295</v>
      </c>
      <c r="F44" s="31">
        <f t="shared" si="5"/>
        <v>592295</v>
      </c>
      <c r="G44" s="31">
        <f t="shared" si="5"/>
        <v>3398</v>
      </c>
      <c r="H44" s="31">
        <f t="shared" si="5"/>
        <v>7918</v>
      </c>
      <c r="I44" s="31">
        <f t="shared" si="5"/>
        <v>-983</v>
      </c>
      <c r="J44" s="31">
        <f t="shared" si="5"/>
        <v>10333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10333</v>
      </c>
      <c r="X44" s="31">
        <f t="shared" si="5"/>
        <v>148145</v>
      </c>
      <c r="Y44" s="31">
        <f t="shared" si="5"/>
        <v>-137812</v>
      </c>
      <c r="Z44" s="32">
        <f>+IF(X44&lt;&gt;0,+(Y44/X44)*100,0)</f>
        <v>-93.025076782881627</v>
      </c>
      <c r="AA44" s="33">
        <f>+AA37+AA43</f>
        <v>592295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-22779038</v>
      </c>
      <c r="D45" s="42">
        <f t="shared" si="6"/>
        <v>0</v>
      </c>
      <c r="E45" s="43">
        <f t="shared" si="6"/>
        <v>23390709</v>
      </c>
      <c r="F45" s="44">
        <f t="shared" si="6"/>
        <v>23390709</v>
      </c>
      <c r="G45" s="44">
        <f t="shared" si="6"/>
        <v>2697492</v>
      </c>
      <c r="H45" s="44">
        <f t="shared" si="6"/>
        <v>644799</v>
      </c>
      <c r="I45" s="44">
        <f t="shared" si="6"/>
        <v>1891690</v>
      </c>
      <c r="J45" s="44">
        <f t="shared" si="6"/>
        <v>5233981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5233981</v>
      </c>
      <c r="X45" s="44">
        <f t="shared" si="6"/>
        <v>5847621</v>
      </c>
      <c r="Y45" s="44">
        <f t="shared" si="6"/>
        <v>-613640</v>
      </c>
      <c r="Z45" s="45">
        <f>+IF(X45&lt;&gt;0,+(Y45/X45)*100,0)</f>
        <v>-10.493840144564773</v>
      </c>
      <c r="AA45" s="46">
        <f>+AA26-AA44</f>
        <v>23390709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-43145416</v>
      </c>
      <c r="D47" s="18"/>
      <c r="E47" s="19"/>
      <c r="F47" s="20"/>
      <c r="G47" s="20">
        <v>-1631</v>
      </c>
      <c r="H47" s="20">
        <v>-171769</v>
      </c>
      <c r="I47" s="20"/>
      <c r="J47" s="20">
        <v>-173400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-173400</v>
      </c>
      <c r="X47" s="20"/>
      <c r="Y47" s="20">
        <v>-173400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-43145416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-1631</v>
      </c>
      <c r="H50" s="52">
        <f t="shared" si="7"/>
        <v>-171769</v>
      </c>
      <c r="I50" s="52">
        <f t="shared" si="7"/>
        <v>0</v>
      </c>
      <c r="J50" s="52">
        <f t="shared" si="7"/>
        <v>-173400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-173400</v>
      </c>
      <c r="X50" s="52">
        <f t="shared" si="7"/>
        <v>0</v>
      </c>
      <c r="Y50" s="52">
        <f t="shared" si="7"/>
        <v>-173400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3905394</v>
      </c>
      <c r="D6" s="18"/>
      <c r="E6" s="19">
        <v>-11662000</v>
      </c>
      <c r="F6" s="20">
        <v>-11662000</v>
      </c>
      <c r="G6" s="20">
        <v>84372</v>
      </c>
      <c r="H6" s="20">
        <v>1009295</v>
      </c>
      <c r="I6" s="20"/>
      <c r="J6" s="20">
        <v>1093667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1093667</v>
      </c>
      <c r="X6" s="20">
        <v>-2915499</v>
      </c>
      <c r="Y6" s="20">
        <v>4009166</v>
      </c>
      <c r="Z6" s="21">
        <v>-137.51217201583674</v>
      </c>
      <c r="AA6" s="22">
        <v>-11662000</v>
      </c>
    </row>
    <row r="7" spans="1:27" ht="13.5" x14ac:dyDescent="0.25">
      <c r="A7" s="23" t="s">
        <v>35</v>
      </c>
      <c r="B7" s="17" t="s">
        <v>32</v>
      </c>
      <c r="C7" s="18">
        <v>8190859</v>
      </c>
      <c r="D7" s="18"/>
      <c r="E7" s="19">
        <v>2838361</v>
      </c>
      <c r="F7" s="20">
        <v>2838361</v>
      </c>
      <c r="G7" s="20">
        <v>-2787</v>
      </c>
      <c r="H7" s="20">
        <v>661593</v>
      </c>
      <c r="I7" s="20">
        <v>614851</v>
      </c>
      <c r="J7" s="20">
        <v>1273657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1273657</v>
      </c>
      <c r="X7" s="20">
        <v>2356647</v>
      </c>
      <c r="Y7" s="20">
        <v>-1082990</v>
      </c>
      <c r="Z7" s="21">
        <v>-45.954697500304462</v>
      </c>
      <c r="AA7" s="22">
        <v>2838361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39</v>
      </c>
      <c r="I8" s="20"/>
      <c r="J8" s="20">
        <v>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</v>
      </c>
      <c r="X8" s="20"/>
      <c r="Y8" s="20">
        <v>39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498607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12594860</v>
      </c>
      <c r="D13" s="29">
        <f>SUM(D6:D12)</f>
        <v>0</v>
      </c>
      <c r="E13" s="30">
        <f t="shared" si="0"/>
        <v>-8823639</v>
      </c>
      <c r="F13" s="31">
        <f t="shared" si="0"/>
        <v>-8823639</v>
      </c>
      <c r="G13" s="31">
        <f t="shared" si="0"/>
        <v>81585</v>
      </c>
      <c r="H13" s="31">
        <f t="shared" si="0"/>
        <v>1670927</v>
      </c>
      <c r="I13" s="31">
        <f t="shared" si="0"/>
        <v>614851</v>
      </c>
      <c r="J13" s="31">
        <f t="shared" si="0"/>
        <v>2367363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2367363</v>
      </c>
      <c r="X13" s="31">
        <f t="shared" si="0"/>
        <v>-558852</v>
      </c>
      <c r="Y13" s="31">
        <f t="shared" si="0"/>
        <v>2926215</v>
      </c>
      <c r="Z13" s="32">
        <f>+IF(X13&lt;&gt;0,+(Y13/X13)*100,0)</f>
        <v>-523.61179704107701</v>
      </c>
      <c r="AA13" s="33">
        <f>SUM(AA6:AA12)</f>
        <v>-8823639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1934408</v>
      </c>
      <c r="D17" s="18"/>
      <c r="E17" s="19">
        <v>10788831</v>
      </c>
      <c r="F17" s="20">
        <v>10788831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2697210</v>
      </c>
      <c r="Y17" s="24">
        <v>-2697210</v>
      </c>
      <c r="Z17" s="25">
        <v>-100</v>
      </c>
      <c r="AA17" s="26">
        <v>10788831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1934408</v>
      </c>
      <c r="D25" s="29">
        <f t="shared" ref="D25:Y25" si="1">SUM(D15:D24)</f>
        <v>0</v>
      </c>
      <c r="E25" s="35">
        <f t="shared" si="1"/>
        <v>10788831</v>
      </c>
      <c r="F25" s="36">
        <f t="shared" si="1"/>
        <v>10788831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2697210</v>
      </c>
      <c r="Y25" s="36">
        <f t="shared" si="1"/>
        <v>-2697210</v>
      </c>
      <c r="Z25" s="37">
        <f>+IF(X25&lt;&gt;0,+(Y25/X25)*100,0)</f>
        <v>-100</v>
      </c>
      <c r="AA25" s="38">
        <f>SUM(AA15:AA24)</f>
        <v>10788831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14529268</v>
      </c>
      <c r="D26" s="29">
        <f>+D13+D25</f>
        <v>0</v>
      </c>
      <c r="E26" s="30">
        <f t="shared" si="2"/>
        <v>1965192</v>
      </c>
      <c r="F26" s="31">
        <f t="shared" si="2"/>
        <v>1965192</v>
      </c>
      <c r="G26" s="31">
        <f t="shared" si="2"/>
        <v>81585</v>
      </c>
      <c r="H26" s="31">
        <f t="shared" si="2"/>
        <v>1670927</v>
      </c>
      <c r="I26" s="31">
        <f t="shared" si="2"/>
        <v>614851</v>
      </c>
      <c r="J26" s="31">
        <f t="shared" si="2"/>
        <v>2367363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2367363</v>
      </c>
      <c r="X26" s="31">
        <f t="shared" si="2"/>
        <v>2138358</v>
      </c>
      <c r="Y26" s="31">
        <f t="shared" si="2"/>
        <v>229005</v>
      </c>
      <c r="Z26" s="32">
        <f>+IF(X26&lt;&gt;0,+(Y26/X26)*100,0)</f>
        <v>10.709385425639672</v>
      </c>
      <c r="AA26" s="33">
        <f>+AA13+AA25</f>
        <v>1965192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24310684</v>
      </c>
      <c r="D32" s="18"/>
      <c r="E32" s="19">
        <v>11159315</v>
      </c>
      <c r="F32" s="20">
        <v>11159315</v>
      </c>
      <c r="G32" s="20">
        <v>465404</v>
      </c>
      <c r="H32" s="20">
        <v>2298504</v>
      </c>
      <c r="I32" s="20"/>
      <c r="J32" s="20">
        <v>2763908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2763908</v>
      </c>
      <c r="X32" s="20">
        <v>2789790</v>
      </c>
      <c r="Y32" s="20">
        <v>-25882</v>
      </c>
      <c r="Z32" s="21">
        <v>-0.92774008079461179</v>
      </c>
      <c r="AA32" s="22">
        <v>11159315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24310684</v>
      </c>
      <c r="D37" s="29">
        <f t="shared" ref="D37:Y37" si="3">SUM(D29:D36)</f>
        <v>0</v>
      </c>
      <c r="E37" s="30">
        <f t="shared" si="3"/>
        <v>11159315</v>
      </c>
      <c r="F37" s="31">
        <f t="shared" si="3"/>
        <v>11159315</v>
      </c>
      <c r="G37" s="31">
        <f t="shared" si="3"/>
        <v>465404</v>
      </c>
      <c r="H37" s="31">
        <f t="shared" si="3"/>
        <v>2298504</v>
      </c>
      <c r="I37" s="31">
        <f t="shared" si="3"/>
        <v>0</v>
      </c>
      <c r="J37" s="31">
        <f t="shared" si="3"/>
        <v>2763908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2763908</v>
      </c>
      <c r="X37" s="31">
        <f t="shared" si="3"/>
        <v>2789790</v>
      </c>
      <c r="Y37" s="31">
        <f t="shared" si="3"/>
        <v>-25882</v>
      </c>
      <c r="Z37" s="32">
        <f>+IF(X37&lt;&gt;0,+(Y37/X37)*100,0)</f>
        <v>-0.92774008079461179</v>
      </c>
      <c r="AA37" s="33">
        <f>SUM(AA29:AA36)</f>
        <v>11159315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24310684</v>
      </c>
      <c r="D44" s="29">
        <f>+D37+D43</f>
        <v>0</v>
      </c>
      <c r="E44" s="30">
        <f t="shared" si="5"/>
        <v>11159315</v>
      </c>
      <c r="F44" s="31">
        <f t="shared" si="5"/>
        <v>11159315</v>
      </c>
      <c r="G44" s="31">
        <f t="shared" si="5"/>
        <v>465404</v>
      </c>
      <c r="H44" s="31">
        <f t="shared" si="5"/>
        <v>2298504</v>
      </c>
      <c r="I44" s="31">
        <f t="shared" si="5"/>
        <v>0</v>
      </c>
      <c r="J44" s="31">
        <f t="shared" si="5"/>
        <v>2763908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2763908</v>
      </c>
      <c r="X44" s="31">
        <f t="shared" si="5"/>
        <v>2789790</v>
      </c>
      <c r="Y44" s="31">
        <f t="shared" si="5"/>
        <v>-25882</v>
      </c>
      <c r="Z44" s="32">
        <f>+IF(X44&lt;&gt;0,+(Y44/X44)*100,0)</f>
        <v>-0.92774008079461179</v>
      </c>
      <c r="AA44" s="33">
        <f>+AA37+AA43</f>
        <v>11159315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-9781416</v>
      </c>
      <c r="D45" s="42">
        <f t="shared" si="6"/>
        <v>0</v>
      </c>
      <c r="E45" s="43">
        <f t="shared" si="6"/>
        <v>-9194123</v>
      </c>
      <c r="F45" s="44">
        <f t="shared" si="6"/>
        <v>-9194123</v>
      </c>
      <c r="G45" s="44">
        <f t="shared" si="6"/>
        <v>-383819</v>
      </c>
      <c r="H45" s="44">
        <f t="shared" si="6"/>
        <v>-627577</v>
      </c>
      <c r="I45" s="44">
        <f t="shared" si="6"/>
        <v>614851</v>
      </c>
      <c r="J45" s="44">
        <f t="shared" si="6"/>
        <v>-396545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-396545</v>
      </c>
      <c r="X45" s="44">
        <f t="shared" si="6"/>
        <v>-651432</v>
      </c>
      <c r="Y45" s="44">
        <f t="shared" si="6"/>
        <v>254887</v>
      </c>
      <c r="Z45" s="45">
        <f>+IF(X45&lt;&gt;0,+(Y45/X45)*100,0)</f>
        <v>-39.127184418327623</v>
      </c>
      <c r="AA45" s="46">
        <f>+AA26-AA44</f>
        <v>-9194123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-7052246</v>
      </c>
      <c r="D47" s="18"/>
      <c r="E47" s="19"/>
      <c r="F47" s="20"/>
      <c r="G47" s="20"/>
      <c r="H47" s="20"/>
      <c r="I47" s="20">
        <v>-5922</v>
      </c>
      <c r="J47" s="20">
        <v>-5922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-5922</v>
      </c>
      <c r="X47" s="20"/>
      <c r="Y47" s="20">
        <v>-5922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-7052246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-5922</v>
      </c>
      <c r="J50" s="52">
        <f t="shared" si="7"/>
        <v>-5922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-5922</v>
      </c>
      <c r="X50" s="52">
        <f t="shared" si="7"/>
        <v>0</v>
      </c>
      <c r="Y50" s="52">
        <f t="shared" si="7"/>
        <v>-5922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-43764889</v>
      </c>
      <c r="F6" s="20">
        <v>-43764889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-10941222</v>
      </c>
      <c r="Y6" s="20">
        <v>10941222</v>
      </c>
      <c r="Z6" s="21">
        <v>-100</v>
      </c>
      <c r="AA6" s="22">
        <v>-43764889</v>
      </c>
    </row>
    <row r="7" spans="1:27" ht="13.5" x14ac:dyDescent="0.25">
      <c r="A7" s="23" t="s">
        <v>35</v>
      </c>
      <c r="B7" s="17" t="s">
        <v>32</v>
      </c>
      <c r="C7" s="18">
        <v>3138804</v>
      </c>
      <c r="D7" s="18"/>
      <c r="E7" s="19">
        <v>678764</v>
      </c>
      <c r="F7" s="20">
        <v>678764</v>
      </c>
      <c r="G7" s="20">
        <v>-230282</v>
      </c>
      <c r="H7" s="20">
        <v>-220948</v>
      </c>
      <c r="I7" s="20">
        <v>10733608</v>
      </c>
      <c r="J7" s="20">
        <v>10282378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10282378</v>
      </c>
      <c r="X7" s="20">
        <v>169687</v>
      </c>
      <c r="Y7" s="20">
        <v>10112691</v>
      </c>
      <c r="Z7" s="21">
        <v>5959.6144666356286</v>
      </c>
      <c r="AA7" s="22">
        <v>678764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94455</v>
      </c>
      <c r="D10" s="18"/>
      <c r="E10" s="19">
        <v>180000</v>
      </c>
      <c r="F10" s="20">
        <v>180000</v>
      </c>
      <c r="G10" s="20"/>
      <c r="H10" s="20"/>
      <c r="I10" s="20">
        <v>5074</v>
      </c>
      <c r="J10" s="20">
        <v>5074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5074</v>
      </c>
      <c r="X10" s="20">
        <v>45000</v>
      </c>
      <c r="Y10" s="20">
        <v>-39926</v>
      </c>
      <c r="Z10" s="21">
        <v>-88.724444444444444</v>
      </c>
      <c r="AA10" s="22">
        <v>180000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3233259</v>
      </c>
      <c r="D13" s="29">
        <f>SUM(D6:D12)</f>
        <v>0</v>
      </c>
      <c r="E13" s="30">
        <f t="shared" si="0"/>
        <v>-42906125</v>
      </c>
      <c r="F13" s="31">
        <f t="shared" si="0"/>
        <v>-42906125</v>
      </c>
      <c r="G13" s="31">
        <f t="shared" si="0"/>
        <v>-230282</v>
      </c>
      <c r="H13" s="31">
        <f t="shared" si="0"/>
        <v>-220948</v>
      </c>
      <c r="I13" s="31">
        <f t="shared" si="0"/>
        <v>10738682</v>
      </c>
      <c r="J13" s="31">
        <f t="shared" si="0"/>
        <v>10287452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10287452</v>
      </c>
      <c r="X13" s="31">
        <f t="shared" si="0"/>
        <v>-10726535</v>
      </c>
      <c r="Y13" s="31">
        <f t="shared" si="0"/>
        <v>21013987</v>
      </c>
      <c r="Z13" s="32">
        <f>+IF(X13&lt;&gt;0,+(Y13/X13)*100,0)</f>
        <v>-195.9065718799221</v>
      </c>
      <c r="AA13" s="33">
        <f>SUM(AA6:AA12)</f>
        <v>-42906125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525382945</v>
      </c>
      <c r="D17" s="18"/>
      <c r="E17" s="19">
        <v>139211365</v>
      </c>
      <c r="F17" s="20">
        <v>139211365</v>
      </c>
      <c r="G17" s="24"/>
      <c r="H17" s="24">
        <v>447177</v>
      </c>
      <c r="I17" s="24">
        <v>-4533324</v>
      </c>
      <c r="J17" s="20">
        <v>-4086147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-4086147</v>
      </c>
      <c r="X17" s="20">
        <v>34802867</v>
      </c>
      <c r="Y17" s="24">
        <v>-38889014</v>
      </c>
      <c r="Z17" s="25">
        <v>-111.74083445481662</v>
      </c>
      <c r="AA17" s="26">
        <v>139211365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525382945</v>
      </c>
      <c r="D25" s="29">
        <f t="shared" ref="D25:Y25" si="1">SUM(D15:D24)</f>
        <v>0</v>
      </c>
      <c r="E25" s="35">
        <f t="shared" si="1"/>
        <v>139211365</v>
      </c>
      <c r="F25" s="36">
        <f t="shared" si="1"/>
        <v>139211365</v>
      </c>
      <c r="G25" s="36">
        <f t="shared" si="1"/>
        <v>0</v>
      </c>
      <c r="H25" s="36">
        <f t="shared" si="1"/>
        <v>447177</v>
      </c>
      <c r="I25" s="36">
        <f t="shared" si="1"/>
        <v>-4533324</v>
      </c>
      <c r="J25" s="36">
        <f t="shared" si="1"/>
        <v>-4086147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-4086147</v>
      </c>
      <c r="X25" s="36">
        <f t="shared" si="1"/>
        <v>34802867</v>
      </c>
      <c r="Y25" s="36">
        <f t="shared" si="1"/>
        <v>-38889014</v>
      </c>
      <c r="Z25" s="37">
        <f>+IF(X25&lt;&gt;0,+(Y25/X25)*100,0)</f>
        <v>-111.74083445481662</v>
      </c>
      <c r="AA25" s="38">
        <f>SUM(AA15:AA24)</f>
        <v>139211365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528616204</v>
      </c>
      <c r="D26" s="29">
        <f>+D13+D25</f>
        <v>0</v>
      </c>
      <c r="E26" s="30">
        <f t="shared" si="2"/>
        <v>96305240</v>
      </c>
      <c r="F26" s="31">
        <f t="shared" si="2"/>
        <v>96305240</v>
      </c>
      <c r="G26" s="31">
        <f t="shared" si="2"/>
        <v>-230282</v>
      </c>
      <c r="H26" s="31">
        <f t="shared" si="2"/>
        <v>226229</v>
      </c>
      <c r="I26" s="31">
        <f t="shared" si="2"/>
        <v>6205358</v>
      </c>
      <c r="J26" s="31">
        <f t="shared" si="2"/>
        <v>6201305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6201305</v>
      </c>
      <c r="X26" s="31">
        <f t="shared" si="2"/>
        <v>24076332</v>
      </c>
      <c r="Y26" s="31">
        <f t="shared" si="2"/>
        <v>-17875027</v>
      </c>
      <c r="Z26" s="32">
        <f>+IF(X26&lt;&gt;0,+(Y26/X26)*100,0)</f>
        <v>-74.243148831807105</v>
      </c>
      <c r="AA26" s="33">
        <f>+AA13+AA25</f>
        <v>96305240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3329618</v>
      </c>
      <c r="D32" s="18"/>
      <c r="E32" s="19">
        <v>-15763118</v>
      </c>
      <c r="F32" s="20">
        <v>-15763118</v>
      </c>
      <c r="G32" s="20">
        <v>199228</v>
      </c>
      <c r="H32" s="20">
        <v>204647</v>
      </c>
      <c r="I32" s="20">
        <v>221947</v>
      </c>
      <c r="J32" s="20">
        <v>625822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625822</v>
      </c>
      <c r="X32" s="20">
        <v>-3940785</v>
      </c>
      <c r="Y32" s="20">
        <v>4566607</v>
      </c>
      <c r="Z32" s="21">
        <v>-115.88064306984522</v>
      </c>
      <c r="AA32" s="22">
        <v>-15763118</v>
      </c>
    </row>
    <row r="33" spans="1:27" ht="13.5" x14ac:dyDescent="0.25">
      <c r="A33" s="23" t="s">
        <v>60</v>
      </c>
      <c r="B33" s="17" t="s">
        <v>32</v>
      </c>
      <c r="C33" s="18">
        <v>2075278</v>
      </c>
      <c r="D33" s="18"/>
      <c r="E33" s="19"/>
      <c r="F33" s="20"/>
      <c r="G33" s="20"/>
      <c r="H33" s="20"/>
      <c r="I33" s="20">
        <v>336280</v>
      </c>
      <c r="J33" s="20">
        <v>336280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336280</v>
      </c>
      <c r="X33" s="20"/>
      <c r="Y33" s="20">
        <v>336280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5404896</v>
      </c>
      <c r="D37" s="29">
        <f t="shared" ref="D37:Y37" si="3">SUM(D29:D36)</f>
        <v>0</v>
      </c>
      <c r="E37" s="30">
        <f t="shared" si="3"/>
        <v>-15763118</v>
      </c>
      <c r="F37" s="31">
        <f t="shared" si="3"/>
        <v>-15763118</v>
      </c>
      <c r="G37" s="31">
        <f t="shared" si="3"/>
        <v>199228</v>
      </c>
      <c r="H37" s="31">
        <f t="shared" si="3"/>
        <v>204647</v>
      </c>
      <c r="I37" s="31">
        <f t="shared" si="3"/>
        <v>558227</v>
      </c>
      <c r="J37" s="31">
        <f t="shared" si="3"/>
        <v>962102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962102</v>
      </c>
      <c r="X37" s="31">
        <f t="shared" si="3"/>
        <v>-3940785</v>
      </c>
      <c r="Y37" s="31">
        <f t="shared" si="3"/>
        <v>4902887</v>
      </c>
      <c r="Z37" s="32">
        <f>+IF(X37&lt;&gt;0,+(Y37/X37)*100,0)</f>
        <v>-124.41396828296899</v>
      </c>
      <c r="AA37" s="33">
        <f>SUM(AA29:AA36)</f>
        <v>-15763118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5404896</v>
      </c>
      <c r="D44" s="29">
        <f>+D37+D43</f>
        <v>0</v>
      </c>
      <c r="E44" s="30">
        <f t="shared" si="5"/>
        <v>-15763118</v>
      </c>
      <c r="F44" s="31">
        <f t="shared" si="5"/>
        <v>-15763118</v>
      </c>
      <c r="G44" s="31">
        <f t="shared" si="5"/>
        <v>199228</v>
      </c>
      <c r="H44" s="31">
        <f t="shared" si="5"/>
        <v>204647</v>
      </c>
      <c r="I44" s="31">
        <f t="shared" si="5"/>
        <v>558227</v>
      </c>
      <c r="J44" s="31">
        <f t="shared" si="5"/>
        <v>962102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962102</v>
      </c>
      <c r="X44" s="31">
        <f t="shared" si="5"/>
        <v>-3940785</v>
      </c>
      <c r="Y44" s="31">
        <f t="shared" si="5"/>
        <v>4902887</v>
      </c>
      <c r="Z44" s="32">
        <f>+IF(X44&lt;&gt;0,+(Y44/X44)*100,0)</f>
        <v>-124.41396828296899</v>
      </c>
      <c r="AA44" s="33">
        <f>+AA37+AA43</f>
        <v>-15763118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523211308</v>
      </c>
      <c r="D45" s="42">
        <f t="shared" si="6"/>
        <v>0</v>
      </c>
      <c r="E45" s="43">
        <f t="shared" si="6"/>
        <v>112068358</v>
      </c>
      <c r="F45" s="44">
        <f t="shared" si="6"/>
        <v>112068358</v>
      </c>
      <c r="G45" s="44">
        <f t="shared" si="6"/>
        <v>-429510</v>
      </c>
      <c r="H45" s="44">
        <f t="shared" si="6"/>
        <v>21582</v>
      </c>
      <c r="I45" s="44">
        <f t="shared" si="6"/>
        <v>5647131</v>
      </c>
      <c r="J45" s="44">
        <f t="shared" si="6"/>
        <v>5239203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5239203</v>
      </c>
      <c r="X45" s="44">
        <f t="shared" si="6"/>
        <v>28017117</v>
      </c>
      <c r="Y45" s="44">
        <f t="shared" si="6"/>
        <v>-22777914</v>
      </c>
      <c r="Z45" s="45">
        <f>+IF(X45&lt;&gt;0,+(Y45/X45)*100,0)</f>
        <v>-81.299992429627935</v>
      </c>
      <c r="AA45" s="46">
        <f>+AA26-AA44</f>
        <v>112068358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371805</v>
      </c>
      <c r="D6" s="18"/>
      <c r="E6" s="19">
        <v>135388</v>
      </c>
      <c r="F6" s="20">
        <v>135388</v>
      </c>
      <c r="G6" s="20"/>
      <c r="H6" s="20">
        <v>106440</v>
      </c>
      <c r="I6" s="20">
        <v>406539</v>
      </c>
      <c r="J6" s="20">
        <v>512979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512979</v>
      </c>
      <c r="X6" s="20">
        <v>33849</v>
      </c>
      <c r="Y6" s="20">
        <v>479130</v>
      </c>
      <c r="Z6" s="21">
        <v>1415.49233359922</v>
      </c>
      <c r="AA6" s="22">
        <v>135388</v>
      </c>
    </row>
    <row r="7" spans="1:27" ht="13.5" x14ac:dyDescent="0.25">
      <c r="A7" s="23" t="s">
        <v>35</v>
      </c>
      <c r="B7" s="17" t="s">
        <v>32</v>
      </c>
      <c r="C7" s="18">
        <v>3339423</v>
      </c>
      <c r="D7" s="18"/>
      <c r="E7" s="19">
        <v>29930594</v>
      </c>
      <c r="F7" s="20">
        <v>29930594</v>
      </c>
      <c r="G7" s="20"/>
      <c r="H7" s="20">
        <v>1135748</v>
      </c>
      <c r="I7" s="20">
        <v>765902</v>
      </c>
      <c r="J7" s="20">
        <v>1901650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1901650</v>
      </c>
      <c r="X7" s="20">
        <v>7482645</v>
      </c>
      <c r="Y7" s="20">
        <v>-5580995</v>
      </c>
      <c r="Z7" s="21">
        <v>-74.585858342872072</v>
      </c>
      <c r="AA7" s="22">
        <v>29930594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70395</v>
      </c>
      <c r="D10" s="18"/>
      <c r="E10" s="19">
        <v>60075</v>
      </c>
      <c r="F10" s="20">
        <v>60075</v>
      </c>
      <c r="G10" s="20"/>
      <c r="H10" s="20">
        <v>391</v>
      </c>
      <c r="I10" s="20"/>
      <c r="J10" s="20">
        <v>391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391</v>
      </c>
      <c r="X10" s="20">
        <v>15018</v>
      </c>
      <c r="Y10" s="20">
        <v>-14627</v>
      </c>
      <c r="Z10" s="21">
        <v>-97.396457584232252</v>
      </c>
      <c r="AA10" s="22">
        <v>60075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5313630</v>
      </c>
      <c r="F11" s="20">
        <v>5313630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1328406</v>
      </c>
      <c r="Y11" s="24">
        <v>-1328406</v>
      </c>
      <c r="Z11" s="25">
        <v>-100</v>
      </c>
      <c r="AA11" s="26">
        <v>5313630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3781623</v>
      </c>
      <c r="D13" s="29">
        <f>SUM(D6:D12)</f>
        <v>0</v>
      </c>
      <c r="E13" s="30">
        <f t="shared" si="0"/>
        <v>35439687</v>
      </c>
      <c r="F13" s="31">
        <f t="shared" si="0"/>
        <v>35439687</v>
      </c>
      <c r="G13" s="31">
        <f t="shared" si="0"/>
        <v>0</v>
      </c>
      <c r="H13" s="31">
        <f t="shared" si="0"/>
        <v>1242579</v>
      </c>
      <c r="I13" s="31">
        <f t="shared" si="0"/>
        <v>1172441</v>
      </c>
      <c r="J13" s="31">
        <f t="shared" si="0"/>
        <v>2415020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2415020</v>
      </c>
      <c r="X13" s="31">
        <f t="shared" si="0"/>
        <v>8859918</v>
      </c>
      <c r="Y13" s="31">
        <f t="shared" si="0"/>
        <v>-6444898</v>
      </c>
      <c r="Z13" s="32">
        <f>+IF(X13&lt;&gt;0,+(Y13/X13)*100,0)</f>
        <v>-72.742185650025206</v>
      </c>
      <c r="AA13" s="33">
        <f>SUM(AA6:AA12)</f>
        <v>35439687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1275851</v>
      </c>
      <c r="D17" s="18"/>
      <c r="E17" s="19">
        <v>63706727</v>
      </c>
      <c r="F17" s="20">
        <v>63706727</v>
      </c>
      <c r="G17" s="24"/>
      <c r="H17" s="24">
        <v>5957888</v>
      </c>
      <c r="I17" s="24">
        <v>3999994</v>
      </c>
      <c r="J17" s="20">
        <v>9957882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9957882</v>
      </c>
      <c r="X17" s="20">
        <v>15926679</v>
      </c>
      <c r="Y17" s="24">
        <v>-5968797</v>
      </c>
      <c r="Z17" s="25">
        <v>-37.476720664741222</v>
      </c>
      <c r="AA17" s="26">
        <v>63706727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1275851</v>
      </c>
      <c r="D25" s="29">
        <f t="shared" ref="D25:Y25" si="1">SUM(D15:D24)</f>
        <v>0</v>
      </c>
      <c r="E25" s="35">
        <f t="shared" si="1"/>
        <v>63706727</v>
      </c>
      <c r="F25" s="36">
        <f t="shared" si="1"/>
        <v>63706727</v>
      </c>
      <c r="G25" s="36">
        <f t="shared" si="1"/>
        <v>0</v>
      </c>
      <c r="H25" s="36">
        <f t="shared" si="1"/>
        <v>5957888</v>
      </c>
      <c r="I25" s="36">
        <f t="shared" si="1"/>
        <v>3999994</v>
      </c>
      <c r="J25" s="36">
        <f t="shared" si="1"/>
        <v>9957882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9957882</v>
      </c>
      <c r="X25" s="36">
        <f t="shared" si="1"/>
        <v>15926679</v>
      </c>
      <c r="Y25" s="36">
        <f t="shared" si="1"/>
        <v>-5968797</v>
      </c>
      <c r="Z25" s="37">
        <f>+IF(X25&lt;&gt;0,+(Y25/X25)*100,0)</f>
        <v>-37.476720664741222</v>
      </c>
      <c r="AA25" s="38">
        <f>SUM(AA15:AA24)</f>
        <v>63706727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5057474</v>
      </c>
      <c r="D26" s="29">
        <f>+D13+D25</f>
        <v>0</v>
      </c>
      <c r="E26" s="30">
        <f t="shared" si="2"/>
        <v>99146414</v>
      </c>
      <c r="F26" s="31">
        <f t="shared" si="2"/>
        <v>99146414</v>
      </c>
      <c r="G26" s="31">
        <f t="shared" si="2"/>
        <v>0</v>
      </c>
      <c r="H26" s="31">
        <f t="shared" si="2"/>
        <v>7200467</v>
      </c>
      <c r="I26" s="31">
        <f t="shared" si="2"/>
        <v>5172435</v>
      </c>
      <c r="J26" s="31">
        <f t="shared" si="2"/>
        <v>12372902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12372902</v>
      </c>
      <c r="X26" s="31">
        <f t="shared" si="2"/>
        <v>24786597</v>
      </c>
      <c r="Y26" s="31">
        <f t="shared" si="2"/>
        <v>-12413695</v>
      </c>
      <c r="Z26" s="32">
        <f>+IF(X26&lt;&gt;0,+(Y26/X26)*100,0)</f>
        <v>-50.082288423860689</v>
      </c>
      <c r="AA26" s="33">
        <f>+AA13+AA25</f>
        <v>99146414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</v>
      </c>
      <c r="D33" s="18"/>
      <c r="E33" s="19">
        <v>46372372</v>
      </c>
      <c r="F33" s="20">
        <v>46372372</v>
      </c>
      <c r="G33" s="20"/>
      <c r="H33" s="20"/>
      <c r="I33" s="20">
        <v>-6599309</v>
      </c>
      <c r="J33" s="20">
        <v>-6599309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-6599309</v>
      </c>
      <c r="X33" s="20">
        <v>11593092</v>
      </c>
      <c r="Y33" s="20">
        <v>-18192401</v>
      </c>
      <c r="Z33" s="21">
        <v>-156.9244943454257</v>
      </c>
      <c r="AA33" s="22">
        <v>46372372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2149126</v>
      </c>
      <c r="F35" s="20">
        <v>2149126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537279</v>
      </c>
      <c r="Y35" s="20">
        <v>-537279</v>
      </c>
      <c r="Z35" s="21">
        <v>-100</v>
      </c>
      <c r="AA35" s="22">
        <v>2149126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</v>
      </c>
      <c r="D37" s="29">
        <f t="shared" ref="D37:Y37" si="3">SUM(D29:D36)</f>
        <v>0</v>
      </c>
      <c r="E37" s="30">
        <f t="shared" si="3"/>
        <v>48521498</v>
      </c>
      <c r="F37" s="31">
        <f t="shared" si="3"/>
        <v>48521498</v>
      </c>
      <c r="G37" s="31">
        <f t="shared" si="3"/>
        <v>0</v>
      </c>
      <c r="H37" s="31">
        <f t="shared" si="3"/>
        <v>0</v>
      </c>
      <c r="I37" s="31">
        <f t="shared" si="3"/>
        <v>-6599309</v>
      </c>
      <c r="J37" s="31">
        <f t="shared" si="3"/>
        <v>-6599309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-6599309</v>
      </c>
      <c r="X37" s="31">
        <f t="shared" si="3"/>
        <v>12130371</v>
      </c>
      <c r="Y37" s="31">
        <f t="shared" si="3"/>
        <v>-18729680</v>
      </c>
      <c r="Z37" s="32">
        <f>+IF(X37&lt;&gt;0,+(Y37/X37)*100,0)</f>
        <v>-154.40319179025934</v>
      </c>
      <c r="AA37" s="33">
        <f>SUM(AA29:AA36)</f>
        <v>48521498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</v>
      </c>
      <c r="D44" s="29">
        <f>+D37+D43</f>
        <v>0</v>
      </c>
      <c r="E44" s="30">
        <f t="shared" si="5"/>
        <v>48521498</v>
      </c>
      <c r="F44" s="31">
        <f t="shared" si="5"/>
        <v>48521498</v>
      </c>
      <c r="G44" s="31">
        <f t="shared" si="5"/>
        <v>0</v>
      </c>
      <c r="H44" s="31">
        <f t="shared" si="5"/>
        <v>0</v>
      </c>
      <c r="I44" s="31">
        <f t="shared" si="5"/>
        <v>-6599309</v>
      </c>
      <c r="J44" s="31">
        <f t="shared" si="5"/>
        <v>-6599309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-6599309</v>
      </c>
      <c r="X44" s="31">
        <f t="shared" si="5"/>
        <v>12130371</v>
      </c>
      <c r="Y44" s="31">
        <f t="shared" si="5"/>
        <v>-18729680</v>
      </c>
      <c r="Z44" s="32">
        <f>+IF(X44&lt;&gt;0,+(Y44/X44)*100,0)</f>
        <v>-154.40319179025934</v>
      </c>
      <c r="AA44" s="33">
        <f>+AA37+AA43</f>
        <v>48521498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5057473</v>
      </c>
      <c r="D45" s="42">
        <f t="shared" si="6"/>
        <v>0</v>
      </c>
      <c r="E45" s="43">
        <f t="shared" si="6"/>
        <v>50624916</v>
      </c>
      <c r="F45" s="44">
        <f t="shared" si="6"/>
        <v>50624916</v>
      </c>
      <c r="G45" s="44">
        <f t="shared" si="6"/>
        <v>0</v>
      </c>
      <c r="H45" s="44">
        <f t="shared" si="6"/>
        <v>7200467</v>
      </c>
      <c r="I45" s="44">
        <f t="shared" si="6"/>
        <v>11771744</v>
      </c>
      <c r="J45" s="44">
        <f t="shared" si="6"/>
        <v>18972211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18972211</v>
      </c>
      <c r="X45" s="44">
        <f t="shared" si="6"/>
        <v>12656226</v>
      </c>
      <c r="Y45" s="44">
        <f t="shared" si="6"/>
        <v>6315985</v>
      </c>
      <c r="Z45" s="45">
        <f>+IF(X45&lt;&gt;0,+(Y45/X45)*100,0)</f>
        <v>49.904173645445333</v>
      </c>
      <c r="AA45" s="46">
        <f>+AA26-AA44</f>
        <v>50624916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-624843</v>
      </c>
      <c r="D47" s="18"/>
      <c r="E47" s="19">
        <v>15675138</v>
      </c>
      <c r="F47" s="20">
        <v>15675138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3918786</v>
      </c>
      <c r="Y47" s="20">
        <v>-3918786</v>
      </c>
      <c r="Z47" s="47">
        <v>-100</v>
      </c>
      <c r="AA47" s="22">
        <v>15675138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-624843</v>
      </c>
      <c r="D50" s="50">
        <f t="shared" ref="D50:Y50" si="7">SUM(D47:D49)</f>
        <v>0</v>
      </c>
      <c r="E50" s="51">
        <f t="shared" si="7"/>
        <v>15675138</v>
      </c>
      <c r="F50" s="52">
        <f t="shared" si="7"/>
        <v>15675138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3918786</v>
      </c>
      <c r="Y50" s="52">
        <f t="shared" si="7"/>
        <v>-3918786</v>
      </c>
      <c r="Z50" s="53">
        <f>+IF(X50&lt;&gt;0,+(Y50/X50)*100,0)</f>
        <v>-100</v>
      </c>
      <c r="AA50" s="54">
        <f>SUM(AA47:AA49)</f>
        <v>15675138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124330100</v>
      </c>
      <c r="D6" s="18"/>
      <c r="E6" s="19">
        <v>111089084</v>
      </c>
      <c r="F6" s="20">
        <v>111089084</v>
      </c>
      <c r="G6" s="20">
        <v>127036526</v>
      </c>
      <c r="H6" s="20">
        <v>5246854</v>
      </c>
      <c r="I6" s="20">
        <v>2443088</v>
      </c>
      <c r="J6" s="20">
        <v>134726468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134726468</v>
      </c>
      <c r="X6" s="20">
        <v>93748789</v>
      </c>
      <c r="Y6" s="20">
        <v>40977679</v>
      </c>
      <c r="Z6" s="21">
        <v>43.710088884454819</v>
      </c>
      <c r="AA6" s="22">
        <v>111089084</v>
      </c>
    </row>
    <row r="7" spans="1:27" ht="13.5" x14ac:dyDescent="0.25">
      <c r="A7" s="23" t="s">
        <v>35</v>
      </c>
      <c r="B7" s="17" t="s">
        <v>32</v>
      </c>
      <c r="C7" s="18">
        <v>59925697</v>
      </c>
      <c r="D7" s="18"/>
      <c r="E7" s="19">
        <v>52270375</v>
      </c>
      <c r="F7" s="20">
        <v>52270375</v>
      </c>
      <c r="G7" s="20">
        <v>63846029</v>
      </c>
      <c r="H7" s="20">
        <v>804730</v>
      </c>
      <c r="I7" s="20">
        <v>2259380</v>
      </c>
      <c r="J7" s="20">
        <v>66910139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66910139</v>
      </c>
      <c r="X7" s="20">
        <v>44283315</v>
      </c>
      <c r="Y7" s="20">
        <v>22626824</v>
      </c>
      <c r="Z7" s="21">
        <v>51.095596614661751</v>
      </c>
      <c r="AA7" s="22">
        <v>52270375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-6674816</v>
      </c>
      <c r="D10" s="18"/>
      <c r="E10" s="19">
        <v>-4262482</v>
      </c>
      <c r="F10" s="20">
        <v>-4262482</v>
      </c>
      <c r="G10" s="20">
        <v>-7299323</v>
      </c>
      <c r="H10" s="20">
        <v>-140096</v>
      </c>
      <c r="I10" s="20">
        <v>-375294</v>
      </c>
      <c r="J10" s="20">
        <v>-7814713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-7814713</v>
      </c>
      <c r="X10" s="20">
        <v>-4262482</v>
      </c>
      <c r="Y10" s="20">
        <v>-3552231</v>
      </c>
      <c r="Z10" s="21">
        <v>83.337149576232818</v>
      </c>
      <c r="AA10" s="22">
        <v>-4262482</v>
      </c>
    </row>
    <row r="11" spans="1:27" ht="13.5" x14ac:dyDescent="0.25">
      <c r="A11" s="23" t="s">
        <v>39</v>
      </c>
      <c r="B11" s="17" t="s">
        <v>32</v>
      </c>
      <c r="C11" s="18">
        <v>2708478</v>
      </c>
      <c r="D11" s="18"/>
      <c r="E11" s="19">
        <v>493586</v>
      </c>
      <c r="F11" s="20">
        <v>493586</v>
      </c>
      <c r="G11" s="24">
        <v>2759012</v>
      </c>
      <c r="H11" s="24">
        <v>-154226</v>
      </c>
      <c r="I11" s="24">
        <v>264582</v>
      </c>
      <c r="J11" s="20">
        <v>2869368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2869368</v>
      </c>
      <c r="X11" s="20">
        <v>493586</v>
      </c>
      <c r="Y11" s="24">
        <v>2375782</v>
      </c>
      <c r="Z11" s="25">
        <v>481.33091295133977</v>
      </c>
      <c r="AA11" s="26">
        <v>493586</v>
      </c>
    </row>
    <row r="12" spans="1:27" ht="13.5" x14ac:dyDescent="0.25">
      <c r="A12" s="23" t="s">
        <v>40</v>
      </c>
      <c r="B12" s="17" t="s">
        <v>32</v>
      </c>
      <c r="C12" s="18">
        <v>-7250304</v>
      </c>
      <c r="D12" s="18"/>
      <c r="E12" s="19">
        <v>-7250304</v>
      </c>
      <c r="F12" s="20">
        <v>-7250304</v>
      </c>
      <c r="G12" s="20">
        <v>-7250304</v>
      </c>
      <c r="H12" s="20"/>
      <c r="I12" s="20"/>
      <c r="J12" s="20">
        <v>-7250304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-7250304</v>
      </c>
      <c r="X12" s="20">
        <v>-7250304</v>
      </c>
      <c r="Y12" s="20"/>
      <c r="Z12" s="21"/>
      <c r="AA12" s="22">
        <v>-7250304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173039155</v>
      </c>
      <c r="D13" s="29">
        <f>SUM(D6:D12)</f>
        <v>0</v>
      </c>
      <c r="E13" s="30">
        <f t="shared" si="0"/>
        <v>152340259</v>
      </c>
      <c r="F13" s="31">
        <f t="shared" si="0"/>
        <v>152340259</v>
      </c>
      <c r="G13" s="31">
        <f t="shared" si="0"/>
        <v>179091940</v>
      </c>
      <c r="H13" s="31">
        <f t="shared" si="0"/>
        <v>5757262</v>
      </c>
      <c r="I13" s="31">
        <f t="shared" si="0"/>
        <v>4591756</v>
      </c>
      <c r="J13" s="31">
        <f t="shared" si="0"/>
        <v>189440958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189440958</v>
      </c>
      <c r="X13" s="31">
        <f t="shared" si="0"/>
        <v>127012904</v>
      </c>
      <c r="Y13" s="31">
        <f t="shared" si="0"/>
        <v>62428054</v>
      </c>
      <c r="Z13" s="32">
        <f>+IF(X13&lt;&gt;0,+(Y13/X13)*100,0)</f>
        <v>49.150953984958882</v>
      </c>
      <c r="AA13" s="33">
        <f>SUM(AA6:AA12)</f>
        <v>152340259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84617774</v>
      </c>
      <c r="D17" s="18"/>
      <c r="E17" s="19">
        <v>47072496</v>
      </c>
      <c r="F17" s="20">
        <v>47072496</v>
      </c>
      <c r="G17" s="24">
        <v>85016188</v>
      </c>
      <c r="H17" s="24">
        <v>263926</v>
      </c>
      <c r="I17" s="24">
        <v>253543</v>
      </c>
      <c r="J17" s="20">
        <v>85533657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85533657</v>
      </c>
      <c r="X17" s="20">
        <v>67999194</v>
      </c>
      <c r="Y17" s="24">
        <v>17534463</v>
      </c>
      <c r="Z17" s="25">
        <v>25.786280643267624</v>
      </c>
      <c r="AA17" s="26">
        <v>47072496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-4212</v>
      </c>
      <c r="F21" s="20">
        <v>-4212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-4212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84617774</v>
      </c>
      <c r="D25" s="29">
        <f t="shared" ref="D25:Y25" si="1">SUM(D15:D24)</f>
        <v>0</v>
      </c>
      <c r="E25" s="35">
        <f t="shared" si="1"/>
        <v>47068284</v>
      </c>
      <c r="F25" s="36">
        <f t="shared" si="1"/>
        <v>47068284</v>
      </c>
      <c r="G25" s="36">
        <f t="shared" si="1"/>
        <v>85016188</v>
      </c>
      <c r="H25" s="36">
        <f t="shared" si="1"/>
        <v>263926</v>
      </c>
      <c r="I25" s="36">
        <f t="shared" si="1"/>
        <v>253543</v>
      </c>
      <c r="J25" s="36">
        <f t="shared" si="1"/>
        <v>85533657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85533657</v>
      </c>
      <c r="X25" s="36">
        <f t="shared" si="1"/>
        <v>67999194</v>
      </c>
      <c r="Y25" s="36">
        <f t="shared" si="1"/>
        <v>17534463</v>
      </c>
      <c r="Z25" s="37">
        <f>+IF(X25&lt;&gt;0,+(Y25/X25)*100,0)</f>
        <v>25.786280643267624</v>
      </c>
      <c r="AA25" s="38">
        <f>SUM(AA15:AA24)</f>
        <v>47068284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257656929</v>
      </c>
      <c r="D26" s="29">
        <f>+D13+D25</f>
        <v>0</v>
      </c>
      <c r="E26" s="30">
        <f t="shared" si="2"/>
        <v>199408543</v>
      </c>
      <c r="F26" s="31">
        <f t="shared" si="2"/>
        <v>199408543</v>
      </c>
      <c r="G26" s="31">
        <f t="shared" si="2"/>
        <v>264108128</v>
      </c>
      <c r="H26" s="31">
        <f t="shared" si="2"/>
        <v>6021188</v>
      </c>
      <c r="I26" s="31">
        <f t="shared" si="2"/>
        <v>4845299</v>
      </c>
      <c r="J26" s="31">
        <f t="shared" si="2"/>
        <v>274974615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274974615</v>
      </c>
      <c r="X26" s="31">
        <f t="shared" si="2"/>
        <v>195012098</v>
      </c>
      <c r="Y26" s="31">
        <f t="shared" si="2"/>
        <v>79962517</v>
      </c>
      <c r="Z26" s="32">
        <f>+IF(X26&lt;&gt;0,+(Y26/X26)*100,0)</f>
        <v>41.003875051895498</v>
      </c>
      <c r="AA26" s="33">
        <f>+AA13+AA25</f>
        <v>199408543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-173421</v>
      </c>
      <c r="D31" s="18"/>
      <c r="E31" s="19">
        <v>-89400</v>
      </c>
      <c r="F31" s="20">
        <v>-89400</v>
      </c>
      <c r="G31" s="20">
        <v>-179684</v>
      </c>
      <c r="H31" s="20">
        <v>-3094</v>
      </c>
      <c r="I31" s="20">
        <v>-6299</v>
      </c>
      <c r="J31" s="20">
        <v>-189077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-189077</v>
      </c>
      <c r="X31" s="20">
        <v>-89400</v>
      </c>
      <c r="Y31" s="20">
        <v>-99677</v>
      </c>
      <c r="Z31" s="21">
        <v>111.49552572706935</v>
      </c>
      <c r="AA31" s="22">
        <v>-89400</v>
      </c>
    </row>
    <row r="32" spans="1:27" ht="13.5" x14ac:dyDescent="0.25">
      <c r="A32" s="23" t="s">
        <v>59</v>
      </c>
      <c r="B32" s="17" t="s">
        <v>32</v>
      </c>
      <c r="C32" s="18">
        <v>4384131</v>
      </c>
      <c r="D32" s="18"/>
      <c r="E32" s="19">
        <v>14522483</v>
      </c>
      <c r="F32" s="20">
        <v>14522483</v>
      </c>
      <c r="G32" s="20">
        <v>2653562</v>
      </c>
      <c r="H32" s="20">
        <v>-1027677</v>
      </c>
      <c r="I32" s="20">
        <v>-147347</v>
      </c>
      <c r="J32" s="20">
        <v>1478538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1478538</v>
      </c>
      <c r="X32" s="20">
        <v>7080608</v>
      </c>
      <c r="Y32" s="20">
        <v>-5602070</v>
      </c>
      <c r="Z32" s="21">
        <v>-79.118488129832926</v>
      </c>
      <c r="AA32" s="22">
        <v>14522483</v>
      </c>
    </row>
    <row r="33" spans="1:27" ht="13.5" x14ac:dyDescent="0.25">
      <c r="A33" s="23" t="s">
        <v>60</v>
      </c>
      <c r="B33" s="17" t="s">
        <v>32</v>
      </c>
      <c r="C33" s="18">
        <v>-24857777</v>
      </c>
      <c r="D33" s="18"/>
      <c r="E33" s="19"/>
      <c r="F33" s="20"/>
      <c r="G33" s="20">
        <v>-24857777</v>
      </c>
      <c r="H33" s="20"/>
      <c r="I33" s="20"/>
      <c r="J33" s="20">
        <v>-24857777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-24857777</v>
      </c>
      <c r="X33" s="20"/>
      <c r="Y33" s="20">
        <v>-24857777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7019616</v>
      </c>
      <c r="D35" s="18"/>
      <c r="E35" s="19">
        <v>4037881</v>
      </c>
      <c r="F35" s="20">
        <v>4037881</v>
      </c>
      <c r="G35" s="20">
        <v>8195541</v>
      </c>
      <c r="H35" s="20">
        <v>87823</v>
      </c>
      <c r="I35" s="20">
        <v>172822</v>
      </c>
      <c r="J35" s="20">
        <v>8456186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8456186</v>
      </c>
      <c r="X35" s="20">
        <v>4037881</v>
      </c>
      <c r="Y35" s="20">
        <v>4418305</v>
      </c>
      <c r="Z35" s="21">
        <v>109.42137720254756</v>
      </c>
      <c r="AA35" s="22">
        <v>4037881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-13627451</v>
      </c>
      <c r="D37" s="29">
        <f t="shared" ref="D37:Y37" si="3">SUM(D29:D36)</f>
        <v>0</v>
      </c>
      <c r="E37" s="30">
        <f t="shared" si="3"/>
        <v>18470964</v>
      </c>
      <c r="F37" s="31">
        <f t="shared" si="3"/>
        <v>18470964</v>
      </c>
      <c r="G37" s="31">
        <f t="shared" si="3"/>
        <v>-14188358</v>
      </c>
      <c r="H37" s="31">
        <f t="shared" si="3"/>
        <v>-942948</v>
      </c>
      <c r="I37" s="31">
        <f t="shared" si="3"/>
        <v>19176</v>
      </c>
      <c r="J37" s="31">
        <f t="shared" si="3"/>
        <v>-15112130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-15112130</v>
      </c>
      <c r="X37" s="31">
        <f t="shared" si="3"/>
        <v>11029089</v>
      </c>
      <c r="Y37" s="31">
        <f t="shared" si="3"/>
        <v>-26141219</v>
      </c>
      <c r="Z37" s="32">
        <f>+IF(X37&lt;&gt;0,+(Y37/X37)*100,0)</f>
        <v>-237.02065510578433</v>
      </c>
      <c r="AA37" s="33">
        <f>SUM(AA29:AA36)</f>
        <v>18470964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-13627451</v>
      </c>
      <c r="D44" s="29">
        <f>+D37+D43</f>
        <v>0</v>
      </c>
      <c r="E44" s="30">
        <f t="shared" si="5"/>
        <v>18470964</v>
      </c>
      <c r="F44" s="31">
        <f t="shared" si="5"/>
        <v>18470964</v>
      </c>
      <c r="G44" s="31">
        <f t="shared" si="5"/>
        <v>-14188358</v>
      </c>
      <c r="H44" s="31">
        <f t="shared" si="5"/>
        <v>-942948</v>
      </c>
      <c r="I44" s="31">
        <f t="shared" si="5"/>
        <v>19176</v>
      </c>
      <c r="J44" s="31">
        <f t="shared" si="5"/>
        <v>-15112130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-15112130</v>
      </c>
      <c r="X44" s="31">
        <f t="shared" si="5"/>
        <v>11029089</v>
      </c>
      <c r="Y44" s="31">
        <f t="shared" si="5"/>
        <v>-26141219</v>
      </c>
      <c r="Z44" s="32">
        <f>+IF(X44&lt;&gt;0,+(Y44/X44)*100,0)</f>
        <v>-237.02065510578433</v>
      </c>
      <c r="AA44" s="33">
        <f>+AA37+AA43</f>
        <v>18470964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271284380</v>
      </c>
      <c r="D45" s="42">
        <f t="shared" si="6"/>
        <v>0</v>
      </c>
      <c r="E45" s="43">
        <f t="shared" si="6"/>
        <v>180937579</v>
      </c>
      <c r="F45" s="44">
        <f t="shared" si="6"/>
        <v>180937579</v>
      </c>
      <c r="G45" s="44">
        <f t="shared" si="6"/>
        <v>278296486</v>
      </c>
      <c r="H45" s="44">
        <f t="shared" si="6"/>
        <v>6964136</v>
      </c>
      <c r="I45" s="44">
        <f t="shared" si="6"/>
        <v>4826123</v>
      </c>
      <c r="J45" s="44">
        <f t="shared" si="6"/>
        <v>290086745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290086745</v>
      </c>
      <c r="X45" s="44">
        <f t="shared" si="6"/>
        <v>183983009</v>
      </c>
      <c r="Y45" s="44">
        <f t="shared" si="6"/>
        <v>106103736</v>
      </c>
      <c r="Z45" s="45">
        <f>+IF(X45&lt;&gt;0,+(Y45/X45)*100,0)</f>
        <v>57.670399335625611</v>
      </c>
      <c r="AA45" s="46">
        <f>+AA26-AA44</f>
        <v>180937579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110648451</v>
      </c>
      <c r="D47" s="18"/>
      <c r="E47" s="19">
        <v>1902305</v>
      </c>
      <c r="F47" s="20">
        <v>1902305</v>
      </c>
      <c r="G47" s="20">
        <v>117855020</v>
      </c>
      <c r="H47" s="20">
        <v>-500710</v>
      </c>
      <c r="I47" s="20">
        <v>-11585894</v>
      </c>
      <c r="J47" s="20">
        <v>105768416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105768416</v>
      </c>
      <c r="X47" s="20">
        <v>4947735</v>
      </c>
      <c r="Y47" s="20">
        <v>100820681</v>
      </c>
      <c r="Z47" s="47">
        <v>2037.7138427987757</v>
      </c>
      <c r="AA47" s="22">
        <v>1902305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110648451</v>
      </c>
      <c r="D50" s="50">
        <f t="shared" ref="D50:Y50" si="7">SUM(D47:D49)</f>
        <v>0</v>
      </c>
      <c r="E50" s="51">
        <f t="shared" si="7"/>
        <v>1902305</v>
      </c>
      <c r="F50" s="52">
        <f t="shared" si="7"/>
        <v>1902305</v>
      </c>
      <c r="G50" s="52">
        <f t="shared" si="7"/>
        <v>117855020</v>
      </c>
      <c r="H50" s="52">
        <f t="shared" si="7"/>
        <v>-500710</v>
      </c>
      <c r="I50" s="52">
        <f t="shared" si="7"/>
        <v>-11585894</v>
      </c>
      <c r="J50" s="52">
        <f t="shared" si="7"/>
        <v>105768416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105768416</v>
      </c>
      <c r="X50" s="52">
        <f t="shared" si="7"/>
        <v>4947735</v>
      </c>
      <c r="Y50" s="52">
        <f t="shared" si="7"/>
        <v>100820681</v>
      </c>
      <c r="Z50" s="53">
        <f>+IF(X50&lt;&gt;0,+(Y50/X50)*100,0)</f>
        <v>2037.7138427987757</v>
      </c>
      <c r="AA50" s="54">
        <f>SUM(AA47:AA49)</f>
        <v>1902305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844160813</v>
      </c>
      <c r="D7" s="18"/>
      <c r="E7" s="19">
        <v>974022338</v>
      </c>
      <c r="F7" s="20">
        <v>974022338</v>
      </c>
      <c r="G7" s="20">
        <v>862837759</v>
      </c>
      <c r="H7" s="20">
        <v>-811198897</v>
      </c>
      <c r="I7" s="20">
        <v>848566247</v>
      </c>
      <c r="J7" s="20">
        <v>900205109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900205109</v>
      </c>
      <c r="X7" s="20">
        <v>243505590</v>
      </c>
      <c r="Y7" s="20">
        <v>656699519</v>
      </c>
      <c r="Z7" s="21">
        <v>269.68560311079511</v>
      </c>
      <c r="AA7" s="22">
        <v>974022338</v>
      </c>
    </row>
    <row r="8" spans="1:27" ht="13.5" x14ac:dyDescent="0.25">
      <c r="A8" s="23" t="s">
        <v>36</v>
      </c>
      <c r="B8" s="17" t="s">
        <v>32</v>
      </c>
      <c r="C8" s="18">
        <v>11346397</v>
      </c>
      <c r="D8" s="18"/>
      <c r="E8" s="19">
        <v>12349105</v>
      </c>
      <c r="F8" s="20">
        <v>12349105</v>
      </c>
      <c r="G8" s="20">
        <v>12522029</v>
      </c>
      <c r="H8" s="20">
        <v>-13206362</v>
      </c>
      <c r="I8" s="20">
        <v>12472108</v>
      </c>
      <c r="J8" s="20">
        <v>11787775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11787775</v>
      </c>
      <c r="X8" s="20">
        <v>3087279</v>
      </c>
      <c r="Y8" s="20">
        <v>8700496</v>
      </c>
      <c r="Z8" s="21">
        <v>281.81761350367105</v>
      </c>
      <c r="AA8" s="22">
        <v>12349105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4196473</v>
      </c>
      <c r="D10" s="18"/>
      <c r="E10" s="19">
        <v>3424283</v>
      </c>
      <c r="F10" s="20">
        <v>3424283</v>
      </c>
      <c r="G10" s="20">
        <v>3424279</v>
      </c>
      <c r="H10" s="20">
        <v>7884239</v>
      </c>
      <c r="I10" s="20">
        <v>12539355</v>
      </c>
      <c r="J10" s="20">
        <v>23847873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23847873</v>
      </c>
      <c r="X10" s="20">
        <v>3424295</v>
      </c>
      <c r="Y10" s="20">
        <v>20423578</v>
      </c>
      <c r="Z10" s="21">
        <v>596.43161585085397</v>
      </c>
      <c r="AA10" s="22">
        <v>3424283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859703683</v>
      </c>
      <c r="D13" s="29">
        <f>SUM(D6:D12)</f>
        <v>0</v>
      </c>
      <c r="E13" s="30">
        <f t="shared" si="0"/>
        <v>989795726</v>
      </c>
      <c r="F13" s="31">
        <f t="shared" si="0"/>
        <v>989795726</v>
      </c>
      <c r="G13" s="31">
        <f t="shared" si="0"/>
        <v>878784067</v>
      </c>
      <c r="H13" s="31">
        <f t="shared" si="0"/>
        <v>-816521020</v>
      </c>
      <c r="I13" s="31">
        <f t="shared" si="0"/>
        <v>873577710</v>
      </c>
      <c r="J13" s="31">
        <f t="shared" si="0"/>
        <v>935840757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935840757</v>
      </c>
      <c r="X13" s="31">
        <f t="shared" si="0"/>
        <v>250017164</v>
      </c>
      <c r="Y13" s="31">
        <f t="shared" si="0"/>
        <v>685823593</v>
      </c>
      <c r="Z13" s="32">
        <f>+IF(X13&lt;&gt;0,+(Y13/X13)*100,0)</f>
        <v>274.31060413116273</v>
      </c>
      <c r="AA13" s="33">
        <f>SUM(AA6:AA12)</f>
        <v>989795726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335896444</v>
      </c>
      <c r="D17" s="18"/>
      <c r="E17" s="19">
        <v>787679276</v>
      </c>
      <c r="F17" s="20">
        <v>787679276</v>
      </c>
      <c r="G17" s="24">
        <v>342712906</v>
      </c>
      <c r="H17" s="24">
        <v>-263160758</v>
      </c>
      <c r="I17" s="24">
        <v>285414758</v>
      </c>
      <c r="J17" s="20">
        <v>364966906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364966906</v>
      </c>
      <c r="X17" s="20">
        <v>196919871</v>
      </c>
      <c r="Y17" s="24">
        <v>168047035</v>
      </c>
      <c r="Z17" s="25">
        <v>85.337774266569582</v>
      </c>
      <c r="AA17" s="26">
        <v>787679276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335896444</v>
      </c>
      <c r="D25" s="29">
        <f t="shared" ref="D25:Y25" si="1">SUM(D15:D24)</f>
        <v>0</v>
      </c>
      <c r="E25" s="35">
        <f t="shared" si="1"/>
        <v>787679276</v>
      </c>
      <c r="F25" s="36">
        <f t="shared" si="1"/>
        <v>787679276</v>
      </c>
      <c r="G25" s="36">
        <f t="shared" si="1"/>
        <v>342712906</v>
      </c>
      <c r="H25" s="36">
        <f t="shared" si="1"/>
        <v>-263160758</v>
      </c>
      <c r="I25" s="36">
        <f t="shared" si="1"/>
        <v>285414758</v>
      </c>
      <c r="J25" s="36">
        <f t="shared" si="1"/>
        <v>364966906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364966906</v>
      </c>
      <c r="X25" s="36">
        <f t="shared" si="1"/>
        <v>196919871</v>
      </c>
      <c r="Y25" s="36">
        <f t="shared" si="1"/>
        <v>168047035</v>
      </c>
      <c r="Z25" s="37">
        <f>+IF(X25&lt;&gt;0,+(Y25/X25)*100,0)</f>
        <v>85.337774266569582</v>
      </c>
      <c r="AA25" s="38">
        <f>SUM(AA15:AA24)</f>
        <v>787679276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1195600127</v>
      </c>
      <c r="D26" s="29">
        <f>+D13+D25</f>
        <v>0</v>
      </c>
      <c r="E26" s="30">
        <f t="shared" si="2"/>
        <v>1777475002</v>
      </c>
      <c r="F26" s="31">
        <f t="shared" si="2"/>
        <v>1777475002</v>
      </c>
      <c r="G26" s="31">
        <f t="shared" si="2"/>
        <v>1221496973</v>
      </c>
      <c r="H26" s="31">
        <f t="shared" si="2"/>
        <v>-1079681778</v>
      </c>
      <c r="I26" s="31">
        <f t="shared" si="2"/>
        <v>1158992468</v>
      </c>
      <c r="J26" s="31">
        <f t="shared" si="2"/>
        <v>1300807663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1300807663</v>
      </c>
      <c r="X26" s="31">
        <f t="shared" si="2"/>
        <v>446937035</v>
      </c>
      <c r="Y26" s="31">
        <f t="shared" si="2"/>
        <v>853870628</v>
      </c>
      <c r="Z26" s="32">
        <f>+IF(X26&lt;&gt;0,+(Y26/X26)*100,0)</f>
        <v>191.04942332648713</v>
      </c>
      <c r="AA26" s="33">
        <f>+AA13+AA25</f>
        <v>1777475002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1195600127</v>
      </c>
      <c r="D45" s="42">
        <f t="shared" si="6"/>
        <v>0</v>
      </c>
      <c r="E45" s="43">
        <f t="shared" si="6"/>
        <v>1777475002</v>
      </c>
      <c r="F45" s="44">
        <f t="shared" si="6"/>
        <v>1777475002</v>
      </c>
      <c r="G45" s="44">
        <f t="shared" si="6"/>
        <v>1221496973</v>
      </c>
      <c r="H45" s="44">
        <f t="shared" si="6"/>
        <v>-1079681778</v>
      </c>
      <c r="I45" s="44">
        <f t="shared" si="6"/>
        <v>1158992468</v>
      </c>
      <c r="J45" s="44">
        <f t="shared" si="6"/>
        <v>1300807663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1300807663</v>
      </c>
      <c r="X45" s="44">
        <f t="shared" si="6"/>
        <v>446937035</v>
      </c>
      <c r="Y45" s="44">
        <f t="shared" si="6"/>
        <v>853870628</v>
      </c>
      <c r="Z45" s="45">
        <f>+IF(X45&lt;&gt;0,+(Y45/X45)*100,0)</f>
        <v>191.04942332648713</v>
      </c>
      <c r="AA45" s="46">
        <f>+AA26-AA44</f>
        <v>1777475002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27732072</v>
      </c>
      <c r="D47" s="18"/>
      <c r="E47" s="19">
        <v>43263740</v>
      </c>
      <c r="F47" s="20">
        <v>43263740</v>
      </c>
      <c r="G47" s="20">
        <v>81413739</v>
      </c>
      <c r="H47" s="20">
        <v>-57782207</v>
      </c>
      <c r="I47" s="20">
        <v>35899106</v>
      </c>
      <c r="J47" s="20">
        <v>59530638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59530638</v>
      </c>
      <c r="X47" s="20">
        <v>10815921</v>
      </c>
      <c r="Y47" s="20">
        <v>48714717</v>
      </c>
      <c r="Z47" s="47">
        <v>450.39823238353904</v>
      </c>
      <c r="AA47" s="22">
        <v>43263740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27732072</v>
      </c>
      <c r="D50" s="50">
        <f t="shared" ref="D50:Y50" si="7">SUM(D47:D49)</f>
        <v>0</v>
      </c>
      <c r="E50" s="51">
        <f t="shared" si="7"/>
        <v>43263740</v>
      </c>
      <c r="F50" s="52">
        <f t="shared" si="7"/>
        <v>43263740</v>
      </c>
      <c r="G50" s="52">
        <f t="shared" si="7"/>
        <v>81413739</v>
      </c>
      <c r="H50" s="52">
        <f t="shared" si="7"/>
        <v>-57782207</v>
      </c>
      <c r="I50" s="52">
        <f t="shared" si="7"/>
        <v>35899106</v>
      </c>
      <c r="J50" s="52">
        <f t="shared" si="7"/>
        <v>59530638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59530638</v>
      </c>
      <c r="X50" s="52">
        <f t="shared" si="7"/>
        <v>10815921</v>
      </c>
      <c r="Y50" s="52">
        <f t="shared" si="7"/>
        <v>48714717</v>
      </c>
      <c r="Z50" s="53">
        <f>+IF(X50&lt;&gt;0,+(Y50/X50)*100,0)</f>
        <v>450.39823238353904</v>
      </c>
      <c r="AA50" s="54">
        <f>SUM(AA47:AA49)</f>
        <v>43263740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-10105787</v>
      </c>
      <c r="F6" s="20">
        <v>-10105787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-2526455</v>
      </c>
      <c r="Y6" s="20">
        <v>2526455</v>
      </c>
      <c r="Z6" s="21">
        <v>-100</v>
      </c>
      <c r="AA6" s="22">
        <v>-10105787</v>
      </c>
    </row>
    <row r="7" spans="1:27" ht="13.5" x14ac:dyDescent="0.25">
      <c r="A7" s="23" t="s">
        <v>35</v>
      </c>
      <c r="B7" s="17" t="s">
        <v>32</v>
      </c>
      <c r="C7" s="18">
        <v>51758879</v>
      </c>
      <c r="D7" s="18"/>
      <c r="E7" s="19">
        <v>14962105</v>
      </c>
      <c r="F7" s="20">
        <v>14962105</v>
      </c>
      <c r="G7" s="20">
        <v>-184846</v>
      </c>
      <c r="H7" s="20">
        <v>2790386</v>
      </c>
      <c r="I7" s="20"/>
      <c r="J7" s="20">
        <v>2605540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2605540</v>
      </c>
      <c r="X7" s="20">
        <v>3740518</v>
      </c>
      <c r="Y7" s="20">
        <v>-1134978</v>
      </c>
      <c r="Z7" s="21">
        <v>-30.342802788276916</v>
      </c>
      <c r="AA7" s="22">
        <v>14962105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143683</v>
      </c>
      <c r="D10" s="18"/>
      <c r="E10" s="19">
        <v>2697326</v>
      </c>
      <c r="F10" s="20">
        <v>2697326</v>
      </c>
      <c r="G10" s="20"/>
      <c r="H10" s="20">
        <v>143682</v>
      </c>
      <c r="I10" s="20"/>
      <c r="J10" s="20">
        <v>143682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143682</v>
      </c>
      <c r="X10" s="20">
        <v>674351</v>
      </c>
      <c r="Y10" s="20">
        <v>-530669</v>
      </c>
      <c r="Z10" s="21">
        <v>-78.693291772385592</v>
      </c>
      <c r="AA10" s="22">
        <v>2697326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51902562</v>
      </c>
      <c r="D13" s="29">
        <f>SUM(D6:D12)</f>
        <v>0</v>
      </c>
      <c r="E13" s="30">
        <f t="shared" si="0"/>
        <v>7553644</v>
      </c>
      <c r="F13" s="31">
        <f t="shared" si="0"/>
        <v>7553644</v>
      </c>
      <c r="G13" s="31">
        <f t="shared" si="0"/>
        <v>-184846</v>
      </c>
      <c r="H13" s="31">
        <f t="shared" si="0"/>
        <v>2934068</v>
      </c>
      <c r="I13" s="31">
        <f t="shared" si="0"/>
        <v>0</v>
      </c>
      <c r="J13" s="31">
        <f t="shared" si="0"/>
        <v>2749222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2749222</v>
      </c>
      <c r="X13" s="31">
        <f t="shared" si="0"/>
        <v>1888414</v>
      </c>
      <c r="Y13" s="31">
        <f t="shared" si="0"/>
        <v>860808</v>
      </c>
      <c r="Z13" s="32">
        <f>+IF(X13&lt;&gt;0,+(Y13/X13)*100,0)</f>
        <v>45.583648500805438</v>
      </c>
      <c r="AA13" s="33">
        <f>SUM(AA6:AA12)</f>
        <v>7553644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17919338</v>
      </c>
      <c r="D17" s="18"/>
      <c r="E17" s="19">
        <v>15950404</v>
      </c>
      <c r="F17" s="20">
        <v>15950404</v>
      </c>
      <c r="G17" s="24">
        <v>5151282</v>
      </c>
      <c r="H17" s="24">
        <v>2208294</v>
      </c>
      <c r="I17" s="24"/>
      <c r="J17" s="20">
        <v>7359576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7359576</v>
      </c>
      <c r="X17" s="20">
        <v>3987602</v>
      </c>
      <c r="Y17" s="24">
        <v>3371974</v>
      </c>
      <c r="Z17" s="25">
        <v>84.561448208722936</v>
      </c>
      <c r="AA17" s="26">
        <v>15950404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17919338</v>
      </c>
      <c r="D25" s="29">
        <f t="shared" ref="D25:Y25" si="1">SUM(D15:D24)</f>
        <v>0</v>
      </c>
      <c r="E25" s="35">
        <f t="shared" si="1"/>
        <v>15950404</v>
      </c>
      <c r="F25" s="36">
        <f t="shared" si="1"/>
        <v>15950404</v>
      </c>
      <c r="G25" s="36">
        <f t="shared" si="1"/>
        <v>5151282</v>
      </c>
      <c r="H25" s="36">
        <f t="shared" si="1"/>
        <v>2208294</v>
      </c>
      <c r="I25" s="36">
        <f t="shared" si="1"/>
        <v>0</v>
      </c>
      <c r="J25" s="36">
        <f t="shared" si="1"/>
        <v>7359576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7359576</v>
      </c>
      <c r="X25" s="36">
        <f t="shared" si="1"/>
        <v>3987602</v>
      </c>
      <c r="Y25" s="36">
        <f t="shared" si="1"/>
        <v>3371974</v>
      </c>
      <c r="Z25" s="37">
        <f>+IF(X25&lt;&gt;0,+(Y25/X25)*100,0)</f>
        <v>84.561448208722936</v>
      </c>
      <c r="AA25" s="38">
        <f>SUM(AA15:AA24)</f>
        <v>15950404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69821900</v>
      </c>
      <c r="D26" s="29">
        <f>+D13+D25</f>
        <v>0</v>
      </c>
      <c r="E26" s="30">
        <f t="shared" si="2"/>
        <v>23504048</v>
      </c>
      <c r="F26" s="31">
        <f t="shared" si="2"/>
        <v>23504048</v>
      </c>
      <c r="G26" s="31">
        <f t="shared" si="2"/>
        <v>4966436</v>
      </c>
      <c r="H26" s="31">
        <f t="shared" si="2"/>
        <v>5142362</v>
      </c>
      <c r="I26" s="31">
        <f t="shared" si="2"/>
        <v>0</v>
      </c>
      <c r="J26" s="31">
        <f t="shared" si="2"/>
        <v>10108798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10108798</v>
      </c>
      <c r="X26" s="31">
        <f t="shared" si="2"/>
        <v>5876016</v>
      </c>
      <c r="Y26" s="31">
        <f t="shared" si="2"/>
        <v>4232782</v>
      </c>
      <c r="Z26" s="32">
        <f>+IF(X26&lt;&gt;0,+(Y26/X26)*100,0)</f>
        <v>72.034895752496254</v>
      </c>
      <c r="AA26" s="33">
        <f>+AA13+AA25</f>
        <v>23504048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9332291</v>
      </c>
      <c r="D32" s="18"/>
      <c r="E32" s="19"/>
      <c r="F32" s="20"/>
      <c r="G32" s="20">
        <v>755767</v>
      </c>
      <c r="H32" s="20">
        <v>3107686</v>
      </c>
      <c r="I32" s="20"/>
      <c r="J32" s="20">
        <v>3863453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3863453</v>
      </c>
      <c r="X32" s="20"/>
      <c r="Y32" s="20">
        <v>3863453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9332291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755767</v>
      </c>
      <c r="H37" s="31">
        <f t="shared" si="3"/>
        <v>3107686</v>
      </c>
      <c r="I37" s="31">
        <f t="shared" si="3"/>
        <v>0</v>
      </c>
      <c r="J37" s="31">
        <f t="shared" si="3"/>
        <v>3863453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3863453</v>
      </c>
      <c r="X37" s="31">
        <f t="shared" si="3"/>
        <v>0</v>
      </c>
      <c r="Y37" s="31">
        <f t="shared" si="3"/>
        <v>3863453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9332291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755767</v>
      </c>
      <c r="H44" s="31">
        <f t="shared" si="5"/>
        <v>3107686</v>
      </c>
      <c r="I44" s="31">
        <f t="shared" si="5"/>
        <v>0</v>
      </c>
      <c r="J44" s="31">
        <f t="shared" si="5"/>
        <v>3863453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3863453</v>
      </c>
      <c r="X44" s="31">
        <f t="shared" si="5"/>
        <v>0</v>
      </c>
      <c r="Y44" s="31">
        <f t="shared" si="5"/>
        <v>3863453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60489609</v>
      </c>
      <c r="D45" s="42">
        <f t="shared" si="6"/>
        <v>0</v>
      </c>
      <c r="E45" s="43">
        <f t="shared" si="6"/>
        <v>23504048</v>
      </c>
      <c r="F45" s="44">
        <f t="shared" si="6"/>
        <v>23504048</v>
      </c>
      <c r="G45" s="44">
        <f t="shared" si="6"/>
        <v>4210669</v>
      </c>
      <c r="H45" s="44">
        <f t="shared" si="6"/>
        <v>2034676</v>
      </c>
      <c r="I45" s="44">
        <f t="shared" si="6"/>
        <v>0</v>
      </c>
      <c r="J45" s="44">
        <f t="shared" si="6"/>
        <v>6245345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6245345</v>
      </c>
      <c r="X45" s="44">
        <f t="shared" si="6"/>
        <v>5876016</v>
      </c>
      <c r="Y45" s="44">
        <f t="shared" si="6"/>
        <v>369329</v>
      </c>
      <c r="Z45" s="45">
        <f>+IF(X45&lt;&gt;0,+(Y45/X45)*100,0)</f>
        <v>6.2853640970344529</v>
      </c>
      <c r="AA45" s="46">
        <f>+AA26-AA44</f>
        <v>23504048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1122549</v>
      </c>
      <c r="D7" s="18"/>
      <c r="E7" s="19">
        <v>-132474</v>
      </c>
      <c r="F7" s="20">
        <v>-132474</v>
      </c>
      <c r="G7" s="20">
        <v>2085791</v>
      </c>
      <c r="H7" s="20">
        <v>337172</v>
      </c>
      <c r="I7" s="20">
        <v>706792</v>
      </c>
      <c r="J7" s="20">
        <v>3129755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3129755</v>
      </c>
      <c r="X7" s="20">
        <v>-33117</v>
      </c>
      <c r="Y7" s="20">
        <v>3162872</v>
      </c>
      <c r="Z7" s="21">
        <v>-9550.5993900413687</v>
      </c>
      <c r="AA7" s="22">
        <v>-132474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5238</v>
      </c>
      <c r="D10" s="18"/>
      <c r="E10" s="19">
        <v>-1109340</v>
      </c>
      <c r="F10" s="20">
        <v>-1109340</v>
      </c>
      <c r="G10" s="20"/>
      <c r="H10" s="20">
        <v>5238</v>
      </c>
      <c r="I10" s="20"/>
      <c r="J10" s="20">
        <v>5238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5238</v>
      </c>
      <c r="X10" s="20">
        <v>-277338</v>
      </c>
      <c r="Y10" s="20">
        <v>282576</v>
      </c>
      <c r="Z10" s="21">
        <v>-101.88867014256972</v>
      </c>
      <c r="AA10" s="22">
        <v>-1109340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1127787</v>
      </c>
      <c r="D13" s="29">
        <f>SUM(D6:D12)</f>
        <v>0</v>
      </c>
      <c r="E13" s="30">
        <f t="shared" si="0"/>
        <v>-1241814</v>
      </c>
      <c r="F13" s="31">
        <f t="shared" si="0"/>
        <v>-1241814</v>
      </c>
      <c r="G13" s="31">
        <f t="shared" si="0"/>
        <v>2085791</v>
      </c>
      <c r="H13" s="31">
        <f t="shared" si="0"/>
        <v>342410</v>
      </c>
      <c r="I13" s="31">
        <f t="shared" si="0"/>
        <v>706792</v>
      </c>
      <c r="J13" s="31">
        <f t="shared" si="0"/>
        <v>3134993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3134993</v>
      </c>
      <c r="X13" s="31">
        <f t="shared" si="0"/>
        <v>-310455</v>
      </c>
      <c r="Y13" s="31">
        <f t="shared" si="0"/>
        <v>3445448</v>
      </c>
      <c r="Z13" s="32">
        <f>+IF(X13&lt;&gt;0,+(Y13/X13)*100,0)</f>
        <v>-1109.805930005959</v>
      </c>
      <c r="AA13" s="33">
        <f>SUM(AA6:AA12)</f>
        <v>-1241814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196892472</v>
      </c>
      <c r="D17" s="18"/>
      <c r="E17" s="19">
        <v>154289055</v>
      </c>
      <c r="F17" s="20">
        <v>154289055</v>
      </c>
      <c r="G17" s="24">
        <v>191599410</v>
      </c>
      <c r="H17" s="24">
        <v>6284771</v>
      </c>
      <c r="I17" s="24">
        <v>7696686</v>
      </c>
      <c r="J17" s="20">
        <v>205580867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205580867</v>
      </c>
      <c r="X17" s="20">
        <v>38572263</v>
      </c>
      <c r="Y17" s="24">
        <v>167008604</v>
      </c>
      <c r="Z17" s="25">
        <v>432.9759029175965</v>
      </c>
      <c r="AA17" s="26">
        <v>154289055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196892472</v>
      </c>
      <c r="D25" s="29">
        <f t="shared" ref="D25:Y25" si="1">SUM(D15:D24)</f>
        <v>0</v>
      </c>
      <c r="E25" s="35">
        <f t="shared" si="1"/>
        <v>154289055</v>
      </c>
      <c r="F25" s="36">
        <f t="shared" si="1"/>
        <v>154289055</v>
      </c>
      <c r="G25" s="36">
        <f t="shared" si="1"/>
        <v>191599410</v>
      </c>
      <c r="H25" s="36">
        <f t="shared" si="1"/>
        <v>6284771</v>
      </c>
      <c r="I25" s="36">
        <f t="shared" si="1"/>
        <v>7696686</v>
      </c>
      <c r="J25" s="36">
        <f t="shared" si="1"/>
        <v>205580867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205580867</v>
      </c>
      <c r="X25" s="36">
        <f t="shared" si="1"/>
        <v>38572263</v>
      </c>
      <c r="Y25" s="36">
        <f t="shared" si="1"/>
        <v>167008604</v>
      </c>
      <c r="Z25" s="37">
        <f>+IF(X25&lt;&gt;0,+(Y25/X25)*100,0)</f>
        <v>432.9759029175965</v>
      </c>
      <c r="AA25" s="38">
        <f>SUM(AA15:AA24)</f>
        <v>154289055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198020259</v>
      </c>
      <c r="D26" s="29">
        <f>+D13+D25</f>
        <v>0</v>
      </c>
      <c r="E26" s="30">
        <f t="shared" si="2"/>
        <v>153047241</v>
      </c>
      <c r="F26" s="31">
        <f t="shared" si="2"/>
        <v>153047241</v>
      </c>
      <c r="G26" s="31">
        <f t="shared" si="2"/>
        <v>193685201</v>
      </c>
      <c r="H26" s="31">
        <f t="shared" si="2"/>
        <v>6627181</v>
      </c>
      <c r="I26" s="31">
        <f t="shared" si="2"/>
        <v>8403478</v>
      </c>
      <c r="J26" s="31">
        <f t="shared" si="2"/>
        <v>208715860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208715860</v>
      </c>
      <c r="X26" s="31">
        <f t="shared" si="2"/>
        <v>38261808</v>
      </c>
      <c r="Y26" s="31">
        <f t="shared" si="2"/>
        <v>170454052</v>
      </c>
      <c r="Z26" s="32">
        <f>+IF(X26&lt;&gt;0,+(Y26/X26)*100,0)</f>
        <v>445.49398188397163</v>
      </c>
      <c r="AA26" s="33">
        <f>+AA13+AA25</f>
        <v>153047241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676411</v>
      </c>
      <c r="D31" s="18"/>
      <c r="E31" s="19">
        <v>669569</v>
      </c>
      <c r="F31" s="20">
        <v>669569</v>
      </c>
      <c r="G31" s="20">
        <v>676411</v>
      </c>
      <c r="H31" s="20">
        <v>-971</v>
      </c>
      <c r="I31" s="20">
        <v>-4739</v>
      </c>
      <c r="J31" s="20">
        <v>670701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670701</v>
      </c>
      <c r="X31" s="20">
        <v>167391</v>
      </c>
      <c r="Y31" s="20">
        <v>503310</v>
      </c>
      <c r="Z31" s="21">
        <v>300.67924798824311</v>
      </c>
      <c r="AA31" s="22">
        <v>669569</v>
      </c>
    </row>
    <row r="32" spans="1:27" ht="13.5" x14ac:dyDescent="0.25">
      <c r="A32" s="23" t="s">
        <v>59</v>
      </c>
      <c r="B32" s="17" t="s">
        <v>32</v>
      </c>
      <c r="C32" s="18">
        <v>26382335</v>
      </c>
      <c r="D32" s="18"/>
      <c r="E32" s="19">
        <v>16250000</v>
      </c>
      <c r="F32" s="20">
        <v>16250000</v>
      </c>
      <c r="G32" s="20">
        <v>22692655</v>
      </c>
      <c r="H32" s="20">
        <v>3189680</v>
      </c>
      <c r="I32" s="20"/>
      <c r="J32" s="20">
        <v>25882335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25882335</v>
      </c>
      <c r="X32" s="20">
        <v>4062501</v>
      </c>
      <c r="Y32" s="20">
        <v>21819834</v>
      </c>
      <c r="Z32" s="21">
        <v>537.10347394376026</v>
      </c>
      <c r="AA32" s="22">
        <v>16250000</v>
      </c>
    </row>
    <row r="33" spans="1:27" ht="13.5" x14ac:dyDescent="0.25">
      <c r="A33" s="23" t="s">
        <v>60</v>
      </c>
      <c r="B33" s="17" t="s">
        <v>32</v>
      </c>
      <c r="C33" s="18">
        <v>505040</v>
      </c>
      <c r="D33" s="18"/>
      <c r="E33" s="19">
        <v>5391000</v>
      </c>
      <c r="F33" s="20">
        <v>5391000</v>
      </c>
      <c r="G33" s="20">
        <v>47358716</v>
      </c>
      <c r="H33" s="20">
        <v>-30787144</v>
      </c>
      <c r="I33" s="20">
        <v>12225764</v>
      </c>
      <c r="J33" s="20">
        <v>28797336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28797336</v>
      </c>
      <c r="X33" s="20">
        <v>1347753</v>
      </c>
      <c r="Y33" s="20">
        <v>27449583</v>
      </c>
      <c r="Z33" s="21">
        <v>2036.6924058043278</v>
      </c>
      <c r="AA33" s="22">
        <v>5391000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8632048</v>
      </c>
      <c r="D35" s="18"/>
      <c r="E35" s="19">
        <v>7851292</v>
      </c>
      <c r="F35" s="20">
        <v>7851292</v>
      </c>
      <c r="G35" s="20">
        <v>8671283</v>
      </c>
      <c r="H35" s="20">
        <v>30587</v>
      </c>
      <c r="I35" s="20">
        <v>51311</v>
      </c>
      <c r="J35" s="20">
        <v>8753181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8753181</v>
      </c>
      <c r="X35" s="20">
        <v>1962825</v>
      </c>
      <c r="Y35" s="20">
        <v>6790356</v>
      </c>
      <c r="Z35" s="21">
        <v>345.94811050399301</v>
      </c>
      <c r="AA35" s="22">
        <v>7851292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36195834</v>
      </c>
      <c r="D37" s="29">
        <f t="shared" ref="D37:Y37" si="3">SUM(D29:D36)</f>
        <v>0</v>
      </c>
      <c r="E37" s="30">
        <f t="shared" si="3"/>
        <v>30161861</v>
      </c>
      <c r="F37" s="31">
        <f t="shared" si="3"/>
        <v>30161861</v>
      </c>
      <c r="G37" s="31">
        <f t="shared" si="3"/>
        <v>79399065</v>
      </c>
      <c r="H37" s="31">
        <f t="shared" si="3"/>
        <v>-27567848</v>
      </c>
      <c r="I37" s="31">
        <f t="shared" si="3"/>
        <v>12272336</v>
      </c>
      <c r="J37" s="31">
        <f t="shared" si="3"/>
        <v>64103553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64103553</v>
      </c>
      <c r="X37" s="31">
        <f t="shared" si="3"/>
        <v>7540470</v>
      </c>
      <c r="Y37" s="31">
        <f t="shared" si="3"/>
        <v>56563083</v>
      </c>
      <c r="Z37" s="32">
        <f>+IF(X37&lt;&gt;0,+(Y37/X37)*100,0)</f>
        <v>750.12675602449178</v>
      </c>
      <c r="AA37" s="33">
        <f>SUM(AA29:AA36)</f>
        <v>30161861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36195834</v>
      </c>
      <c r="D44" s="29">
        <f>+D37+D43</f>
        <v>0</v>
      </c>
      <c r="E44" s="30">
        <f t="shared" si="5"/>
        <v>30161861</v>
      </c>
      <c r="F44" s="31">
        <f t="shared" si="5"/>
        <v>30161861</v>
      </c>
      <c r="G44" s="31">
        <f t="shared" si="5"/>
        <v>79399065</v>
      </c>
      <c r="H44" s="31">
        <f t="shared" si="5"/>
        <v>-27567848</v>
      </c>
      <c r="I44" s="31">
        <f t="shared" si="5"/>
        <v>12272336</v>
      </c>
      <c r="J44" s="31">
        <f t="shared" si="5"/>
        <v>64103553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64103553</v>
      </c>
      <c r="X44" s="31">
        <f t="shared" si="5"/>
        <v>7540470</v>
      </c>
      <c r="Y44" s="31">
        <f t="shared" si="5"/>
        <v>56563083</v>
      </c>
      <c r="Z44" s="32">
        <f>+IF(X44&lt;&gt;0,+(Y44/X44)*100,0)</f>
        <v>750.12675602449178</v>
      </c>
      <c r="AA44" s="33">
        <f>+AA37+AA43</f>
        <v>30161861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161824425</v>
      </c>
      <c r="D45" s="42">
        <f t="shared" si="6"/>
        <v>0</v>
      </c>
      <c r="E45" s="43">
        <f t="shared" si="6"/>
        <v>122885380</v>
      </c>
      <c r="F45" s="44">
        <f t="shared" si="6"/>
        <v>122885380</v>
      </c>
      <c r="G45" s="44">
        <f t="shared" si="6"/>
        <v>114286136</v>
      </c>
      <c r="H45" s="44">
        <f t="shared" si="6"/>
        <v>34195029</v>
      </c>
      <c r="I45" s="44">
        <f t="shared" si="6"/>
        <v>-3868858</v>
      </c>
      <c r="J45" s="44">
        <f t="shared" si="6"/>
        <v>144612307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144612307</v>
      </c>
      <c r="X45" s="44">
        <f t="shared" si="6"/>
        <v>30721338</v>
      </c>
      <c r="Y45" s="44">
        <f t="shared" si="6"/>
        <v>113890969</v>
      </c>
      <c r="Z45" s="45">
        <f>+IF(X45&lt;&gt;0,+(Y45/X45)*100,0)</f>
        <v>370.72268466952841</v>
      </c>
      <c r="AA45" s="46">
        <f>+AA26-AA44</f>
        <v>122885380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98318187</v>
      </c>
      <c r="D47" s="18"/>
      <c r="E47" s="19">
        <v>100470461</v>
      </c>
      <c r="F47" s="20">
        <v>100470461</v>
      </c>
      <c r="G47" s="20">
        <v>81484984</v>
      </c>
      <c r="H47" s="20">
        <v>16995068</v>
      </c>
      <c r="I47" s="20">
        <v>-128064</v>
      </c>
      <c r="J47" s="20">
        <v>98351988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98351988</v>
      </c>
      <c r="X47" s="20">
        <v>25117617</v>
      </c>
      <c r="Y47" s="20">
        <v>73234371</v>
      </c>
      <c r="Z47" s="47">
        <v>291.56576039836904</v>
      </c>
      <c r="AA47" s="22">
        <v>100470461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98318187</v>
      </c>
      <c r="D50" s="50">
        <f t="shared" ref="D50:Y50" si="7">SUM(D47:D49)</f>
        <v>0</v>
      </c>
      <c r="E50" s="51">
        <f t="shared" si="7"/>
        <v>100470461</v>
      </c>
      <c r="F50" s="52">
        <f t="shared" si="7"/>
        <v>100470461</v>
      </c>
      <c r="G50" s="52">
        <f t="shared" si="7"/>
        <v>81484984</v>
      </c>
      <c r="H50" s="52">
        <f t="shared" si="7"/>
        <v>16995068</v>
      </c>
      <c r="I50" s="52">
        <f t="shared" si="7"/>
        <v>-128064</v>
      </c>
      <c r="J50" s="52">
        <f t="shared" si="7"/>
        <v>98351988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98351988</v>
      </c>
      <c r="X50" s="52">
        <f t="shared" si="7"/>
        <v>25117617</v>
      </c>
      <c r="Y50" s="52">
        <f t="shared" si="7"/>
        <v>73234371</v>
      </c>
      <c r="Z50" s="53">
        <f>+IF(X50&lt;&gt;0,+(Y50/X50)*100,0)</f>
        <v>291.56576039836904</v>
      </c>
      <c r="AA50" s="54">
        <f>SUM(AA47:AA49)</f>
        <v>100470461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-141501283</v>
      </c>
      <c r="D6" s="18"/>
      <c r="E6" s="19">
        <v>7366875</v>
      </c>
      <c r="F6" s="20">
        <v>7366875</v>
      </c>
      <c r="G6" s="20">
        <v>-141697503</v>
      </c>
      <c r="H6" s="20">
        <v>-1386479</v>
      </c>
      <c r="I6" s="20">
        <v>-194249</v>
      </c>
      <c r="J6" s="20">
        <v>-143278231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-143278231</v>
      </c>
      <c r="X6" s="20">
        <v>1841724</v>
      </c>
      <c r="Y6" s="20">
        <v>-145119955</v>
      </c>
      <c r="Z6" s="21">
        <v>-7879.5712604060118</v>
      </c>
      <c r="AA6" s="22">
        <v>7366875</v>
      </c>
    </row>
    <row r="7" spans="1:27" ht="13.5" x14ac:dyDescent="0.25">
      <c r="A7" s="23" t="s">
        <v>35</v>
      </c>
      <c r="B7" s="17" t="s">
        <v>32</v>
      </c>
      <c r="C7" s="18">
        <v>51893423</v>
      </c>
      <c r="D7" s="18"/>
      <c r="E7" s="19">
        <v>5439878</v>
      </c>
      <c r="F7" s="20">
        <v>5439878</v>
      </c>
      <c r="G7" s="20">
        <v>108615267</v>
      </c>
      <c r="H7" s="20">
        <v>-45141184</v>
      </c>
      <c r="I7" s="20">
        <v>6139115</v>
      </c>
      <c r="J7" s="20">
        <v>69613198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69613198</v>
      </c>
      <c r="X7" s="20">
        <v>1359966</v>
      </c>
      <c r="Y7" s="20">
        <v>68253232</v>
      </c>
      <c r="Z7" s="21">
        <v>5018.7454686367164</v>
      </c>
      <c r="AA7" s="22">
        <v>5439878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32027587</v>
      </c>
      <c r="D10" s="18"/>
      <c r="E10" s="19">
        <v>29826231</v>
      </c>
      <c r="F10" s="20">
        <v>29826231</v>
      </c>
      <c r="G10" s="20">
        <v>3933555</v>
      </c>
      <c r="H10" s="20">
        <v>28094033</v>
      </c>
      <c r="I10" s="20"/>
      <c r="J10" s="20">
        <v>32027588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32027588</v>
      </c>
      <c r="X10" s="20">
        <v>31701229</v>
      </c>
      <c r="Y10" s="20">
        <v>326359</v>
      </c>
      <c r="Z10" s="21">
        <v>1.0294837465134239</v>
      </c>
      <c r="AA10" s="22">
        <v>29826231</v>
      </c>
    </row>
    <row r="11" spans="1:27" ht="13.5" x14ac:dyDescent="0.25">
      <c r="A11" s="23" t="s">
        <v>39</v>
      </c>
      <c r="B11" s="17" t="s">
        <v>32</v>
      </c>
      <c r="C11" s="18">
        <v>23828490</v>
      </c>
      <c r="D11" s="18"/>
      <c r="E11" s="19"/>
      <c r="F11" s="20"/>
      <c r="G11" s="24">
        <v>16220225</v>
      </c>
      <c r="H11" s="24">
        <v>7746890</v>
      </c>
      <c r="I11" s="24">
        <v>4338</v>
      </c>
      <c r="J11" s="20">
        <v>23971453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23971453</v>
      </c>
      <c r="X11" s="20"/>
      <c r="Y11" s="24">
        <v>23971453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-62208</v>
      </c>
      <c r="D12" s="18"/>
      <c r="E12" s="19"/>
      <c r="F12" s="20"/>
      <c r="G12" s="20">
        <v>-62208</v>
      </c>
      <c r="H12" s="20"/>
      <c r="I12" s="20"/>
      <c r="J12" s="20">
        <v>-62208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-62208</v>
      </c>
      <c r="X12" s="20"/>
      <c r="Y12" s="20">
        <v>-62208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-33813991</v>
      </c>
      <c r="D13" s="29">
        <f>SUM(D6:D12)</f>
        <v>0</v>
      </c>
      <c r="E13" s="30">
        <f t="shared" si="0"/>
        <v>42632984</v>
      </c>
      <c r="F13" s="31">
        <f t="shared" si="0"/>
        <v>42632984</v>
      </c>
      <c r="G13" s="31">
        <f t="shared" si="0"/>
        <v>-12990664</v>
      </c>
      <c r="H13" s="31">
        <f t="shared" si="0"/>
        <v>-10686740</v>
      </c>
      <c r="I13" s="31">
        <f t="shared" si="0"/>
        <v>5949204</v>
      </c>
      <c r="J13" s="31">
        <f t="shared" si="0"/>
        <v>-17728200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-17728200</v>
      </c>
      <c r="X13" s="31">
        <f t="shared" si="0"/>
        <v>34902919</v>
      </c>
      <c r="Y13" s="31">
        <f t="shared" si="0"/>
        <v>-52631119</v>
      </c>
      <c r="Z13" s="32">
        <f>+IF(X13&lt;&gt;0,+(Y13/X13)*100,0)</f>
        <v>-150.79288640586194</v>
      </c>
      <c r="AA13" s="33">
        <f>SUM(AA6:AA12)</f>
        <v>42632984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303111720</v>
      </c>
      <c r="D17" s="18"/>
      <c r="E17" s="19">
        <v>801809</v>
      </c>
      <c r="F17" s="20">
        <v>801809</v>
      </c>
      <c r="G17" s="24">
        <v>375854205</v>
      </c>
      <c r="H17" s="24">
        <v>-10187583</v>
      </c>
      <c r="I17" s="24"/>
      <c r="J17" s="20">
        <v>365666622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365666622</v>
      </c>
      <c r="X17" s="20">
        <v>200451</v>
      </c>
      <c r="Y17" s="24">
        <v>365466171</v>
      </c>
      <c r="Z17" s="25">
        <v>182321.94950386876</v>
      </c>
      <c r="AA17" s="26">
        <v>801809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303111720</v>
      </c>
      <c r="D25" s="29">
        <f t="shared" ref="D25:Y25" si="1">SUM(D15:D24)</f>
        <v>0</v>
      </c>
      <c r="E25" s="35">
        <f t="shared" si="1"/>
        <v>801809</v>
      </c>
      <c r="F25" s="36">
        <f t="shared" si="1"/>
        <v>801809</v>
      </c>
      <c r="G25" s="36">
        <f t="shared" si="1"/>
        <v>375854205</v>
      </c>
      <c r="H25" s="36">
        <f t="shared" si="1"/>
        <v>-10187583</v>
      </c>
      <c r="I25" s="36">
        <f t="shared" si="1"/>
        <v>0</v>
      </c>
      <c r="J25" s="36">
        <f t="shared" si="1"/>
        <v>365666622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365666622</v>
      </c>
      <c r="X25" s="36">
        <f t="shared" si="1"/>
        <v>200451</v>
      </c>
      <c r="Y25" s="36">
        <f t="shared" si="1"/>
        <v>365466171</v>
      </c>
      <c r="Z25" s="37">
        <f>+IF(X25&lt;&gt;0,+(Y25/X25)*100,0)</f>
        <v>182321.94950386876</v>
      </c>
      <c r="AA25" s="38">
        <f>SUM(AA15:AA24)</f>
        <v>801809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269297729</v>
      </c>
      <c r="D26" s="29">
        <f>+D13+D25</f>
        <v>0</v>
      </c>
      <c r="E26" s="30">
        <f t="shared" si="2"/>
        <v>43434793</v>
      </c>
      <c r="F26" s="31">
        <f t="shared" si="2"/>
        <v>43434793</v>
      </c>
      <c r="G26" s="31">
        <f t="shared" si="2"/>
        <v>362863541</v>
      </c>
      <c r="H26" s="31">
        <f t="shared" si="2"/>
        <v>-20874323</v>
      </c>
      <c r="I26" s="31">
        <f t="shared" si="2"/>
        <v>5949204</v>
      </c>
      <c r="J26" s="31">
        <f t="shared" si="2"/>
        <v>347938422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347938422</v>
      </c>
      <c r="X26" s="31">
        <f t="shared" si="2"/>
        <v>35103370</v>
      </c>
      <c r="Y26" s="31">
        <f t="shared" si="2"/>
        <v>312835052</v>
      </c>
      <c r="Z26" s="32">
        <f>+IF(X26&lt;&gt;0,+(Y26/X26)*100,0)</f>
        <v>891.1823907505177</v>
      </c>
      <c r="AA26" s="33">
        <f>+AA13+AA25</f>
        <v>43434793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2475870</v>
      </c>
      <c r="D31" s="18"/>
      <c r="E31" s="19"/>
      <c r="F31" s="20"/>
      <c r="G31" s="20">
        <v>2635591</v>
      </c>
      <c r="H31" s="20">
        <v>-150379</v>
      </c>
      <c r="I31" s="20">
        <v>5621</v>
      </c>
      <c r="J31" s="20">
        <v>2490833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2490833</v>
      </c>
      <c r="X31" s="20"/>
      <c r="Y31" s="20">
        <v>2490833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46236798</v>
      </c>
      <c r="D32" s="18"/>
      <c r="E32" s="19">
        <v>-2138000</v>
      </c>
      <c r="F32" s="20">
        <v>-2138000</v>
      </c>
      <c r="G32" s="20">
        <v>-46379407</v>
      </c>
      <c r="H32" s="20">
        <v>89083648</v>
      </c>
      <c r="I32" s="20">
        <v>-110488</v>
      </c>
      <c r="J32" s="20">
        <v>42593753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42593753</v>
      </c>
      <c r="X32" s="20">
        <v>-534498</v>
      </c>
      <c r="Y32" s="20">
        <v>43128251</v>
      </c>
      <c r="Z32" s="21">
        <v>-8068.9265441591924</v>
      </c>
      <c r="AA32" s="22">
        <v>-2138000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33793030</v>
      </c>
      <c r="D35" s="18"/>
      <c r="E35" s="19"/>
      <c r="F35" s="20"/>
      <c r="G35" s="20">
        <v>34381954</v>
      </c>
      <c r="H35" s="20">
        <v>486975</v>
      </c>
      <c r="I35" s="20">
        <v>589587</v>
      </c>
      <c r="J35" s="20">
        <v>35458516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35458516</v>
      </c>
      <c r="X35" s="20"/>
      <c r="Y35" s="20">
        <v>35458516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82505698</v>
      </c>
      <c r="D37" s="29">
        <f t="shared" ref="D37:Y37" si="3">SUM(D29:D36)</f>
        <v>0</v>
      </c>
      <c r="E37" s="30">
        <f t="shared" si="3"/>
        <v>-2138000</v>
      </c>
      <c r="F37" s="31">
        <f t="shared" si="3"/>
        <v>-2138000</v>
      </c>
      <c r="G37" s="31">
        <f t="shared" si="3"/>
        <v>-9361862</v>
      </c>
      <c r="H37" s="31">
        <f t="shared" si="3"/>
        <v>89420244</v>
      </c>
      <c r="I37" s="31">
        <f t="shared" si="3"/>
        <v>484720</v>
      </c>
      <c r="J37" s="31">
        <f t="shared" si="3"/>
        <v>80543102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80543102</v>
      </c>
      <c r="X37" s="31">
        <f t="shared" si="3"/>
        <v>-534498</v>
      </c>
      <c r="Y37" s="31">
        <f t="shared" si="3"/>
        <v>81077600</v>
      </c>
      <c r="Z37" s="32">
        <f>+IF(X37&lt;&gt;0,+(Y37/X37)*100,0)</f>
        <v>-15168.924860336241</v>
      </c>
      <c r="AA37" s="33">
        <f>SUM(AA29:AA36)</f>
        <v>-2138000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82505698</v>
      </c>
      <c r="D44" s="29">
        <f>+D37+D43</f>
        <v>0</v>
      </c>
      <c r="E44" s="30">
        <f t="shared" si="5"/>
        <v>-2138000</v>
      </c>
      <c r="F44" s="31">
        <f t="shared" si="5"/>
        <v>-2138000</v>
      </c>
      <c r="G44" s="31">
        <f t="shared" si="5"/>
        <v>-9361862</v>
      </c>
      <c r="H44" s="31">
        <f t="shared" si="5"/>
        <v>89420244</v>
      </c>
      <c r="I44" s="31">
        <f t="shared" si="5"/>
        <v>484720</v>
      </c>
      <c r="J44" s="31">
        <f t="shared" si="5"/>
        <v>80543102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80543102</v>
      </c>
      <c r="X44" s="31">
        <f t="shared" si="5"/>
        <v>-534498</v>
      </c>
      <c r="Y44" s="31">
        <f t="shared" si="5"/>
        <v>81077600</v>
      </c>
      <c r="Z44" s="32">
        <f>+IF(X44&lt;&gt;0,+(Y44/X44)*100,0)</f>
        <v>-15168.924860336241</v>
      </c>
      <c r="AA44" s="33">
        <f>+AA37+AA43</f>
        <v>-2138000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186792031</v>
      </c>
      <c r="D45" s="42">
        <f t="shared" si="6"/>
        <v>0</v>
      </c>
      <c r="E45" s="43">
        <f t="shared" si="6"/>
        <v>45572793</v>
      </c>
      <c r="F45" s="44">
        <f t="shared" si="6"/>
        <v>45572793</v>
      </c>
      <c r="G45" s="44">
        <f t="shared" si="6"/>
        <v>372225403</v>
      </c>
      <c r="H45" s="44">
        <f t="shared" si="6"/>
        <v>-110294567</v>
      </c>
      <c r="I45" s="44">
        <f t="shared" si="6"/>
        <v>5464484</v>
      </c>
      <c r="J45" s="44">
        <f t="shared" si="6"/>
        <v>267395320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267395320</v>
      </c>
      <c r="X45" s="44">
        <f t="shared" si="6"/>
        <v>35637868</v>
      </c>
      <c r="Y45" s="44">
        <f t="shared" si="6"/>
        <v>231757452</v>
      </c>
      <c r="Z45" s="45">
        <f>+IF(X45&lt;&gt;0,+(Y45/X45)*100,0)</f>
        <v>650.31233630474196</v>
      </c>
      <c r="AA45" s="46">
        <f>+AA26-AA44</f>
        <v>45572793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-553789905</v>
      </c>
      <c r="D47" s="18"/>
      <c r="E47" s="19">
        <v>13246563</v>
      </c>
      <c r="F47" s="20">
        <v>13246563</v>
      </c>
      <c r="G47" s="20">
        <v>-548309713</v>
      </c>
      <c r="H47" s="20">
        <v>3651322</v>
      </c>
      <c r="I47" s="20">
        <v>-65739861</v>
      </c>
      <c r="J47" s="20">
        <v>-610398252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-610398252</v>
      </c>
      <c r="X47" s="20">
        <v>3311640</v>
      </c>
      <c r="Y47" s="20">
        <v>-613709892</v>
      </c>
      <c r="Z47" s="47">
        <v>-18531.902380693555</v>
      </c>
      <c r="AA47" s="22">
        <v>13246563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-553789905</v>
      </c>
      <c r="D50" s="50">
        <f t="shared" ref="D50:Y50" si="7">SUM(D47:D49)</f>
        <v>0</v>
      </c>
      <c r="E50" s="51">
        <f t="shared" si="7"/>
        <v>13246563</v>
      </c>
      <c r="F50" s="52">
        <f t="shared" si="7"/>
        <v>13246563</v>
      </c>
      <c r="G50" s="52">
        <f t="shared" si="7"/>
        <v>-548309713</v>
      </c>
      <c r="H50" s="52">
        <f t="shared" si="7"/>
        <v>3651322</v>
      </c>
      <c r="I50" s="52">
        <f t="shared" si="7"/>
        <v>-65739861</v>
      </c>
      <c r="J50" s="52">
        <f t="shared" si="7"/>
        <v>-610398252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-610398252</v>
      </c>
      <c r="X50" s="52">
        <f t="shared" si="7"/>
        <v>3311640</v>
      </c>
      <c r="Y50" s="52">
        <f t="shared" si="7"/>
        <v>-613709892</v>
      </c>
      <c r="Z50" s="53">
        <f>+IF(X50&lt;&gt;0,+(Y50/X50)*100,0)</f>
        <v>-18531.902380693555</v>
      </c>
      <c r="AA50" s="54">
        <f>SUM(AA47:AA49)</f>
        <v>13246563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-161618904</v>
      </c>
      <c r="D6" s="18"/>
      <c r="E6" s="19">
        <v>-77548645</v>
      </c>
      <c r="F6" s="20">
        <v>-77548645</v>
      </c>
      <c r="G6" s="20">
        <v>15720202</v>
      </c>
      <c r="H6" s="20">
        <v>-7629358</v>
      </c>
      <c r="I6" s="20">
        <v>-51103</v>
      </c>
      <c r="J6" s="20">
        <v>8039741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8039741</v>
      </c>
      <c r="X6" s="20">
        <v>-4685725</v>
      </c>
      <c r="Y6" s="20">
        <v>12725466</v>
      </c>
      <c r="Z6" s="21">
        <v>-271.57944608358366</v>
      </c>
      <c r="AA6" s="22">
        <v>-77548645</v>
      </c>
    </row>
    <row r="7" spans="1:27" ht="13.5" x14ac:dyDescent="0.25">
      <c r="A7" s="23" t="s">
        <v>35</v>
      </c>
      <c r="B7" s="17" t="s">
        <v>32</v>
      </c>
      <c r="C7" s="18">
        <v>72437579</v>
      </c>
      <c r="D7" s="18"/>
      <c r="E7" s="19">
        <v>36956368</v>
      </c>
      <c r="F7" s="20">
        <v>36956368</v>
      </c>
      <c r="G7" s="20">
        <v>4355752</v>
      </c>
      <c r="H7" s="20">
        <v>4392771</v>
      </c>
      <c r="I7" s="20">
        <v>4315189</v>
      </c>
      <c r="J7" s="20">
        <v>13063712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13063712</v>
      </c>
      <c r="X7" s="20">
        <v>7904500</v>
      </c>
      <c r="Y7" s="20">
        <v>5159212</v>
      </c>
      <c r="Z7" s="21">
        <v>65.269302296160419</v>
      </c>
      <c r="AA7" s="22">
        <v>36956368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93724</v>
      </c>
      <c r="D10" s="18"/>
      <c r="E10" s="19">
        <v>184489</v>
      </c>
      <c r="F10" s="20">
        <v>184489</v>
      </c>
      <c r="G10" s="20">
        <v>93724</v>
      </c>
      <c r="H10" s="20"/>
      <c r="I10" s="20"/>
      <c r="J10" s="20">
        <v>93724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93724</v>
      </c>
      <c r="X10" s="20">
        <v>184489</v>
      </c>
      <c r="Y10" s="20">
        <v>-90765</v>
      </c>
      <c r="Z10" s="21">
        <v>-49.198055168600838</v>
      </c>
      <c r="AA10" s="22">
        <v>184489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-89087601</v>
      </c>
      <c r="D13" s="29">
        <f>SUM(D6:D12)</f>
        <v>0</v>
      </c>
      <c r="E13" s="30">
        <f t="shared" si="0"/>
        <v>-40407788</v>
      </c>
      <c r="F13" s="31">
        <f t="shared" si="0"/>
        <v>-40407788</v>
      </c>
      <c r="G13" s="31">
        <f t="shared" si="0"/>
        <v>20169678</v>
      </c>
      <c r="H13" s="31">
        <f t="shared" si="0"/>
        <v>-3236587</v>
      </c>
      <c r="I13" s="31">
        <f t="shared" si="0"/>
        <v>4264086</v>
      </c>
      <c r="J13" s="31">
        <f t="shared" si="0"/>
        <v>21197177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21197177</v>
      </c>
      <c r="X13" s="31">
        <f t="shared" si="0"/>
        <v>3403264</v>
      </c>
      <c r="Y13" s="31">
        <f t="shared" si="0"/>
        <v>17793913</v>
      </c>
      <c r="Z13" s="32">
        <f>+IF(X13&lt;&gt;0,+(Y13/X13)*100,0)</f>
        <v>522.84844784301185</v>
      </c>
      <c r="AA13" s="33">
        <f>SUM(AA6:AA12)</f>
        <v>-40407788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540835092</v>
      </c>
      <c r="D17" s="18"/>
      <c r="E17" s="19">
        <v>419254275</v>
      </c>
      <c r="F17" s="20">
        <v>419254275</v>
      </c>
      <c r="G17" s="24">
        <v>416143407</v>
      </c>
      <c r="H17" s="24">
        <v>35818635</v>
      </c>
      <c r="I17" s="24"/>
      <c r="J17" s="20">
        <v>451962042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451962042</v>
      </c>
      <c r="X17" s="20">
        <v>428780370</v>
      </c>
      <c r="Y17" s="24">
        <v>23181672</v>
      </c>
      <c r="Z17" s="25">
        <v>5.4064210075661814</v>
      </c>
      <c r="AA17" s="26">
        <v>419254275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540835092</v>
      </c>
      <c r="D25" s="29">
        <f t="shared" ref="D25:Y25" si="1">SUM(D15:D24)</f>
        <v>0</v>
      </c>
      <c r="E25" s="35">
        <f t="shared" si="1"/>
        <v>419254275</v>
      </c>
      <c r="F25" s="36">
        <f t="shared" si="1"/>
        <v>419254275</v>
      </c>
      <c r="G25" s="36">
        <f t="shared" si="1"/>
        <v>416143407</v>
      </c>
      <c r="H25" s="36">
        <f t="shared" si="1"/>
        <v>35818635</v>
      </c>
      <c r="I25" s="36">
        <f t="shared" si="1"/>
        <v>0</v>
      </c>
      <c r="J25" s="36">
        <f t="shared" si="1"/>
        <v>451962042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451962042</v>
      </c>
      <c r="X25" s="36">
        <f t="shared" si="1"/>
        <v>428780370</v>
      </c>
      <c r="Y25" s="36">
        <f t="shared" si="1"/>
        <v>23181672</v>
      </c>
      <c r="Z25" s="37">
        <f>+IF(X25&lt;&gt;0,+(Y25/X25)*100,0)</f>
        <v>5.4064210075661814</v>
      </c>
      <c r="AA25" s="38">
        <f>SUM(AA15:AA24)</f>
        <v>419254275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451747491</v>
      </c>
      <c r="D26" s="29">
        <f>+D13+D25</f>
        <v>0</v>
      </c>
      <c r="E26" s="30">
        <f t="shared" si="2"/>
        <v>378846487</v>
      </c>
      <c r="F26" s="31">
        <f t="shared" si="2"/>
        <v>378846487</v>
      </c>
      <c r="G26" s="31">
        <f t="shared" si="2"/>
        <v>436313085</v>
      </c>
      <c r="H26" s="31">
        <f t="shared" si="2"/>
        <v>32582048</v>
      </c>
      <c r="I26" s="31">
        <f t="shared" si="2"/>
        <v>4264086</v>
      </c>
      <c r="J26" s="31">
        <f t="shared" si="2"/>
        <v>473159219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473159219</v>
      </c>
      <c r="X26" s="31">
        <f t="shared" si="2"/>
        <v>432183634</v>
      </c>
      <c r="Y26" s="31">
        <f t="shared" si="2"/>
        <v>40975585</v>
      </c>
      <c r="Z26" s="32">
        <f>+IF(X26&lt;&gt;0,+(Y26/X26)*100,0)</f>
        <v>9.4810589241331602</v>
      </c>
      <c r="AA26" s="33">
        <f>+AA13+AA25</f>
        <v>378846487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36849</v>
      </c>
      <c r="D32" s="18"/>
      <c r="E32" s="19">
        <v>38648</v>
      </c>
      <c r="F32" s="20">
        <v>38648</v>
      </c>
      <c r="G32" s="20">
        <v>36849</v>
      </c>
      <c r="H32" s="20"/>
      <c r="I32" s="20"/>
      <c r="J32" s="20">
        <v>36849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36849</v>
      </c>
      <c r="X32" s="20">
        <v>38648</v>
      </c>
      <c r="Y32" s="20">
        <v>-1799</v>
      </c>
      <c r="Z32" s="21">
        <v>-4.6548333678327465</v>
      </c>
      <c r="AA32" s="22">
        <v>38648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12454983</v>
      </c>
      <c r="H33" s="20">
        <v>-12787391</v>
      </c>
      <c r="I33" s="20">
        <v>-8108432</v>
      </c>
      <c r="J33" s="20">
        <v>-8440840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-8440840</v>
      </c>
      <c r="X33" s="20"/>
      <c r="Y33" s="20">
        <v>-8440840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36849</v>
      </c>
      <c r="D37" s="29">
        <f t="shared" ref="D37:Y37" si="3">SUM(D29:D36)</f>
        <v>0</v>
      </c>
      <c r="E37" s="30">
        <f t="shared" si="3"/>
        <v>38648</v>
      </c>
      <c r="F37" s="31">
        <f t="shared" si="3"/>
        <v>38648</v>
      </c>
      <c r="G37" s="31">
        <f t="shared" si="3"/>
        <v>12491832</v>
      </c>
      <c r="H37" s="31">
        <f t="shared" si="3"/>
        <v>-12787391</v>
      </c>
      <c r="I37" s="31">
        <f t="shared" si="3"/>
        <v>-8108432</v>
      </c>
      <c r="J37" s="31">
        <f t="shared" si="3"/>
        <v>-8403991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-8403991</v>
      </c>
      <c r="X37" s="31">
        <f t="shared" si="3"/>
        <v>38648</v>
      </c>
      <c r="Y37" s="31">
        <f t="shared" si="3"/>
        <v>-8442639</v>
      </c>
      <c r="Z37" s="32">
        <f>+IF(X37&lt;&gt;0,+(Y37/X37)*100,0)</f>
        <v>-21844.957048230179</v>
      </c>
      <c r="AA37" s="33">
        <f>SUM(AA29:AA36)</f>
        <v>38648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36849</v>
      </c>
      <c r="D44" s="29">
        <f>+D37+D43</f>
        <v>0</v>
      </c>
      <c r="E44" s="30">
        <f t="shared" si="5"/>
        <v>38648</v>
      </c>
      <c r="F44" s="31">
        <f t="shared" si="5"/>
        <v>38648</v>
      </c>
      <c r="G44" s="31">
        <f t="shared" si="5"/>
        <v>12491832</v>
      </c>
      <c r="H44" s="31">
        <f t="shared" si="5"/>
        <v>-12787391</v>
      </c>
      <c r="I44" s="31">
        <f t="shared" si="5"/>
        <v>-8108432</v>
      </c>
      <c r="J44" s="31">
        <f t="shared" si="5"/>
        <v>-8403991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-8403991</v>
      </c>
      <c r="X44" s="31">
        <f t="shared" si="5"/>
        <v>38648</v>
      </c>
      <c r="Y44" s="31">
        <f t="shared" si="5"/>
        <v>-8442639</v>
      </c>
      <c r="Z44" s="32">
        <f>+IF(X44&lt;&gt;0,+(Y44/X44)*100,0)</f>
        <v>-21844.957048230179</v>
      </c>
      <c r="AA44" s="33">
        <f>+AA37+AA43</f>
        <v>38648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451710642</v>
      </c>
      <c r="D45" s="42">
        <f t="shared" si="6"/>
        <v>0</v>
      </c>
      <c r="E45" s="43">
        <f t="shared" si="6"/>
        <v>378807839</v>
      </c>
      <c r="F45" s="44">
        <f t="shared" si="6"/>
        <v>378807839</v>
      </c>
      <c r="G45" s="44">
        <f t="shared" si="6"/>
        <v>423821253</v>
      </c>
      <c r="H45" s="44">
        <f t="shared" si="6"/>
        <v>45369439</v>
      </c>
      <c r="I45" s="44">
        <f t="shared" si="6"/>
        <v>12372518</v>
      </c>
      <c r="J45" s="44">
        <f t="shared" si="6"/>
        <v>481563210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481563210</v>
      </c>
      <c r="X45" s="44">
        <f t="shared" si="6"/>
        <v>432144986</v>
      </c>
      <c r="Y45" s="44">
        <f t="shared" si="6"/>
        <v>49418224</v>
      </c>
      <c r="Z45" s="45">
        <f>+IF(X45&lt;&gt;0,+(Y45/X45)*100,0)</f>
        <v>11.435565747834454</v>
      </c>
      <c r="AA45" s="46">
        <f>+AA26-AA44</f>
        <v>378807839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-53293731</v>
      </c>
      <c r="F47" s="20">
        <v>-53293731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43416</v>
      </c>
      <c r="Y47" s="20">
        <v>-43416</v>
      </c>
      <c r="Z47" s="47">
        <v>-100</v>
      </c>
      <c r="AA47" s="22">
        <v>-53293731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-53293731</v>
      </c>
      <c r="F50" s="52">
        <f t="shared" si="7"/>
        <v>-53293731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43416</v>
      </c>
      <c r="Y50" s="52">
        <f t="shared" si="7"/>
        <v>-43416</v>
      </c>
      <c r="Z50" s="53">
        <f>+IF(X50&lt;&gt;0,+(Y50/X50)*100,0)</f>
        <v>-100</v>
      </c>
      <c r="AA50" s="54">
        <f>SUM(AA47:AA49)</f>
        <v>-53293731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407035520</v>
      </c>
      <c r="D7" s="18"/>
      <c r="E7" s="19">
        <v>294376666</v>
      </c>
      <c r="F7" s="20">
        <v>294376666</v>
      </c>
      <c r="G7" s="20">
        <v>730480010</v>
      </c>
      <c r="H7" s="20">
        <v>-296989173</v>
      </c>
      <c r="I7" s="20">
        <v>18480962</v>
      </c>
      <c r="J7" s="20">
        <v>451971799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451971799</v>
      </c>
      <c r="X7" s="20">
        <v>73594176</v>
      </c>
      <c r="Y7" s="20">
        <v>378377623</v>
      </c>
      <c r="Z7" s="21">
        <v>514.14071542835131</v>
      </c>
      <c r="AA7" s="22">
        <v>294376666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762942</v>
      </c>
      <c r="D10" s="18"/>
      <c r="E10" s="19">
        <v>4941809</v>
      </c>
      <c r="F10" s="20">
        <v>4941809</v>
      </c>
      <c r="G10" s="20">
        <v>643935</v>
      </c>
      <c r="H10" s="20">
        <v>119007</v>
      </c>
      <c r="I10" s="20"/>
      <c r="J10" s="20">
        <v>762942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762942</v>
      </c>
      <c r="X10" s="20">
        <v>1235457</v>
      </c>
      <c r="Y10" s="20">
        <v>-472515</v>
      </c>
      <c r="Z10" s="21">
        <v>-38.246171254847397</v>
      </c>
      <c r="AA10" s="22">
        <v>4941809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407798462</v>
      </c>
      <c r="D13" s="29">
        <f>SUM(D6:D12)</f>
        <v>0</v>
      </c>
      <c r="E13" s="30">
        <f t="shared" si="0"/>
        <v>299318475</v>
      </c>
      <c r="F13" s="31">
        <f t="shared" si="0"/>
        <v>299318475</v>
      </c>
      <c r="G13" s="31">
        <f t="shared" si="0"/>
        <v>731123945</v>
      </c>
      <c r="H13" s="31">
        <f t="shared" si="0"/>
        <v>-296870166</v>
      </c>
      <c r="I13" s="31">
        <f t="shared" si="0"/>
        <v>18480962</v>
      </c>
      <c r="J13" s="31">
        <f t="shared" si="0"/>
        <v>452734741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452734741</v>
      </c>
      <c r="X13" s="31">
        <f t="shared" si="0"/>
        <v>74829633</v>
      </c>
      <c r="Y13" s="31">
        <f t="shared" si="0"/>
        <v>377905108</v>
      </c>
      <c r="Z13" s="32">
        <f>+IF(X13&lt;&gt;0,+(Y13/X13)*100,0)</f>
        <v>505.0206620684616</v>
      </c>
      <c r="AA13" s="33">
        <f>SUM(AA6:AA12)</f>
        <v>299318475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1765551480</v>
      </c>
      <c r="D17" s="18"/>
      <c r="E17" s="19">
        <v>104000000</v>
      </c>
      <c r="F17" s="20">
        <v>104000000</v>
      </c>
      <c r="G17" s="24">
        <v>1464925264</v>
      </c>
      <c r="H17" s="24">
        <v>300626216</v>
      </c>
      <c r="I17" s="24"/>
      <c r="J17" s="20">
        <v>1765551480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1765551480</v>
      </c>
      <c r="X17" s="20">
        <v>26000001</v>
      </c>
      <c r="Y17" s="24">
        <v>1739551479</v>
      </c>
      <c r="Z17" s="25">
        <v>6690.5823542083708</v>
      </c>
      <c r="AA17" s="26">
        <v>104000000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1765551480</v>
      </c>
      <c r="D25" s="29">
        <f t="shared" ref="D25:Y25" si="1">SUM(D15:D24)</f>
        <v>0</v>
      </c>
      <c r="E25" s="35">
        <f t="shared" si="1"/>
        <v>104000000</v>
      </c>
      <c r="F25" s="36">
        <f t="shared" si="1"/>
        <v>104000000</v>
      </c>
      <c r="G25" s="36">
        <f t="shared" si="1"/>
        <v>1464925264</v>
      </c>
      <c r="H25" s="36">
        <f t="shared" si="1"/>
        <v>300626216</v>
      </c>
      <c r="I25" s="36">
        <f t="shared" si="1"/>
        <v>0</v>
      </c>
      <c r="J25" s="36">
        <f t="shared" si="1"/>
        <v>1765551480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1765551480</v>
      </c>
      <c r="X25" s="36">
        <f t="shared" si="1"/>
        <v>26000001</v>
      </c>
      <c r="Y25" s="36">
        <f t="shared" si="1"/>
        <v>1739551479</v>
      </c>
      <c r="Z25" s="37">
        <f>+IF(X25&lt;&gt;0,+(Y25/X25)*100,0)</f>
        <v>6690.5823542083708</v>
      </c>
      <c r="AA25" s="38">
        <f>SUM(AA15:AA24)</f>
        <v>104000000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2173349942</v>
      </c>
      <c r="D26" s="29">
        <f>+D13+D25</f>
        <v>0</v>
      </c>
      <c r="E26" s="30">
        <f t="shared" si="2"/>
        <v>403318475</v>
      </c>
      <c r="F26" s="31">
        <f t="shared" si="2"/>
        <v>403318475</v>
      </c>
      <c r="G26" s="31">
        <f t="shared" si="2"/>
        <v>2196049209</v>
      </c>
      <c r="H26" s="31">
        <f t="shared" si="2"/>
        <v>3756050</v>
      </c>
      <c r="I26" s="31">
        <f t="shared" si="2"/>
        <v>18480962</v>
      </c>
      <c r="J26" s="31">
        <f t="shared" si="2"/>
        <v>2218286221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2218286221</v>
      </c>
      <c r="X26" s="31">
        <f t="shared" si="2"/>
        <v>100829634</v>
      </c>
      <c r="Y26" s="31">
        <f t="shared" si="2"/>
        <v>2117456587</v>
      </c>
      <c r="Z26" s="32">
        <f>+IF(X26&lt;&gt;0,+(Y26/X26)*100,0)</f>
        <v>2100.0339909991144</v>
      </c>
      <c r="AA26" s="33">
        <f>+AA13+AA25</f>
        <v>403318475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50721528</v>
      </c>
      <c r="D35" s="18"/>
      <c r="E35" s="19"/>
      <c r="F35" s="20"/>
      <c r="G35" s="20">
        <v>52197677</v>
      </c>
      <c r="H35" s="20">
        <v>1142071</v>
      </c>
      <c r="I35" s="20">
        <v>2054964</v>
      </c>
      <c r="J35" s="20">
        <v>55394712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55394712</v>
      </c>
      <c r="X35" s="20"/>
      <c r="Y35" s="20">
        <v>55394712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50721528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52197677</v>
      </c>
      <c r="H37" s="31">
        <f t="shared" si="3"/>
        <v>1142071</v>
      </c>
      <c r="I37" s="31">
        <f t="shared" si="3"/>
        <v>2054964</v>
      </c>
      <c r="J37" s="31">
        <f t="shared" si="3"/>
        <v>55394712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55394712</v>
      </c>
      <c r="X37" s="31">
        <f t="shared" si="3"/>
        <v>0</v>
      </c>
      <c r="Y37" s="31">
        <f t="shared" si="3"/>
        <v>55394712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50721528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52197677</v>
      </c>
      <c r="H44" s="31">
        <f t="shared" si="5"/>
        <v>1142071</v>
      </c>
      <c r="I44" s="31">
        <f t="shared" si="5"/>
        <v>2054964</v>
      </c>
      <c r="J44" s="31">
        <f t="shared" si="5"/>
        <v>55394712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55394712</v>
      </c>
      <c r="X44" s="31">
        <f t="shared" si="5"/>
        <v>0</v>
      </c>
      <c r="Y44" s="31">
        <f t="shared" si="5"/>
        <v>55394712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2122628414</v>
      </c>
      <c r="D45" s="42">
        <f t="shared" si="6"/>
        <v>0</v>
      </c>
      <c r="E45" s="43">
        <f t="shared" si="6"/>
        <v>403318475</v>
      </c>
      <c r="F45" s="44">
        <f t="shared" si="6"/>
        <v>403318475</v>
      </c>
      <c r="G45" s="44">
        <f t="shared" si="6"/>
        <v>2143851532</v>
      </c>
      <c r="H45" s="44">
        <f t="shared" si="6"/>
        <v>2613979</v>
      </c>
      <c r="I45" s="44">
        <f t="shared" si="6"/>
        <v>16425998</v>
      </c>
      <c r="J45" s="44">
        <f t="shared" si="6"/>
        <v>2162891509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2162891509</v>
      </c>
      <c r="X45" s="44">
        <f t="shared" si="6"/>
        <v>100829634</v>
      </c>
      <c r="Y45" s="44">
        <f t="shared" si="6"/>
        <v>2062061875</v>
      </c>
      <c r="Z45" s="45">
        <f>+IF(X45&lt;&gt;0,+(Y45/X45)*100,0)</f>
        <v>2045.0950709589999</v>
      </c>
      <c r="AA45" s="46">
        <f>+AA26-AA44</f>
        <v>403318475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-932176705</v>
      </c>
      <c r="D47" s="18"/>
      <c r="E47" s="19"/>
      <c r="F47" s="20"/>
      <c r="G47" s="20">
        <v>-909371868</v>
      </c>
      <c r="H47" s="20">
        <v>-19937062</v>
      </c>
      <c r="I47" s="20">
        <v>-2166423</v>
      </c>
      <c r="J47" s="20">
        <v>-931475353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-931475353</v>
      </c>
      <c r="X47" s="20"/>
      <c r="Y47" s="20">
        <v>-931475353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-932176705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-909371868</v>
      </c>
      <c r="H50" s="52">
        <f t="shared" si="7"/>
        <v>-19937062</v>
      </c>
      <c r="I50" s="52">
        <f t="shared" si="7"/>
        <v>-2166423</v>
      </c>
      <c r="J50" s="52">
        <f t="shared" si="7"/>
        <v>-931475353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-931475353</v>
      </c>
      <c r="X50" s="52">
        <f t="shared" si="7"/>
        <v>0</v>
      </c>
      <c r="Y50" s="52">
        <f t="shared" si="7"/>
        <v>-931475353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511939978</v>
      </c>
      <c r="D6" s="18"/>
      <c r="E6" s="19">
        <v>827691127</v>
      </c>
      <c r="F6" s="20">
        <v>827691127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206922774</v>
      </c>
      <c r="Y6" s="20">
        <v>-206922774</v>
      </c>
      <c r="Z6" s="21">
        <v>-100</v>
      </c>
      <c r="AA6" s="22">
        <v>827691127</v>
      </c>
    </row>
    <row r="7" spans="1:27" ht="13.5" x14ac:dyDescent="0.25">
      <c r="A7" s="23" t="s">
        <v>35</v>
      </c>
      <c r="B7" s="17" t="s">
        <v>32</v>
      </c>
      <c r="C7" s="18">
        <v>-1550102014</v>
      </c>
      <c r="D7" s="18"/>
      <c r="E7" s="19">
        <v>-69018393</v>
      </c>
      <c r="F7" s="20">
        <v>-69018393</v>
      </c>
      <c r="G7" s="20">
        <v>65634815</v>
      </c>
      <c r="H7" s="20">
        <v>25222304</v>
      </c>
      <c r="I7" s="20">
        <v>-2246216</v>
      </c>
      <c r="J7" s="20">
        <v>88610903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88610903</v>
      </c>
      <c r="X7" s="20">
        <v>-17254593</v>
      </c>
      <c r="Y7" s="20">
        <v>105865496</v>
      </c>
      <c r="Z7" s="21">
        <v>-613.54965602492041</v>
      </c>
      <c r="AA7" s="22">
        <v>-69018393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150000000</v>
      </c>
      <c r="F8" s="20">
        <v>150000000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37500000</v>
      </c>
      <c r="Y8" s="20">
        <v>-37500000</v>
      </c>
      <c r="Z8" s="21">
        <v>-100</v>
      </c>
      <c r="AA8" s="22">
        <v>150000000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231304</v>
      </c>
      <c r="D10" s="18"/>
      <c r="E10" s="19">
        <v>-643812971</v>
      </c>
      <c r="F10" s="20">
        <v>-643812971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-160953240</v>
      </c>
      <c r="Y10" s="20">
        <v>160953240</v>
      </c>
      <c r="Z10" s="21">
        <v>-100</v>
      </c>
      <c r="AA10" s="22">
        <v>-643812971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61769210</v>
      </c>
      <c r="F11" s="20">
        <v>61769210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15442302</v>
      </c>
      <c r="Y11" s="24">
        <v>-15442302</v>
      </c>
      <c r="Z11" s="25">
        <v>-100</v>
      </c>
      <c r="AA11" s="26">
        <v>61769210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-1037930732</v>
      </c>
      <c r="D13" s="29">
        <f>SUM(D6:D12)</f>
        <v>0</v>
      </c>
      <c r="E13" s="30">
        <f t="shared" si="0"/>
        <v>326628973</v>
      </c>
      <c r="F13" s="31">
        <f t="shared" si="0"/>
        <v>326628973</v>
      </c>
      <c r="G13" s="31">
        <f t="shared" si="0"/>
        <v>65634815</v>
      </c>
      <c r="H13" s="31">
        <f t="shared" si="0"/>
        <v>25222304</v>
      </c>
      <c r="I13" s="31">
        <f t="shared" si="0"/>
        <v>-2246216</v>
      </c>
      <c r="J13" s="31">
        <f t="shared" si="0"/>
        <v>88610903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88610903</v>
      </c>
      <c r="X13" s="31">
        <f t="shared" si="0"/>
        <v>81657243</v>
      </c>
      <c r="Y13" s="31">
        <f t="shared" si="0"/>
        <v>6953660</v>
      </c>
      <c r="Z13" s="32">
        <f>+IF(X13&lt;&gt;0,+(Y13/X13)*100,0)</f>
        <v>8.5156683528979791</v>
      </c>
      <c r="AA13" s="33">
        <f>SUM(AA6:AA12)</f>
        <v>326628973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573336927</v>
      </c>
      <c r="D17" s="18"/>
      <c r="E17" s="19">
        <v>9269631</v>
      </c>
      <c r="F17" s="20">
        <v>9269631</v>
      </c>
      <c r="G17" s="24">
        <v>-3390101</v>
      </c>
      <c r="H17" s="24">
        <v>18669779</v>
      </c>
      <c r="I17" s="24">
        <v>-3390101</v>
      </c>
      <c r="J17" s="20">
        <v>11889577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11889577</v>
      </c>
      <c r="X17" s="20">
        <v>2317410</v>
      </c>
      <c r="Y17" s="24">
        <v>9572167</v>
      </c>
      <c r="Z17" s="25">
        <v>413.05453070453655</v>
      </c>
      <c r="AA17" s="26">
        <v>9269631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573336927</v>
      </c>
      <c r="D25" s="29">
        <f t="shared" ref="D25:Y25" si="1">SUM(D15:D24)</f>
        <v>0</v>
      </c>
      <c r="E25" s="35">
        <f t="shared" si="1"/>
        <v>9269631</v>
      </c>
      <c r="F25" s="36">
        <f t="shared" si="1"/>
        <v>9269631</v>
      </c>
      <c r="G25" s="36">
        <f t="shared" si="1"/>
        <v>-3390101</v>
      </c>
      <c r="H25" s="36">
        <f t="shared" si="1"/>
        <v>18669779</v>
      </c>
      <c r="I25" s="36">
        <f t="shared" si="1"/>
        <v>-3390101</v>
      </c>
      <c r="J25" s="36">
        <f t="shared" si="1"/>
        <v>11889577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11889577</v>
      </c>
      <c r="X25" s="36">
        <f t="shared" si="1"/>
        <v>2317410</v>
      </c>
      <c r="Y25" s="36">
        <f t="shared" si="1"/>
        <v>9572167</v>
      </c>
      <c r="Z25" s="37">
        <f>+IF(X25&lt;&gt;0,+(Y25/X25)*100,0)</f>
        <v>413.05453070453655</v>
      </c>
      <c r="AA25" s="38">
        <f>SUM(AA15:AA24)</f>
        <v>9269631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-464593805</v>
      </c>
      <c r="D26" s="29">
        <f>+D13+D25</f>
        <v>0</v>
      </c>
      <c r="E26" s="30">
        <f t="shared" si="2"/>
        <v>335898604</v>
      </c>
      <c r="F26" s="31">
        <f t="shared" si="2"/>
        <v>335898604</v>
      </c>
      <c r="G26" s="31">
        <f t="shared" si="2"/>
        <v>62244714</v>
      </c>
      <c r="H26" s="31">
        <f t="shared" si="2"/>
        <v>43892083</v>
      </c>
      <c r="I26" s="31">
        <f t="shared" si="2"/>
        <v>-5636317</v>
      </c>
      <c r="J26" s="31">
        <f t="shared" si="2"/>
        <v>100500480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100500480</v>
      </c>
      <c r="X26" s="31">
        <f t="shared" si="2"/>
        <v>83974653</v>
      </c>
      <c r="Y26" s="31">
        <f t="shared" si="2"/>
        <v>16525827</v>
      </c>
      <c r="Z26" s="32">
        <f>+IF(X26&lt;&gt;0,+(Y26/X26)*100,0)</f>
        <v>19.679541873188803</v>
      </c>
      <c r="AA26" s="33">
        <f>+AA13+AA25</f>
        <v>335898604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953992490</v>
      </c>
      <c r="D32" s="18"/>
      <c r="E32" s="19"/>
      <c r="F32" s="20"/>
      <c r="G32" s="20">
        <v>-58460187</v>
      </c>
      <c r="H32" s="20">
        <v>17908759</v>
      </c>
      <c r="I32" s="20">
        <v>-2855019</v>
      </c>
      <c r="J32" s="20">
        <v>-43406447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-43406447</v>
      </c>
      <c r="X32" s="20"/>
      <c r="Y32" s="20">
        <v>-43406447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-82111942</v>
      </c>
      <c r="D33" s="18"/>
      <c r="E33" s="19"/>
      <c r="F33" s="20"/>
      <c r="G33" s="20"/>
      <c r="H33" s="20">
        <v>-9597460</v>
      </c>
      <c r="I33" s="20"/>
      <c r="J33" s="20">
        <v>-9597460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-9597460</v>
      </c>
      <c r="X33" s="20"/>
      <c r="Y33" s="20">
        <v>-9597460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871880548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-58460187</v>
      </c>
      <c r="H37" s="31">
        <f t="shared" si="3"/>
        <v>8311299</v>
      </c>
      <c r="I37" s="31">
        <f t="shared" si="3"/>
        <v>-2855019</v>
      </c>
      <c r="J37" s="31">
        <f t="shared" si="3"/>
        <v>-53003907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-53003907</v>
      </c>
      <c r="X37" s="31">
        <f t="shared" si="3"/>
        <v>0</v>
      </c>
      <c r="Y37" s="31">
        <f t="shared" si="3"/>
        <v>-53003907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871880548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-58460187</v>
      </c>
      <c r="H44" s="31">
        <f t="shared" si="5"/>
        <v>8311299</v>
      </c>
      <c r="I44" s="31">
        <f t="shared" si="5"/>
        <v>-2855019</v>
      </c>
      <c r="J44" s="31">
        <f t="shared" si="5"/>
        <v>-53003907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-53003907</v>
      </c>
      <c r="X44" s="31">
        <f t="shared" si="5"/>
        <v>0</v>
      </c>
      <c r="Y44" s="31">
        <f t="shared" si="5"/>
        <v>-53003907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-1336474353</v>
      </c>
      <c r="D45" s="42">
        <f t="shared" si="6"/>
        <v>0</v>
      </c>
      <c r="E45" s="43">
        <f t="shared" si="6"/>
        <v>335898604</v>
      </c>
      <c r="F45" s="44">
        <f t="shared" si="6"/>
        <v>335898604</v>
      </c>
      <c r="G45" s="44">
        <f t="shared" si="6"/>
        <v>120704901</v>
      </c>
      <c r="H45" s="44">
        <f t="shared" si="6"/>
        <v>35580784</v>
      </c>
      <c r="I45" s="44">
        <f t="shared" si="6"/>
        <v>-2781298</v>
      </c>
      <c r="J45" s="44">
        <f t="shared" si="6"/>
        <v>153504387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153504387</v>
      </c>
      <c r="X45" s="44">
        <f t="shared" si="6"/>
        <v>83974653</v>
      </c>
      <c r="Y45" s="44">
        <f t="shared" si="6"/>
        <v>69529734</v>
      </c>
      <c r="Z45" s="45">
        <f>+IF(X45&lt;&gt;0,+(Y45/X45)*100,0)</f>
        <v>82.798477297667432</v>
      </c>
      <c r="AA45" s="46">
        <f>+AA26-AA44</f>
        <v>335898604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409986533</v>
      </c>
      <c r="D47" s="18"/>
      <c r="E47" s="19">
        <v>946668050</v>
      </c>
      <c r="F47" s="20">
        <v>946668050</v>
      </c>
      <c r="G47" s="20">
        <v>-7636497</v>
      </c>
      <c r="H47" s="20">
        <v>-601144</v>
      </c>
      <c r="I47" s="20">
        <v>-634155</v>
      </c>
      <c r="J47" s="20">
        <v>-8871796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-8871796</v>
      </c>
      <c r="X47" s="20">
        <v>236666907</v>
      </c>
      <c r="Y47" s="20">
        <v>-245538703</v>
      </c>
      <c r="Z47" s="47">
        <v>-103.74864239046315</v>
      </c>
      <c r="AA47" s="22">
        <v>946668050</v>
      </c>
    </row>
    <row r="48" spans="1:27" ht="13.5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327484848</v>
      </c>
      <c r="D50" s="50">
        <f t="shared" ref="D50:Y50" si="7">SUM(D47:D49)</f>
        <v>0</v>
      </c>
      <c r="E50" s="51">
        <f t="shared" si="7"/>
        <v>946668050</v>
      </c>
      <c r="F50" s="52">
        <f t="shared" si="7"/>
        <v>946668050</v>
      </c>
      <c r="G50" s="52">
        <f t="shared" si="7"/>
        <v>-7636497</v>
      </c>
      <c r="H50" s="52">
        <f t="shared" si="7"/>
        <v>-601144</v>
      </c>
      <c r="I50" s="52">
        <f t="shared" si="7"/>
        <v>-634155</v>
      </c>
      <c r="J50" s="52">
        <f t="shared" si="7"/>
        <v>-8871796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-8871796</v>
      </c>
      <c r="X50" s="52">
        <f t="shared" si="7"/>
        <v>236666907</v>
      </c>
      <c r="Y50" s="52">
        <f t="shared" si="7"/>
        <v>-245538703</v>
      </c>
      <c r="Z50" s="53">
        <f>+IF(X50&lt;&gt;0,+(Y50/X50)*100,0)</f>
        <v>-103.74864239046315</v>
      </c>
      <c r="AA50" s="54">
        <f>SUM(AA47:AA49)</f>
        <v>946668050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-1449399</v>
      </c>
      <c r="D6" s="18"/>
      <c r="E6" s="19">
        <v>-15391457</v>
      </c>
      <c r="F6" s="20">
        <v>-15391457</v>
      </c>
      <c r="G6" s="20">
        <v>-267533</v>
      </c>
      <c r="H6" s="20">
        <v>-3986344</v>
      </c>
      <c r="I6" s="20">
        <v>-158802</v>
      </c>
      <c r="J6" s="20">
        <v>-4412679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-4412679</v>
      </c>
      <c r="X6" s="20">
        <v>-4185117</v>
      </c>
      <c r="Y6" s="20">
        <v>-227562</v>
      </c>
      <c r="Z6" s="21">
        <v>5.4374107103815739</v>
      </c>
      <c r="AA6" s="22">
        <v>-15391457</v>
      </c>
    </row>
    <row r="7" spans="1:27" ht="13.5" x14ac:dyDescent="0.25">
      <c r="A7" s="23" t="s">
        <v>35</v>
      </c>
      <c r="B7" s="17" t="s">
        <v>32</v>
      </c>
      <c r="C7" s="18">
        <v>9148656</v>
      </c>
      <c r="D7" s="18"/>
      <c r="E7" s="19">
        <v>-1444905</v>
      </c>
      <c r="F7" s="20">
        <v>-1444905</v>
      </c>
      <c r="G7" s="20">
        <v>16437352</v>
      </c>
      <c r="H7" s="20">
        <v>555869</v>
      </c>
      <c r="I7" s="20">
        <v>383738</v>
      </c>
      <c r="J7" s="20">
        <v>17376959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17376959</v>
      </c>
      <c r="X7" s="20">
        <v>-653203</v>
      </c>
      <c r="Y7" s="20">
        <v>18030162</v>
      </c>
      <c r="Z7" s="21">
        <v>-2760.2693190325213</v>
      </c>
      <c r="AA7" s="22">
        <v>-1444905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107819</v>
      </c>
      <c r="D10" s="18"/>
      <c r="E10" s="19">
        <v>104306</v>
      </c>
      <c r="F10" s="20">
        <v>104306</v>
      </c>
      <c r="G10" s="20">
        <v>104307</v>
      </c>
      <c r="H10" s="20"/>
      <c r="I10" s="20"/>
      <c r="J10" s="20">
        <v>104307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104307</v>
      </c>
      <c r="X10" s="20">
        <v>104306</v>
      </c>
      <c r="Y10" s="20">
        <v>1</v>
      </c>
      <c r="Z10" s="21"/>
      <c r="AA10" s="22">
        <v>104306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7807076</v>
      </c>
      <c r="D13" s="29">
        <f>SUM(D6:D12)</f>
        <v>0</v>
      </c>
      <c r="E13" s="30">
        <f t="shared" si="0"/>
        <v>-16732056</v>
      </c>
      <c r="F13" s="31">
        <f t="shared" si="0"/>
        <v>-16732056</v>
      </c>
      <c r="G13" s="31">
        <f t="shared" si="0"/>
        <v>16274126</v>
      </c>
      <c r="H13" s="31">
        <f t="shared" si="0"/>
        <v>-3430475</v>
      </c>
      <c r="I13" s="31">
        <f t="shared" si="0"/>
        <v>224936</v>
      </c>
      <c r="J13" s="31">
        <f t="shared" si="0"/>
        <v>13068587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13068587</v>
      </c>
      <c r="X13" s="31">
        <f t="shared" si="0"/>
        <v>-4734014</v>
      </c>
      <c r="Y13" s="31">
        <f t="shared" si="0"/>
        <v>17802601</v>
      </c>
      <c r="Z13" s="32">
        <f>+IF(X13&lt;&gt;0,+(Y13/X13)*100,0)</f>
        <v>-376.0572106461874</v>
      </c>
      <c r="AA13" s="33">
        <f>SUM(AA6:AA12)</f>
        <v>-16732056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416016835</v>
      </c>
      <c r="D17" s="18"/>
      <c r="E17" s="19">
        <v>425258605</v>
      </c>
      <c r="F17" s="20">
        <v>425258605</v>
      </c>
      <c r="G17" s="24">
        <v>381744917</v>
      </c>
      <c r="H17" s="24">
        <v>35454968</v>
      </c>
      <c r="I17" s="24">
        <v>334012</v>
      </c>
      <c r="J17" s="20">
        <v>417533897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417533897</v>
      </c>
      <c r="X17" s="20">
        <v>394673593</v>
      </c>
      <c r="Y17" s="24">
        <v>22860304</v>
      </c>
      <c r="Z17" s="25">
        <v>5.7922051045355856</v>
      </c>
      <c r="AA17" s="26">
        <v>425258605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416016835</v>
      </c>
      <c r="D25" s="29">
        <f t="shared" ref="D25:Y25" si="1">SUM(D15:D24)</f>
        <v>0</v>
      </c>
      <c r="E25" s="35">
        <f t="shared" si="1"/>
        <v>425258605</v>
      </c>
      <c r="F25" s="36">
        <f t="shared" si="1"/>
        <v>425258605</v>
      </c>
      <c r="G25" s="36">
        <f t="shared" si="1"/>
        <v>381744917</v>
      </c>
      <c r="H25" s="36">
        <f t="shared" si="1"/>
        <v>35454968</v>
      </c>
      <c r="I25" s="36">
        <f t="shared" si="1"/>
        <v>334012</v>
      </c>
      <c r="J25" s="36">
        <f t="shared" si="1"/>
        <v>417533897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417533897</v>
      </c>
      <c r="X25" s="36">
        <f t="shared" si="1"/>
        <v>394673593</v>
      </c>
      <c r="Y25" s="36">
        <f t="shared" si="1"/>
        <v>22860304</v>
      </c>
      <c r="Z25" s="37">
        <f>+IF(X25&lt;&gt;0,+(Y25/X25)*100,0)</f>
        <v>5.7922051045355856</v>
      </c>
      <c r="AA25" s="38">
        <f>SUM(AA15:AA24)</f>
        <v>425258605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423823911</v>
      </c>
      <c r="D26" s="29">
        <f>+D13+D25</f>
        <v>0</v>
      </c>
      <c r="E26" s="30">
        <f t="shared" si="2"/>
        <v>408526549</v>
      </c>
      <c r="F26" s="31">
        <f t="shared" si="2"/>
        <v>408526549</v>
      </c>
      <c r="G26" s="31">
        <f t="shared" si="2"/>
        <v>398019043</v>
      </c>
      <c r="H26" s="31">
        <f t="shared" si="2"/>
        <v>32024493</v>
      </c>
      <c r="I26" s="31">
        <f t="shared" si="2"/>
        <v>558948</v>
      </c>
      <c r="J26" s="31">
        <f t="shared" si="2"/>
        <v>430602484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430602484</v>
      </c>
      <c r="X26" s="31">
        <f t="shared" si="2"/>
        <v>389939579</v>
      </c>
      <c r="Y26" s="31">
        <f t="shared" si="2"/>
        <v>40662905</v>
      </c>
      <c r="Z26" s="32">
        <f>+IF(X26&lt;&gt;0,+(Y26/X26)*100,0)</f>
        <v>10.428001462247053</v>
      </c>
      <c r="AA26" s="33">
        <f>+AA13+AA25</f>
        <v>408526549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31</v>
      </c>
      <c r="D33" s="18"/>
      <c r="E33" s="19">
        <v>30</v>
      </c>
      <c r="F33" s="20">
        <v>30</v>
      </c>
      <c r="G33" s="20">
        <v>31</v>
      </c>
      <c r="H33" s="20">
        <v>2514935</v>
      </c>
      <c r="I33" s="20"/>
      <c r="J33" s="20">
        <v>2514966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2514966</v>
      </c>
      <c r="X33" s="20">
        <v>30</v>
      </c>
      <c r="Y33" s="20">
        <v>2514936</v>
      </c>
      <c r="Z33" s="21">
        <v>8383120</v>
      </c>
      <c r="AA33" s="22">
        <v>30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</v>
      </c>
      <c r="D37" s="29">
        <f t="shared" ref="D37:Y37" si="3">SUM(D29:D36)</f>
        <v>0</v>
      </c>
      <c r="E37" s="30">
        <f t="shared" si="3"/>
        <v>30</v>
      </c>
      <c r="F37" s="31">
        <f t="shared" si="3"/>
        <v>30</v>
      </c>
      <c r="G37" s="31">
        <f t="shared" si="3"/>
        <v>31</v>
      </c>
      <c r="H37" s="31">
        <f t="shared" si="3"/>
        <v>2514935</v>
      </c>
      <c r="I37" s="31">
        <f t="shared" si="3"/>
        <v>0</v>
      </c>
      <c r="J37" s="31">
        <f t="shared" si="3"/>
        <v>2514966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2514966</v>
      </c>
      <c r="X37" s="31">
        <f t="shared" si="3"/>
        <v>30</v>
      </c>
      <c r="Y37" s="31">
        <f t="shared" si="3"/>
        <v>2514936</v>
      </c>
      <c r="Z37" s="32">
        <f>+IF(X37&lt;&gt;0,+(Y37/X37)*100,0)</f>
        <v>8383120</v>
      </c>
      <c r="AA37" s="33">
        <f>SUM(AA29:AA36)</f>
        <v>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</v>
      </c>
      <c r="D44" s="29">
        <f>+D37+D43</f>
        <v>0</v>
      </c>
      <c r="E44" s="30">
        <f t="shared" si="5"/>
        <v>30</v>
      </c>
      <c r="F44" s="31">
        <f t="shared" si="5"/>
        <v>30</v>
      </c>
      <c r="G44" s="31">
        <f t="shared" si="5"/>
        <v>31</v>
      </c>
      <c r="H44" s="31">
        <f t="shared" si="5"/>
        <v>2514935</v>
      </c>
      <c r="I44" s="31">
        <f t="shared" si="5"/>
        <v>0</v>
      </c>
      <c r="J44" s="31">
        <f t="shared" si="5"/>
        <v>2514966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2514966</v>
      </c>
      <c r="X44" s="31">
        <f t="shared" si="5"/>
        <v>30</v>
      </c>
      <c r="Y44" s="31">
        <f t="shared" si="5"/>
        <v>2514936</v>
      </c>
      <c r="Z44" s="32">
        <f>+IF(X44&lt;&gt;0,+(Y44/X44)*100,0)</f>
        <v>8383120</v>
      </c>
      <c r="AA44" s="33">
        <f>+AA37+AA43</f>
        <v>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423823880</v>
      </c>
      <c r="D45" s="42">
        <f t="shared" si="6"/>
        <v>0</v>
      </c>
      <c r="E45" s="43">
        <f t="shared" si="6"/>
        <v>408526519</v>
      </c>
      <c r="F45" s="44">
        <f t="shared" si="6"/>
        <v>408526519</v>
      </c>
      <c r="G45" s="44">
        <f t="shared" si="6"/>
        <v>398019012</v>
      </c>
      <c r="H45" s="44">
        <f t="shared" si="6"/>
        <v>29509558</v>
      </c>
      <c r="I45" s="44">
        <f t="shared" si="6"/>
        <v>558948</v>
      </c>
      <c r="J45" s="44">
        <f t="shared" si="6"/>
        <v>428087518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428087518</v>
      </c>
      <c r="X45" s="44">
        <f t="shared" si="6"/>
        <v>389939549</v>
      </c>
      <c r="Y45" s="44">
        <f t="shared" si="6"/>
        <v>38147969</v>
      </c>
      <c r="Z45" s="45">
        <f>+IF(X45&lt;&gt;0,+(Y45/X45)*100,0)</f>
        <v>9.783046910176326</v>
      </c>
      <c r="AA45" s="46">
        <f>+AA26-AA44</f>
        <v>408526519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24353071</v>
      </c>
      <c r="F47" s="20">
        <v>24353071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5766101</v>
      </c>
      <c r="Y47" s="20">
        <v>-5766101</v>
      </c>
      <c r="Z47" s="47">
        <v>-100</v>
      </c>
      <c r="AA47" s="22">
        <v>24353071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24353071</v>
      </c>
      <c r="F50" s="52">
        <f t="shared" si="7"/>
        <v>24353071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5766101</v>
      </c>
      <c r="Y50" s="52">
        <f t="shared" si="7"/>
        <v>-5766101</v>
      </c>
      <c r="Z50" s="53">
        <f>+IF(X50&lt;&gt;0,+(Y50/X50)*100,0)</f>
        <v>-100</v>
      </c>
      <c r="AA50" s="54">
        <f>SUM(AA47:AA49)</f>
        <v>24353071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95073537</v>
      </c>
      <c r="D7" s="18"/>
      <c r="E7" s="19">
        <v>95138513</v>
      </c>
      <c r="F7" s="20">
        <v>95138513</v>
      </c>
      <c r="G7" s="20">
        <v>92438003</v>
      </c>
      <c r="H7" s="20">
        <v>44027300</v>
      </c>
      <c r="I7" s="20">
        <v>11156287</v>
      </c>
      <c r="J7" s="20">
        <v>147621590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147621590</v>
      </c>
      <c r="X7" s="20">
        <v>23784636</v>
      </c>
      <c r="Y7" s="20">
        <v>123836954</v>
      </c>
      <c r="Z7" s="21">
        <v>520.65944587085551</v>
      </c>
      <c r="AA7" s="22">
        <v>95138513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1008316</v>
      </c>
      <c r="D10" s="18"/>
      <c r="E10" s="19">
        <v>87862</v>
      </c>
      <c r="F10" s="20">
        <v>87862</v>
      </c>
      <c r="G10" s="20">
        <v>72522</v>
      </c>
      <c r="H10" s="20">
        <v>935795</v>
      </c>
      <c r="I10" s="20"/>
      <c r="J10" s="20">
        <v>1008317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1008317</v>
      </c>
      <c r="X10" s="20">
        <v>21969</v>
      </c>
      <c r="Y10" s="20">
        <v>986348</v>
      </c>
      <c r="Z10" s="21">
        <v>4489.7264327006233</v>
      </c>
      <c r="AA10" s="22">
        <v>87862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96081853</v>
      </c>
      <c r="D13" s="29">
        <f>SUM(D6:D12)</f>
        <v>0</v>
      </c>
      <c r="E13" s="30">
        <f t="shared" si="0"/>
        <v>95226375</v>
      </c>
      <c r="F13" s="31">
        <f t="shared" si="0"/>
        <v>95226375</v>
      </c>
      <c r="G13" s="31">
        <f t="shared" si="0"/>
        <v>92510525</v>
      </c>
      <c r="H13" s="31">
        <f t="shared" si="0"/>
        <v>44963095</v>
      </c>
      <c r="I13" s="31">
        <f t="shared" si="0"/>
        <v>11156287</v>
      </c>
      <c r="J13" s="31">
        <f t="shared" si="0"/>
        <v>148629907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148629907</v>
      </c>
      <c r="X13" s="31">
        <f t="shared" si="0"/>
        <v>23806605</v>
      </c>
      <c r="Y13" s="31">
        <f t="shared" si="0"/>
        <v>124823302</v>
      </c>
      <c r="Z13" s="32">
        <f>+IF(X13&lt;&gt;0,+(Y13/X13)*100,0)</f>
        <v>524.32214505176194</v>
      </c>
      <c r="AA13" s="33">
        <f>SUM(AA6:AA12)</f>
        <v>95226375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1658743967</v>
      </c>
      <c r="D17" s="18"/>
      <c r="E17" s="19">
        <v>703395154</v>
      </c>
      <c r="F17" s="20">
        <v>703395154</v>
      </c>
      <c r="G17" s="24">
        <v>1552517943</v>
      </c>
      <c r="H17" s="24">
        <v>104384591</v>
      </c>
      <c r="I17" s="24">
        <v>9369620</v>
      </c>
      <c r="J17" s="20">
        <v>1666272154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1666272154</v>
      </c>
      <c r="X17" s="20">
        <v>175848807</v>
      </c>
      <c r="Y17" s="24">
        <v>1490423347</v>
      </c>
      <c r="Z17" s="25">
        <v>847.55954414862777</v>
      </c>
      <c r="AA17" s="26">
        <v>703395154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1658743967</v>
      </c>
      <c r="D25" s="29">
        <f t="shared" ref="D25:Y25" si="1">SUM(D15:D24)</f>
        <v>0</v>
      </c>
      <c r="E25" s="35">
        <f t="shared" si="1"/>
        <v>703395154</v>
      </c>
      <c r="F25" s="36">
        <f t="shared" si="1"/>
        <v>703395154</v>
      </c>
      <c r="G25" s="36">
        <f t="shared" si="1"/>
        <v>1552517943</v>
      </c>
      <c r="H25" s="36">
        <f t="shared" si="1"/>
        <v>104384591</v>
      </c>
      <c r="I25" s="36">
        <f t="shared" si="1"/>
        <v>9369620</v>
      </c>
      <c r="J25" s="36">
        <f t="shared" si="1"/>
        <v>1666272154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1666272154</v>
      </c>
      <c r="X25" s="36">
        <f t="shared" si="1"/>
        <v>175848807</v>
      </c>
      <c r="Y25" s="36">
        <f t="shared" si="1"/>
        <v>1490423347</v>
      </c>
      <c r="Z25" s="37">
        <f>+IF(X25&lt;&gt;0,+(Y25/X25)*100,0)</f>
        <v>847.55954414862777</v>
      </c>
      <c r="AA25" s="38">
        <f>SUM(AA15:AA24)</f>
        <v>703395154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1754825820</v>
      </c>
      <c r="D26" s="29">
        <f>+D13+D25</f>
        <v>0</v>
      </c>
      <c r="E26" s="30">
        <f t="shared" si="2"/>
        <v>798621529</v>
      </c>
      <c r="F26" s="31">
        <f t="shared" si="2"/>
        <v>798621529</v>
      </c>
      <c r="G26" s="31">
        <f t="shared" si="2"/>
        <v>1645028468</v>
      </c>
      <c r="H26" s="31">
        <f t="shared" si="2"/>
        <v>149347686</v>
      </c>
      <c r="I26" s="31">
        <f t="shared" si="2"/>
        <v>20525907</v>
      </c>
      <c r="J26" s="31">
        <f t="shared" si="2"/>
        <v>1814902061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1814902061</v>
      </c>
      <c r="X26" s="31">
        <f t="shared" si="2"/>
        <v>199655412</v>
      </c>
      <c r="Y26" s="31">
        <f t="shared" si="2"/>
        <v>1615246649</v>
      </c>
      <c r="Z26" s="32">
        <f>+IF(X26&lt;&gt;0,+(Y26/X26)*100,0)</f>
        <v>809.01721261630507</v>
      </c>
      <c r="AA26" s="33">
        <f>+AA13+AA25</f>
        <v>798621529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598725</v>
      </c>
      <c r="D31" s="18"/>
      <c r="E31" s="19">
        <v>600000</v>
      </c>
      <c r="F31" s="20">
        <v>600000</v>
      </c>
      <c r="G31" s="20">
        <v>590793</v>
      </c>
      <c r="H31" s="20">
        <v>7932</v>
      </c>
      <c r="I31" s="20">
        <v>465</v>
      </c>
      <c r="J31" s="20">
        <v>599190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599190</v>
      </c>
      <c r="X31" s="20">
        <v>150000</v>
      </c>
      <c r="Y31" s="20">
        <v>449190</v>
      </c>
      <c r="Z31" s="21">
        <v>299.46000000000004</v>
      </c>
      <c r="AA31" s="22">
        <v>600000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-128593906</v>
      </c>
      <c r="D33" s="18"/>
      <c r="E33" s="19"/>
      <c r="F33" s="20"/>
      <c r="G33" s="20">
        <v>-108811883</v>
      </c>
      <c r="H33" s="20">
        <v>217977</v>
      </c>
      <c r="I33" s="20">
        <v>-3164482</v>
      </c>
      <c r="J33" s="20">
        <v>-111758388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-111758388</v>
      </c>
      <c r="X33" s="20">
        <v>-3</v>
      </c>
      <c r="Y33" s="20">
        <v>-111758385</v>
      </c>
      <c r="Z33" s="21">
        <v>3725279500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96204326</v>
      </c>
      <c r="D35" s="18"/>
      <c r="E35" s="19"/>
      <c r="F35" s="20"/>
      <c r="G35" s="20">
        <v>81416151</v>
      </c>
      <c r="H35" s="20">
        <v>19166757</v>
      </c>
      <c r="I35" s="20">
        <v>949144</v>
      </c>
      <c r="J35" s="20">
        <v>101532052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101532052</v>
      </c>
      <c r="X35" s="20"/>
      <c r="Y35" s="20">
        <v>101532052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-31790855</v>
      </c>
      <c r="D37" s="29">
        <f t="shared" ref="D37:Y37" si="3">SUM(D29:D36)</f>
        <v>0</v>
      </c>
      <c r="E37" s="30">
        <f t="shared" si="3"/>
        <v>600000</v>
      </c>
      <c r="F37" s="31">
        <f t="shared" si="3"/>
        <v>600000</v>
      </c>
      <c r="G37" s="31">
        <f t="shared" si="3"/>
        <v>-26804939</v>
      </c>
      <c r="H37" s="31">
        <f t="shared" si="3"/>
        <v>19392666</v>
      </c>
      <c r="I37" s="31">
        <f t="shared" si="3"/>
        <v>-2214873</v>
      </c>
      <c r="J37" s="31">
        <f t="shared" si="3"/>
        <v>-9627146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-9627146</v>
      </c>
      <c r="X37" s="31">
        <f t="shared" si="3"/>
        <v>149997</v>
      </c>
      <c r="Y37" s="31">
        <f t="shared" si="3"/>
        <v>-9777143</v>
      </c>
      <c r="Z37" s="32">
        <f>+IF(X37&lt;&gt;0,+(Y37/X37)*100,0)</f>
        <v>-6518.2256978472906</v>
      </c>
      <c r="AA37" s="33">
        <f>SUM(AA29:AA36)</f>
        <v>600000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-31790855</v>
      </c>
      <c r="D44" s="29">
        <f>+D37+D43</f>
        <v>0</v>
      </c>
      <c r="E44" s="30">
        <f t="shared" si="5"/>
        <v>600000</v>
      </c>
      <c r="F44" s="31">
        <f t="shared" si="5"/>
        <v>600000</v>
      </c>
      <c r="G44" s="31">
        <f t="shared" si="5"/>
        <v>-26804939</v>
      </c>
      <c r="H44" s="31">
        <f t="shared" si="5"/>
        <v>19392666</v>
      </c>
      <c r="I44" s="31">
        <f t="shared" si="5"/>
        <v>-2214873</v>
      </c>
      <c r="J44" s="31">
        <f t="shared" si="5"/>
        <v>-9627146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-9627146</v>
      </c>
      <c r="X44" s="31">
        <f t="shared" si="5"/>
        <v>149997</v>
      </c>
      <c r="Y44" s="31">
        <f t="shared" si="5"/>
        <v>-9777143</v>
      </c>
      <c r="Z44" s="32">
        <f>+IF(X44&lt;&gt;0,+(Y44/X44)*100,0)</f>
        <v>-6518.2256978472906</v>
      </c>
      <c r="AA44" s="33">
        <f>+AA37+AA43</f>
        <v>600000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1786616675</v>
      </c>
      <c r="D45" s="42">
        <f t="shared" si="6"/>
        <v>0</v>
      </c>
      <c r="E45" s="43">
        <f t="shared" si="6"/>
        <v>798021529</v>
      </c>
      <c r="F45" s="44">
        <f t="shared" si="6"/>
        <v>798021529</v>
      </c>
      <c r="G45" s="44">
        <f t="shared" si="6"/>
        <v>1671833407</v>
      </c>
      <c r="H45" s="44">
        <f t="shared" si="6"/>
        <v>129955020</v>
      </c>
      <c r="I45" s="44">
        <f t="shared" si="6"/>
        <v>22740780</v>
      </c>
      <c r="J45" s="44">
        <f t="shared" si="6"/>
        <v>1824529207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1824529207</v>
      </c>
      <c r="X45" s="44">
        <f t="shared" si="6"/>
        <v>199505415</v>
      </c>
      <c r="Y45" s="44">
        <f t="shared" si="6"/>
        <v>1625023792</v>
      </c>
      <c r="Z45" s="45">
        <f>+IF(X45&lt;&gt;0,+(Y45/X45)*100,0)</f>
        <v>814.52615809951817</v>
      </c>
      <c r="AA45" s="46">
        <f>+AA26-AA44</f>
        <v>798021529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-431755917</v>
      </c>
      <c r="D47" s="18"/>
      <c r="E47" s="19">
        <v>-169578863</v>
      </c>
      <c r="F47" s="20">
        <v>-169578863</v>
      </c>
      <c r="G47" s="20">
        <v>-337313884</v>
      </c>
      <c r="H47" s="20">
        <v>-134160010</v>
      </c>
      <c r="I47" s="20">
        <v>16935987</v>
      </c>
      <c r="J47" s="20">
        <v>-454537907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-454537907</v>
      </c>
      <c r="X47" s="20">
        <v>-42394728</v>
      </c>
      <c r="Y47" s="20">
        <v>-412143179</v>
      </c>
      <c r="Z47" s="47">
        <v>972.15667712268385</v>
      </c>
      <c r="AA47" s="22">
        <v>-169578863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-431755917</v>
      </c>
      <c r="D50" s="50">
        <f t="shared" ref="D50:Y50" si="7">SUM(D47:D49)</f>
        <v>0</v>
      </c>
      <c r="E50" s="51">
        <f t="shared" si="7"/>
        <v>-169578863</v>
      </c>
      <c r="F50" s="52">
        <f t="shared" si="7"/>
        <v>-169578863</v>
      </c>
      <c r="G50" s="52">
        <f t="shared" si="7"/>
        <v>-337313884</v>
      </c>
      <c r="H50" s="52">
        <f t="shared" si="7"/>
        <v>-134160010</v>
      </c>
      <c r="I50" s="52">
        <f t="shared" si="7"/>
        <v>16935987</v>
      </c>
      <c r="J50" s="52">
        <f t="shared" si="7"/>
        <v>-454537907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-454537907</v>
      </c>
      <c r="X50" s="52">
        <f t="shared" si="7"/>
        <v>-42394728</v>
      </c>
      <c r="Y50" s="52">
        <f t="shared" si="7"/>
        <v>-412143179</v>
      </c>
      <c r="Z50" s="53">
        <f>+IF(X50&lt;&gt;0,+(Y50/X50)*100,0)</f>
        <v>972.15667712268385</v>
      </c>
      <c r="AA50" s="54">
        <f>SUM(AA47:AA49)</f>
        <v>-169578863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-3685084</v>
      </c>
      <c r="F6" s="20">
        <v>-3685084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-921273</v>
      </c>
      <c r="Y6" s="20">
        <v>921273</v>
      </c>
      <c r="Z6" s="21">
        <v>-100</v>
      </c>
      <c r="AA6" s="22">
        <v>-3685084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88032</v>
      </c>
      <c r="F10" s="20">
        <v>88032</v>
      </c>
      <c r="G10" s="20">
        <v>12484</v>
      </c>
      <c r="H10" s="20"/>
      <c r="I10" s="20"/>
      <c r="J10" s="20">
        <v>12484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12484</v>
      </c>
      <c r="X10" s="20">
        <v>22008</v>
      </c>
      <c r="Y10" s="20">
        <v>-9524</v>
      </c>
      <c r="Z10" s="21">
        <v>-43.275172664485638</v>
      </c>
      <c r="AA10" s="22">
        <v>88032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13205</v>
      </c>
      <c r="F11" s="20">
        <v>13205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3300</v>
      </c>
      <c r="Y11" s="24">
        <v>-3300</v>
      </c>
      <c r="Z11" s="25">
        <v>-100</v>
      </c>
      <c r="AA11" s="26">
        <v>13205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-3583847</v>
      </c>
      <c r="F13" s="31">
        <f t="shared" si="0"/>
        <v>-3583847</v>
      </c>
      <c r="G13" s="31">
        <f t="shared" si="0"/>
        <v>12484</v>
      </c>
      <c r="H13" s="31">
        <f t="shared" si="0"/>
        <v>0</v>
      </c>
      <c r="I13" s="31">
        <f t="shared" si="0"/>
        <v>0</v>
      </c>
      <c r="J13" s="31">
        <f t="shared" si="0"/>
        <v>12484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12484</v>
      </c>
      <c r="X13" s="31">
        <f t="shared" si="0"/>
        <v>-895965</v>
      </c>
      <c r="Y13" s="31">
        <f t="shared" si="0"/>
        <v>908449</v>
      </c>
      <c r="Z13" s="32">
        <f>+IF(X13&lt;&gt;0,+(Y13/X13)*100,0)</f>
        <v>-101.39335799947543</v>
      </c>
      <c r="AA13" s="33">
        <f>SUM(AA6:AA12)</f>
        <v>-3583847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124284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124284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124284</v>
      </c>
      <c r="D26" s="29">
        <f>+D13+D25</f>
        <v>0</v>
      </c>
      <c r="E26" s="30">
        <f t="shared" si="2"/>
        <v>-3583847</v>
      </c>
      <c r="F26" s="31">
        <f t="shared" si="2"/>
        <v>-3583847</v>
      </c>
      <c r="G26" s="31">
        <f t="shared" si="2"/>
        <v>12484</v>
      </c>
      <c r="H26" s="31">
        <f t="shared" si="2"/>
        <v>0</v>
      </c>
      <c r="I26" s="31">
        <f t="shared" si="2"/>
        <v>0</v>
      </c>
      <c r="J26" s="31">
        <f t="shared" si="2"/>
        <v>12484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12484</v>
      </c>
      <c r="X26" s="31">
        <f t="shared" si="2"/>
        <v>-895965</v>
      </c>
      <c r="Y26" s="31">
        <f t="shared" si="2"/>
        <v>908449</v>
      </c>
      <c r="Z26" s="32">
        <f>+IF(X26&lt;&gt;0,+(Y26/X26)*100,0)</f>
        <v>-101.39335799947543</v>
      </c>
      <c r="AA26" s="33">
        <f>+AA13+AA25</f>
        <v>-3583847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124284</v>
      </c>
      <c r="D45" s="42">
        <f t="shared" si="6"/>
        <v>0</v>
      </c>
      <c r="E45" s="43">
        <f t="shared" si="6"/>
        <v>-3583847</v>
      </c>
      <c r="F45" s="44">
        <f t="shared" si="6"/>
        <v>-3583847</v>
      </c>
      <c r="G45" s="44">
        <f t="shared" si="6"/>
        <v>12484</v>
      </c>
      <c r="H45" s="44">
        <f t="shared" si="6"/>
        <v>0</v>
      </c>
      <c r="I45" s="44">
        <f t="shared" si="6"/>
        <v>0</v>
      </c>
      <c r="J45" s="44">
        <f t="shared" si="6"/>
        <v>12484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12484</v>
      </c>
      <c r="X45" s="44">
        <f t="shared" si="6"/>
        <v>-895965</v>
      </c>
      <c r="Y45" s="44">
        <f t="shared" si="6"/>
        <v>908449</v>
      </c>
      <c r="Z45" s="45">
        <f>+IF(X45&lt;&gt;0,+(Y45/X45)*100,0)</f>
        <v>-101.39335799947543</v>
      </c>
      <c r="AA45" s="46">
        <f>+AA26-AA44</f>
        <v>-3583847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7421897</v>
      </c>
      <c r="D7" s="18"/>
      <c r="E7" s="19">
        <v>7036919</v>
      </c>
      <c r="F7" s="20">
        <v>7036919</v>
      </c>
      <c r="G7" s="20">
        <v>12978150</v>
      </c>
      <c r="H7" s="20">
        <v>-4833683</v>
      </c>
      <c r="I7" s="20">
        <v>1303175</v>
      </c>
      <c r="J7" s="20">
        <v>9447642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9447642</v>
      </c>
      <c r="X7" s="20">
        <v>1759239</v>
      </c>
      <c r="Y7" s="20">
        <v>7688403</v>
      </c>
      <c r="Z7" s="21">
        <v>437.03004537757516</v>
      </c>
      <c r="AA7" s="22">
        <v>7036919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7421897</v>
      </c>
      <c r="D13" s="29">
        <f>SUM(D6:D12)</f>
        <v>0</v>
      </c>
      <c r="E13" s="30">
        <f t="shared" si="0"/>
        <v>7036919</v>
      </c>
      <c r="F13" s="31">
        <f t="shared" si="0"/>
        <v>7036919</v>
      </c>
      <c r="G13" s="31">
        <f t="shared" si="0"/>
        <v>12978150</v>
      </c>
      <c r="H13" s="31">
        <f t="shared" si="0"/>
        <v>-4833683</v>
      </c>
      <c r="I13" s="31">
        <f t="shared" si="0"/>
        <v>1303175</v>
      </c>
      <c r="J13" s="31">
        <f t="shared" si="0"/>
        <v>9447642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9447642</v>
      </c>
      <c r="X13" s="31">
        <f t="shared" si="0"/>
        <v>1759239</v>
      </c>
      <c r="Y13" s="31">
        <f t="shared" si="0"/>
        <v>7688403</v>
      </c>
      <c r="Z13" s="32">
        <f>+IF(X13&lt;&gt;0,+(Y13/X13)*100,0)</f>
        <v>437.03004537757516</v>
      </c>
      <c r="AA13" s="33">
        <f>SUM(AA6:AA12)</f>
        <v>7036919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818857</v>
      </c>
      <c r="D17" s="18"/>
      <c r="E17" s="19">
        <v>-141182</v>
      </c>
      <c r="F17" s="20">
        <v>-141182</v>
      </c>
      <c r="G17" s="24">
        <v>818857</v>
      </c>
      <c r="H17" s="24"/>
      <c r="I17" s="24"/>
      <c r="J17" s="20">
        <v>818857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818857</v>
      </c>
      <c r="X17" s="20">
        <v>-35295</v>
      </c>
      <c r="Y17" s="24">
        <v>854152</v>
      </c>
      <c r="Z17" s="25">
        <v>-2420.0368324125229</v>
      </c>
      <c r="AA17" s="26">
        <v>-141182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818857</v>
      </c>
      <c r="D25" s="29">
        <f t="shared" ref="D25:Y25" si="1">SUM(D15:D24)</f>
        <v>0</v>
      </c>
      <c r="E25" s="35">
        <f t="shared" si="1"/>
        <v>-141182</v>
      </c>
      <c r="F25" s="36">
        <f t="shared" si="1"/>
        <v>-141182</v>
      </c>
      <c r="G25" s="36">
        <f t="shared" si="1"/>
        <v>818857</v>
      </c>
      <c r="H25" s="36">
        <f t="shared" si="1"/>
        <v>0</v>
      </c>
      <c r="I25" s="36">
        <f t="shared" si="1"/>
        <v>0</v>
      </c>
      <c r="J25" s="36">
        <f t="shared" si="1"/>
        <v>818857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818857</v>
      </c>
      <c r="X25" s="36">
        <f t="shared" si="1"/>
        <v>-35295</v>
      </c>
      <c r="Y25" s="36">
        <f t="shared" si="1"/>
        <v>854152</v>
      </c>
      <c r="Z25" s="37">
        <f>+IF(X25&lt;&gt;0,+(Y25/X25)*100,0)</f>
        <v>-2420.0368324125229</v>
      </c>
      <c r="AA25" s="38">
        <f>SUM(AA15:AA24)</f>
        <v>-141182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8240754</v>
      </c>
      <c r="D26" s="29">
        <f>+D13+D25</f>
        <v>0</v>
      </c>
      <c r="E26" s="30">
        <f t="shared" si="2"/>
        <v>6895737</v>
      </c>
      <c r="F26" s="31">
        <f t="shared" si="2"/>
        <v>6895737</v>
      </c>
      <c r="G26" s="31">
        <f t="shared" si="2"/>
        <v>13797007</v>
      </c>
      <c r="H26" s="31">
        <f t="shared" si="2"/>
        <v>-4833683</v>
      </c>
      <c r="I26" s="31">
        <f t="shared" si="2"/>
        <v>1303175</v>
      </c>
      <c r="J26" s="31">
        <f t="shared" si="2"/>
        <v>10266499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10266499</v>
      </c>
      <c r="X26" s="31">
        <f t="shared" si="2"/>
        <v>1723944</v>
      </c>
      <c r="Y26" s="31">
        <f t="shared" si="2"/>
        <v>8542555</v>
      </c>
      <c r="Z26" s="32">
        <f>+IF(X26&lt;&gt;0,+(Y26/X26)*100,0)</f>
        <v>495.52392653125628</v>
      </c>
      <c r="AA26" s="33">
        <f>+AA13+AA25</f>
        <v>6895737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1495709</v>
      </c>
      <c r="D35" s="18"/>
      <c r="E35" s="19">
        <v>-116412</v>
      </c>
      <c r="F35" s="20">
        <v>-116412</v>
      </c>
      <c r="G35" s="20">
        <v>1548721</v>
      </c>
      <c r="H35" s="20">
        <v>41819</v>
      </c>
      <c r="I35" s="20">
        <v>160023</v>
      </c>
      <c r="J35" s="20">
        <v>1750563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1750563</v>
      </c>
      <c r="X35" s="20">
        <v>-29106</v>
      </c>
      <c r="Y35" s="20">
        <v>1779669</v>
      </c>
      <c r="Z35" s="21">
        <v>-6114.440321583179</v>
      </c>
      <c r="AA35" s="22">
        <v>-116412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1495709</v>
      </c>
      <c r="D37" s="29">
        <f t="shared" ref="D37:Y37" si="3">SUM(D29:D36)</f>
        <v>0</v>
      </c>
      <c r="E37" s="30">
        <f t="shared" si="3"/>
        <v>-116412</v>
      </c>
      <c r="F37" s="31">
        <f t="shared" si="3"/>
        <v>-116412</v>
      </c>
      <c r="G37" s="31">
        <f t="shared" si="3"/>
        <v>1548721</v>
      </c>
      <c r="H37" s="31">
        <f t="shared" si="3"/>
        <v>41819</v>
      </c>
      <c r="I37" s="31">
        <f t="shared" si="3"/>
        <v>160023</v>
      </c>
      <c r="J37" s="31">
        <f t="shared" si="3"/>
        <v>1750563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1750563</v>
      </c>
      <c r="X37" s="31">
        <f t="shared" si="3"/>
        <v>-29106</v>
      </c>
      <c r="Y37" s="31">
        <f t="shared" si="3"/>
        <v>1779669</v>
      </c>
      <c r="Z37" s="32">
        <f>+IF(X37&lt;&gt;0,+(Y37/X37)*100,0)</f>
        <v>-6114.440321583179</v>
      </c>
      <c r="AA37" s="33">
        <f>SUM(AA29:AA36)</f>
        <v>-116412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1495709</v>
      </c>
      <c r="D44" s="29">
        <f>+D37+D43</f>
        <v>0</v>
      </c>
      <c r="E44" s="30">
        <f t="shared" si="5"/>
        <v>-116412</v>
      </c>
      <c r="F44" s="31">
        <f t="shared" si="5"/>
        <v>-116412</v>
      </c>
      <c r="G44" s="31">
        <f t="shared" si="5"/>
        <v>1548721</v>
      </c>
      <c r="H44" s="31">
        <f t="shared" si="5"/>
        <v>41819</v>
      </c>
      <c r="I44" s="31">
        <f t="shared" si="5"/>
        <v>160023</v>
      </c>
      <c r="J44" s="31">
        <f t="shared" si="5"/>
        <v>1750563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1750563</v>
      </c>
      <c r="X44" s="31">
        <f t="shared" si="5"/>
        <v>-29106</v>
      </c>
      <c r="Y44" s="31">
        <f t="shared" si="5"/>
        <v>1779669</v>
      </c>
      <c r="Z44" s="32">
        <f>+IF(X44&lt;&gt;0,+(Y44/X44)*100,0)</f>
        <v>-6114.440321583179</v>
      </c>
      <c r="AA44" s="33">
        <f>+AA37+AA43</f>
        <v>-116412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6745045</v>
      </c>
      <c r="D45" s="42">
        <f t="shared" si="6"/>
        <v>0</v>
      </c>
      <c r="E45" s="43">
        <f t="shared" si="6"/>
        <v>7012149</v>
      </c>
      <c r="F45" s="44">
        <f t="shared" si="6"/>
        <v>7012149</v>
      </c>
      <c r="G45" s="44">
        <f t="shared" si="6"/>
        <v>12248286</v>
      </c>
      <c r="H45" s="44">
        <f t="shared" si="6"/>
        <v>-4875502</v>
      </c>
      <c r="I45" s="44">
        <f t="shared" si="6"/>
        <v>1143152</v>
      </c>
      <c r="J45" s="44">
        <f t="shared" si="6"/>
        <v>8515936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8515936</v>
      </c>
      <c r="X45" s="44">
        <f t="shared" si="6"/>
        <v>1753050</v>
      </c>
      <c r="Y45" s="44">
        <f t="shared" si="6"/>
        <v>6762886</v>
      </c>
      <c r="Z45" s="45">
        <f>+IF(X45&lt;&gt;0,+(Y45/X45)*100,0)</f>
        <v>385.77827215424543</v>
      </c>
      <c r="AA45" s="46">
        <f>+AA26-AA44</f>
        <v>7012149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-4236451</v>
      </c>
      <c r="D47" s="18"/>
      <c r="E47" s="19"/>
      <c r="F47" s="20"/>
      <c r="G47" s="20">
        <v>-4173252</v>
      </c>
      <c r="H47" s="20">
        <v>-4237049</v>
      </c>
      <c r="I47" s="20">
        <v>798784</v>
      </c>
      <c r="J47" s="20">
        <v>-7611517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-7611517</v>
      </c>
      <c r="X47" s="20"/>
      <c r="Y47" s="20">
        <v>-7611517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-4236451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-4173252</v>
      </c>
      <c r="H50" s="52">
        <f t="shared" si="7"/>
        <v>-4237049</v>
      </c>
      <c r="I50" s="52">
        <f t="shared" si="7"/>
        <v>798784</v>
      </c>
      <c r="J50" s="52">
        <f t="shared" si="7"/>
        <v>-7611517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-7611517</v>
      </c>
      <c r="X50" s="52">
        <f t="shared" si="7"/>
        <v>0</v>
      </c>
      <c r="Y50" s="52">
        <f t="shared" si="7"/>
        <v>-7611517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32610560</v>
      </c>
      <c r="D6" s="18"/>
      <c r="E6" s="19">
        <v>75462456</v>
      </c>
      <c r="F6" s="20">
        <v>75462456</v>
      </c>
      <c r="G6" s="20">
        <v>10466521</v>
      </c>
      <c r="H6" s="20">
        <v>23435179</v>
      </c>
      <c r="I6" s="20">
        <v>3504004</v>
      </c>
      <c r="J6" s="20">
        <v>37405704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37405704</v>
      </c>
      <c r="X6" s="20">
        <v>28670925</v>
      </c>
      <c r="Y6" s="20">
        <v>8734779</v>
      </c>
      <c r="Z6" s="21">
        <v>30.465633738709165</v>
      </c>
      <c r="AA6" s="22">
        <v>75462456</v>
      </c>
    </row>
    <row r="7" spans="1:27" ht="13.5" x14ac:dyDescent="0.25">
      <c r="A7" s="23" t="s">
        <v>35</v>
      </c>
      <c r="B7" s="17" t="s">
        <v>32</v>
      </c>
      <c r="C7" s="18">
        <v>600657765</v>
      </c>
      <c r="D7" s="18"/>
      <c r="E7" s="19">
        <v>620235516</v>
      </c>
      <c r="F7" s="20">
        <v>620235516</v>
      </c>
      <c r="G7" s="20">
        <v>561202014</v>
      </c>
      <c r="H7" s="20">
        <v>10046546</v>
      </c>
      <c r="I7" s="20">
        <v>-31947651</v>
      </c>
      <c r="J7" s="20">
        <v>539300909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539300909</v>
      </c>
      <c r="X7" s="20">
        <v>533692047</v>
      </c>
      <c r="Y7" s="20">
        <v>5608862</v>
      </c>
      <c r="Z7" s="21">
        <v>1.0509547653049436</v>
      </c>
      <c r="AA7" s="22">
        <v>620235516</v>
      </c>
    </row>
    <row r="8" spans="1:27" ht="13.5" x14ac:dyDescent="0.25">
      <c r="A8" s="23" t="s">
        <v>36</v>
      </c>
      <c r="B8" s="17" t="s">
        <v>32</v>
      </c>
      <c r="C8" s="18">
        <v>302525</v>
      </c>
      <c r="D8" s="18"/>
      <c r="E8" s="19">
        <v>-2383</v>
      </c>
      <c r="F8" s="20">
        <v>-2383</v>
      </c>
      <c r="G8" s="20">
        <v>302525</v>
      </c>
      <c r="H8" s="20"/>
      <c r="I8" s="20"/>
      <c r="J8" s="20">
        <v>302525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302525</v>
      </c>
      <c r="X8" s="20">
        <v>-2383</v>
      </c>
      <c r="Y8" s="20">
        <v>304908</v>
      </c>
      <c r="Z8" s="21">
        <v>-12795.132186319765</v>
      </c>
      <c r="AA8" s="22">
        <v>-2383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-12177854</v>
      </c>
      <c r="D10" s="18"/>
      <c r="E10" s="19">
        <v>-9585234</v>
      </c>
      <c r="F10" s="20">
        <v>-9585234</v>
      </c>
      <c r="G10" s="20">
        <v>-12857832</v>
      </c>
      <c r="H10" s="20">
        <v>-854543</v>
      </c>
      <c r="I10" s="20">
        <v>-218126</v>
      </c>
      <c r="J10" s="20">
        <v>-13930501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-13930501</v>
      </c>
      <c r="X10" s="20">
        <v>-9585234</v>
      </c>
      <c r="Y10" s="20">
        <v>-4345267</v>
      </c>
      <c r="Z10" s="21">
        <v>45.332925622890372</v>
      </c>
      <c r="AA10" s="22">
        <v>-9585234</v>
      </c>
    </row>
    <row r="11" spans="1:27" ht="13.5" x14ac:dyDescent="0.25">
      <c r="A11" s="23" t="s">
        <v>39</v>
      </c>
      <c r="B11" s="17" t="s">
        <v>32</v>
      </c>
      <c r="C11" s="18">
        <v>101578479</v>
      </c>
      <c r="D11" s="18"/>
      <c r="E11" s="19">
        <v>93099518</v>
      </c>
      <c r="F11" s="20">
        <v>93099518</v>
      </c>
      <c r="G11" s="24">
        <v>106820260</v>
      </c>
      <c r="H11" s="24">
        <v>58683</v>
      </c>
      <c r="I11" s="24">
        <v>403085</v>
      </c>
      <c r="J11" s="20">
        <v>107282028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107282028</v>
      </c>
      <c r="X11" s="20">
        <v>93099518</v>
      </c>
      <c r="Y11" s="24">
        <v>14182510</v>
      </c>
      <c r="Z11" s="25">
        <v>15.233709373232202</v>
      </c>
      <c r="AA11" s="26">
        <v>93099518</v>
      </c>
    </row>
    <row r="12" spans="1:27" ht="13.5" x14ac:dyDescent="0.25">
      <c r="A12" s="23" t="s">
        <v>40</v>
      </c>
      <c r="B12" s="17" t="s">
        <v>32</v>
      </c>
      <c r="C12" s="18">
        <v>-2437196</v>
      </c>
      <c r="D12" s="18"/>
      <c r="E12" s="19">
        <v>-2437196</v>
      </c>
      <c r="F12" s="20">
        <v>-2437196</v>
      </c>
      <c r="G12" s="20">
        <v>-2437196</v>
      </c>
      <c r="H12" s="20"/>
      <c r="I12" s="20"/>
      <c r="J12" s="20">
        <v>-2437196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-2437196</v>
      </c>
      <c r="X12" s="20">
        <v>-2437196</v>
      </c>
      <c r="Y12" s="20"/>
      <c r="Z12" s="21"/>
      <c r="AA12" s="22">
        <v>-2437196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720534279</v>
      </c>
      <c r="D13" s="29">
        <f>SUM(D6:D12)</f>
        <v>0</v>
      </c>
      <c r="E13" s="30">
        <f t="shared" si="0"/>
        <v>776772677</v>
      </c>
      <c r="F13" s="31">
        <f t="shared" si="0"/>
        <v>776772677</v>
      </c>
      <c r="G13" s="31">
        <f t="shared" si="0"/>
        <v>663496292</v>
      </c>
      <c r="H13" s="31">
        <f t="shared" si="0"/>
        <v>32685865</v>
      </c>
      <c r="I13" s="31">
        <f t="shared" si="0"/>
        <v>-28258688</v>
      </c>
      <c r="J13" s="31">
        <f t="shared" si="0"/>
        <v>667923469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667923469</v>
      </c>
      <c r="X13" s="31">
        <f t="shared" si="0"/>
        <v>643437677</v>
      </c>
      <c r="Y13" s="31">
        <f t="shared" si="0"/>
        <v>24485792</v>
      </c>
      <c r="Z13" s="32">
        <f>+IF(X13&lt;&gt;0,+(Y13/X13)*100,0)</f>
        <v>3.8054644412748617</v>
      </c>
      <c r="AA13" s="33">
        <f>SUM(AA6:AA12)</f>
        <v>776772677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173721721</v>
      </c>
      <c r="D17" s="18"/>
      <c r="E17" s="19">
        <v>169257493</v>
      </c>
      <c r="F17" s="20">
        <v>169257493</v>
      </c>
      <c r="G17" s="24">
        <v>173721721</v>
      </c>
      <c r="H17" s="24">
        <v>-2452853</v>
      </c>
      <c r="I17" s="24"/>
      <c r="J17" s="20">
        <v>171268868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171268868</v>
      </c>
      <c r="X17" s="20">
        <v>172605664</v>
      </c>
      <c r="Y17" s="24">
        <v>-1336796</v>
      </c>
      <c r="Z17" s="25">
        <v>-0.77447979922605548</v>
      </c>
      <c r="AA17" s="26">
        <v>169257493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173721721</v>
      </c>
      <c r="D25" s="29">
        <f t="shared" ref="D25:Y25" si="1">SUM(D15:D24)</f>
        <v>0</v>
      </c>
      <c r="E25" s="35">
        <f t="shared" si="1"/>
        <v>169257493</v>
      </c>
      <c r="F25" s="36">
        <f t="shared" si="1"/>
        <v>169257493</v>
      </c>
      <c r="G25" s="36">
        <f t="shared" si="1"/>
        <v>173721721</v>
      </c>
      <c r="H25" s="36">
        <f t="shared" si="1"/>
        <v>-2452853</v>
      </c>
      <c r="I25" s="36">
        <f t="shared" si="1"/>
        <v>0</v>
      </c>
      <c r="J25" s="36">
        <f t="shared" si="1"/>
        <v>171268868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171268868</v>
      </c>
      <c r="X25" s="36">
        <f t="shared" si="1"/>
        <v>172605664</v>
      </c>
      <c r="Y25" s="36">
        <f t="shared" si="1"/>
        <v>-1336796</v>
      </c>
      <c r="Z25" s="37">
        <f>+IF(X25&lt;&gt;0,+(Y25/X25)*100,0)</f>
        <v>-0.77447979922605548</v>
      </c>
      <c r="AA25" s="38">
        <f>SUM(AA15:AA24)</f>
        <v>169257493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894256000</v>
      </c>
      <c r="D26" s="29">
        <f>+D13+D25</f>
        <v>0</v>
      </c>
      <c r="E26" s="30">
        <f t="shared" si="2"/>
        <v>946030170</v>
      </c>
      <c r="F26" s="31">
        <f t="shared" si="2"/>
        <v>946030170</v>
      </c>
      <c r="G26" s="31">
        <f t="shared" si="2"/>
        <v>837218013</v>
      </c>
      <c r="H26" s="31">
        <f t="shared" si="2"/>
        <v>30233012</v>
      </c>
      <c r="I26" s="31">
        <f t="shared" si="2"/>
        <v>-28258688</v>
      </c>
      <c r="J26" s="31">
        <f t="shared" si="2"/>
        <v>839192337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839192337</v>
      </c>
      <c r="X26" s="31">
        <f t="shared" si="2"/>
        <v>816043341</v>
      </c>
      <c r="Y26" s="31">
        <f t="shared" si="2"/>
        <v>23148996</v>
      </c>
      <c r="Z26" s="32">
        <f>+IF(X26&lt;&gt;0,+(Y26/X26)*100,0)</f>
        <v>2.8367360943883981</v>
      </c>
      <c r="AA26" s="33">
        <f>+AA13+AA25</f>
        <v>946030170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-91988</v>
      </c>
      <c r="D31" s="18"/>
      <c r="E31" s="19">
        <v>-76820</v>
      </c>
      <c r="F31" s="20">
        <v>-76820</v>
      </c>
      <c r="G31" s="20">
        <v>-95007</v>
      </c>
      <c r="H31" s="20">
        <v>-2962</v>
      </c>
      <c r="I31" s="20">
        <v>-2358</v>
      </c>
      <c r="J31" s="20">
        <v>-100327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-100327</v>
      </c>
      <c r="X31" s="20">
        <v>-76820</v>
      </c>
      <c r="Y31" s="20">
        <v>-23507</v>
      </c>
      <c r="Z31" s="21">
        <v>30.600104139546993</v>
      </c>
      <c r="AA31" s="22">
        <v>-76820</v>
      </c>
    </row>
    <row r="32" spans="1:27" ht="13.5" x14ac:dyDescent="0.25">
      <c r="A32" s="23" t="s">
        <v>59</v>
      </c>
      <c r="B32" s="17" t="s">
        <v>32</v>
      </c>
      <c r="C32" s="18">
        <v>165289108</v>
      </c>
      <c r="D32" s="18"/>
      <c r="E32" s="19">
        <v>182183372</v>
      </c>
      <c r="F32" s="20">
        <v>182183372</v>
      </c>
      <c r="G32" s="20">
        <v>166372832</v>
      </c>
      <c r="H32" s="20">
        <v>-12786623</v>
      </c>
      <c r="I32" s="20">
        <v>-1807193</v>
      </c>
      <c r="J32" s="20">
        <v>151779016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151779016</v>
      </c>
      <c r="X32" s="20">
        <v>182183372</v>
      </c>
      <c r="Y32" s="20">
        <v>-30404356</v>
      </c>
      <c r="Z32" s="21">
        <v>-16.688875426018573</v>
      </c>
      <c r="AA32" s="22">
        <v>182183372</v>
      </c>
    </row>
    <row r="33" spans="1:27" ht="13.5" x14ac:dyDescent="0.25">
      <c r="A33" s="23" t="s">
        <v>60</v>
      </c>
      <c r="B33" s="17" t="s">
        <v>32</v>
      </c>
      <c r="C33" s="18">
        <v>46275555</v>
      </c>
      <c r="D33" s="18"/>
      <c r="E33" s="19">
        <v>30409133</v>
      </c>
      <c r="F33" s="20">
        <v>30409133</v>
      </c>
      <c r="G33" s="20">
        <v>37404994</v>
      </c>
      <c r="H33" s="20">
        <v>672263</v>
      </c>
      <c r="I33" s="20"/>
      <c r="J33" s="20">
        <v>38077257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38077257</v>
      </c>
      <c r="X33" s="20">
        <v>30409133</v>
      </c>
      <c r="Y33" s="20">
        <v>7668124</v>
      </c>
      <c r="Z33" s="21">
        <v>25.216516366974357</v>
      </c>
      <c r="AA33" s="22">
        <v>30409133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163791681</v>
      </c>
      <c r="D35" s="18"/>
      <c r="E35" s="19">
        <v>139915226</v>
      </c>
      <c r="F35" s="20">
        <v>139915226</v>
      </c>
      <c r="G35" s="20">
        <v>158450104</v>
      </c>
      <c r="H35" s="20">
        <v>4438684</v>
      </c>
      <c r="I35" s="20">
        <v>-39451406</v>
      </c>
      <c r="J35" s="20">
        <v>123437382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123437382</v>
      </c>
      <c r="X35" s="20">
        <v>139915226</v>
      </c>
      <c r="Y35" s="20">
        <v>-16477844</v>
      </c>
      <c r="Z35" s="21">
        <v>-11.777019893460345</v>
      </c>
      <c r="AA35" s="22">
        <v>139915226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375264356</v>
      </c>
      <c r="D37" s="29">
        <f t="shared" ref="D37:Y37" si="3">SUM(D29:D36)</f>
        <v>0</v>
      </c>
      <c r="E37" s="30">
        <f t="shared" si="3"/>
        <v>352430911</v>
      </c>
      <c r="F37" s="31">
        <f t="shared" si="3"/>
        <v>352430911</v>
      </c>
      <c r="G37" s="31">
        <f t="shared" si="3"/>
        <v>362132923</v>
      </c>
      <c r="H37" s="31">
        <f t="shared" si="3"/>
        <v>-7678638</v>
      </c>
      <c r="I37" s="31">
        <f t="shared" si="3"/>
        <v>-41260957</v>
      </c>
      <c r="J37" s="31">
        <f t="shared" si="3"/>
        <v>313193328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313193328</v>
      </c>
      <c r="X37" s="31">
        <f t="shared" si="3"/>
        <v>352430911</v>
      </c>
      <c r="Y37" s="31">
        <f t="shared" si="3"/>
        <v>-39237583</v>
      </c>
      <c r="Z37" s="32">
        <f>+IF(X37&lt;&gt;0,+(Y37/X37)*100,0)</f>
        <v>-11.133411336896042</v>
      </c>
      <c r="AA37" s="33">
        <f>SUM(AA29:AA36)</f>
        <v>352430911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375264356</v>
      </c>
      <c r="D44" s="29">
        <f>+D37+D43</f>
        <v>0</v>
      </c>
      <c r="E44" s="30">
        <f t="shared" si="5"/>
        <v>352430911</v>
      </c>
      <c r="F44" s="31">
        <f t="shared" si="5"/>
        <v>352430911</v>
      </c>
      <c r="G44" s="31">
        <f t="shared" si="5"/>
        <v>362132923</v>
      </c>
      <c r="H44" s="31">
        <f t="shared" si="5"/>
        <v>-7678638</v>
      </c>
      <c r="I44" s="31">
        <f t="shared" si="5"/>
        <v>-41260957</v>
      </c>
      <c r="J44" s="31">
        <f t="shared" si="5"/>
        <v>313193328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313193328</v>
      </c>
      <c r="X44" s="31">
        <f t="shared" si="5"/>
        <v>352430911</v>
      </c>
      <c r="Y44" s="31">
        <f t="shared" si="5"/>
        <v>-39237583</v>
      </c>
      <c r="Z44" s="32">
        <f>+IF(X44&lt;&gt;0,+(Y44/X44)*100,0)</f>
        <v>-11.133411336896042</v>
      </c>
      <c r="AA44" s="33">
        <f>+AA37+AA43</f>
        <v>352430911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518991644</v>
      </c>
      <c r="D45" s="42">
        <f t="shared" si="6"/>
        <v>0</v>
      </c>
      <c r="E45" s="43">
        <f t="shared" si="6"/>
        <v>593599259</v>
      </c>
      <c r="F45" s="44">
        <f t="shared" si="6"/>
        <v>593599259</v>
      </c>
      <c r="G45" s="44">
        <f t="shared" si="6"/>
        <v>475085090</v>
      </c>
      <c r="H45" s="44">
        <f t="shared" si="6"/>
        <v>37911650</v>
      </c>
      <c r="I45" s="44">
        <f t="shared" si="6"/>
        <v>13002269</v>
      </c>
      <c r="J45" s="44">
        <f t="shared" si="6"/>
        <v>525999009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525999009</v>
      </c>
      <c r="X45" s="44">
        <f t="shared" si="6"/>
        <v>463612430</v>
      </c>
      <c r="Y45" s="44">
        <f t="shared" si="6"/>
        <v>62386579</v>
      </c>
      <c r="Z45" s="45">
        <f>+IF(X45&lt;&gt;0,+(Y45/X45)*100,0)</f>
        <v>13.456623455932792</v>
      </c>
      <c r="AA45" s="46">
        <f>+AA26-AA44</f>
        <v>593599259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173315772</v>
      </c>
      <c r="F47" s="20">
        <v>173315772</v>
      </c>
      <c r="G47" s="20">
        <v>81654345</v>
      </c>
      <c r="H47" s="20">
        <v>26826994</v>
      </c>
      <c r="I47" s="20">
        <v>28977018</v>
      </c>
      <c r="J47" s="20">
        <v>137458357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137458357</v>
      </c>
      <c r="X47" s="20">
        <v>43328943</v>
      </c>
      <c r="Y47" s="20">
        <v>94129414</v>
      </c>
      <c r="Z47" s="47">
        <v>217.24373474792586</v>
      </c>
      <c r="AA47" s="22">
        <v>173315772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173315772</v>
      </c>
      <c r="F50" s="52">
        <f t="shared" si="7"/>
        <v>173315772</v>
      </c>
      <c r="G50" s="52">
        <f t="shared" si="7"/>
        <v>81654345</v>
      </c>
      <c r="H50" s="52">
        <f t="shared" si="7"/>
        <v>26826994</v>
      </c>
      <c r="I50" s="52">
        <f t="shared" si="7"/>
        <v>28977018</v>
      </c>
      <c r="J50" s="52">
        <f t="shared" si="7"/>
        <v>137458357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137458357</v>
      </c>
      <c r="X50" s="52">
        <f t="shared" si="7"/>
        <v>43328943</v>
      </c>
      <c r="Y50" s="52">
        <f t="shared" si="7"/>
        <v>94129414</v>
      </c>
      <c r="Z50" s="53">
        <f>+IF(X50&lt;&gt;0,+(Y50/X50)*100,0)</f>
        <v>217.24373474792586</v>
      </c>
      <c r="AA50" s="54">
        <f>SUM(AA47:AA49)</f>
        <v>173315772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-57160562</v>
      </c>
      <c r="F6" s="20">
        <v>-57160562</v>
      </c>
      <c r="G6" s="20">
        <v>-27993565</v>
      </c>
      <c r="H6" s="20"/>
      <c r="I6" s="20"/>
      <c r="J6" s="20">
        <v>-27993565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-27993565</v>
      </c>
      <c r="X6" s="20">
        <v>-14290140</v>
      </c>
      <c r="Y6" s="20">
        <v>-13703425</v>
      </c>
      <c r="Z6" s="21">
        <v>95.894266956096999</v>
      </c>
      <c r="AA6" s="22">
        <v>-57160562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9127388</v>
      </c>
      <c r="F7" s="20">
        <v>9127388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2281845</v>
      </c>
      <c r="Y7" s="20">
        <v>-2281845</v>
      </c>
      <c r="Z7" s="21">
        <v>-100</v>
      </c>
      <c r="AA7" s="22">
        <v>9127388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105000</v>
      </c>
      <c r="F11" s="20">
        <v>105000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26250</v>
      </c>
      <c r="Y11" s="24">
        <v>-26250</v>
      </c>
      <c r="Z11" s="25">
        <v>-100</v>
      </c>
      <c r="AA11" s="26">
        <v>105000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-47928174</v>
      </c>
      <c r="F13" s="31">
        <f t="shared" si="0"/>
        <v>-47928174</v>
      </c>
      <c r="G13" s="31">
        <f t="shared" si="0"/>
        <v>-27993565</v>
      </c>
      <c r="H13" s="31">
        <f t="shared" si="0"/>
        <v>0</v>
      </c>
      <c r="I13" s="31">
        <f t="shared" si="0"/>
        <v>0</v>
      </c>
      <c r="J13" s="31">
        <f t="shared" si="0"/>
        <v>-27993565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-27993565</v>
      </c>
      <c r="X13" s="31">
        <f t="shared" si="0"/>
        <v>-11982045</v>
      </c>
      <c r="Y13" s="31">
        <f t="shared" si="0"/>
        <v>-16011520</v>
      </c>
      <c r="Z13" s="32">
        <f>+IF(X13&lt;&gt;0,+(Y13/X13)*100,0)</f>
        <v>133.62927613775443</v>
      </c>
      <c r="AA13" s="33">
        <f>SUM(AA6:AA12)</f>
        <v>-47928174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-47928174</v>
      </c>
      <c r="F26" s="31">
        <f t="shared" si="2"/>
        <v>-47928174</v>
      </c>
      <c r="G26" s="31">
        <f t="shared" si="2"/>
        <v>-27993565</v>
      </c>
      <c r="H26" s="31">
        <f t="shared" si="2"/>
        <v>0</v>
      </c>
      <c r="I26" s="31">
        <f t="shared" si="2"/>
        <v>0</v>
      </c>
      <c r="J26" s="31">
        <f t="shared" si="2"/>
        <v>-27993565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-27993565</v>
      </c>
      <c r="X26" s="31">
        <f t="shared" si="2"/>
        <v>-11982045</v>
      </c>
      <c r="Y26" s="31">
        <f t="shared" si="2"/>
        <v>-16011520</v>
      </c>
      <c r="Z26" s="32">
        <f>+IF(X26&lt;&gt;0,+(Y26/X26)*100,0)</f>
        <v>133.62927613775443</v>
      </c>
      <c r="AA26" s="33">
        <f>+AA13+AA25</f>
        <v>-47928174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5952645</v>
      </c>
      <c r="F35" s="20">
        <v>5952645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1488162</v>
      </c>
      <c r="Y35" s="20">
        <v>-1488162</v>
      </c>
      <c r="Z35" s="21">
        <v>-100</v>
      </c>
      <c r="AA35" s="22">
        <v>5952645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5952645</v>
      </c>
      <c r="F37" s="31">
        <f t="shared" si="3"/>
        <v>5952645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1488162</v>
      </c>
      <c r="Y37" s="31">
        <f t="shared" si="3"/>
        <v>-1488162</v>
      </c>
      <c r="Z37" s="32">
        <f>+IF(X37&lt;&gt;0,+(Y37/X37)*100,0)</f>
        <v>-100</v>
      </c>
      <c r="AA37" s="33">
        <f>SUM(AA29:AA36)</f>
        <v>5952645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5952645</v>
      </c>
      <c r="F44" s="31">
        <f t="shared" si="5"/>
        <v>5952645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1488162</v>
      </c>
      <c r="Y44" s="31">
        <f t="shared" si="5"/>
        <v>-1488162</v>
      </c>
      <c r="Z44" s="32">
        <f>+IF(X44&lt;&gt;0,+(Y44/X44)*100,0)</f>
        <v>-100</v>
      </c>
      <c r="AA44" s="33">
        <f>+AA37+AA43</f>
        <v>5952645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-53880819</v>
      </c>
      <c r="F45" s="44">
        <f t="shared" si="6"/>
        <v>-53880819</v>
      </c>
      <c r="G45" s="44">
        <f t="shared" si="6"/>
        <v>-27993565</v>
      </c>
      <c r="H45" s="44">
        <f t="shared" si="6"/>
        <v>0</v>
      </c>
      <c r="I45" s="44">
        <f t="shared" si="6"/>
        <v>0</v>
      </c>
      <c r="J45" s="44">
        <f t="shared" si="6"/>
        <v>-27993565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-27993565</v>
      </c>
      <c r="X45" s="44">
        <f t="shared" si="6"/>
        <v>-13470207</v>
      </c>
      <c r="Y45" s="44">
        <f t="shared" si="6"/>
        <v>-14523358</v>
      </c>
      <c r="Z45" s="45">
        <f>+IF(X45&lt;&gt;0,+(Y45/X45)*100,0)</f>
        <v>107.81837279857689</v>
      </c>
      <c r="AA45" s="46">
        <f>+AA26-AA44</f>
        <v>-53880819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-109885259</v>
      </c>
      <c r="D47" s="18"/>
      <c r="E47" s="19"/>
      <c r="F47" s="20"/>
      <c r="G47" s="20">
        <v>109885259</v>
      </c>
      <c r="H47" s="20">
        <v>-241360</v>
      </c>
      <c r="I47" s="20"/>
      <c r="J47" s="20">
        <v>109643899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109643899</v>
      </c>
      <c r="X47" s="20"/>
      <c r="Y47" s="20">
        <v>109643899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-109885259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109885259</v>
      </c>
      <c r="H50" s="52">
        <f t="shared" si="7"/>
        <v>-241360</v>
      </c>
      <c r="I50" s="52">
        <f t="shared" si="7"/>
        <v>0</v>
      </c>
      <c r="J50" s="52">
        <f t="shared" si="7"/>
        <v>109643899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109643899</v>
      </c>
      <c r="X50" s="52">
        <f t="shared" si="7"/>
        <v>0</v>
      </c>
      <c r="Y50" s="52">
        <f t="shared" si="7"/>
        <v>109643899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8065199</v>
      </c>
      <c r="F6" s="20">
        <v>8065199</v>
      </c>
      <c r="G6" s="20">
        <v>-145500</v>
      </c>
      <c r="H6" s="20"/>
      <c r="I6" s="20">
        <v>-93232</v>
      </c>
      <c r="J6" s="20">
        <v>-238732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-238732</v>
      </c>
      <c r="X6" s="20">
        <v>2016297</v>
      </c>
      <c r="Y6" s="20">
        <v>-2255029</v>
      </c>
      <c r="Z6" s="21">
        <v>-111.84012077585793</v>
      </c>
      <c r="AA6" s="22">
        <v>8065199</v>
      </c>
    </row>
    <row r="7" spans="1:27" ht="13.5" x14ac:dyDescent="0.25">
      <c r="A7" s="23" t="s">
        <v>35</v>
      </c>
      <c r="B7" s="17" t="s">
        <v>32</v>
      </c>
      <c r="C7" s="18">
        <v>-2086309</v>
      </c>
      <c r="D7" s="18"/>
      <c r="E7" s="19">
        <v>2847803</v>
      </c>
      <c r="F7" s="20">
        <v>2847803</v>
      </c>
      <c r="G7" s="20">
        <v>1476144</v>
      </c>
      <c r="H7" s="20"/>
      <c r="I7" s="20">
        <v>1199745</v>
      </c>
      <c r="J7" s="20">
        <v>2675889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2675889</v>
      </c>
      <c r="X7" s="20">
        <v>711951</v>
      </c>
      <c r="Y7" s="20">
        <v>1963938</v>
      </c>
      <c r="Z7" s="21">
        <v>275.85297302763814</v>
      </c>
      <c r="AA7" s="22">
        <v>2847803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-4250000</v>
      </c>
      <c r="F10" s="20">
        <v>-4250000</v>
      </c>
      <c r="G10" s="20"/>
      <c r="H10" s="20"/>
      <c r="I10" s="20">
        <v>-24017</v>
      </c>
      <c r="J10" s="20">
        <v>-24017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-24017</v>
      </c>
      <c r="X10" s="20">
        <v>-1062501</v>
      </c>
      <c r="Y10" s="20">
        <v>1038484</v>
      </c>
      <c r="Z10" s="21">
        <v>-97.739578598043678</v>
      </c>
      <c r="AA10" s="22">
        <v>-4250000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45000</v>
      </c>
      <c r="F11" s="20">
        <v>45000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11250</v>
      </c>
      <c r="Y11" s="24">
        <v>-11250</v>
      </c>
      <c r="Z11" s="25">
        <v>-100</v>
      </c>
      <c r="AA11" s="26">
        <v>45000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-2086309</v>
      </c>
      <c r="D13" s="29">
        <f>SUM(D6:D12)</f>
        <v>0</v>
      </c>
      <c r="E13" s="30">
        <f t="shared" si="0"/>
        <v>6708002</v>
      </c>
      <c r="F13" s="31">
        <f t="shared" si="0"/>
        <v>6708002</v>
      </c>
      <c r="G13" s="31">
        <f t="shared" si="0"/>
        <v>1330644</v>
      </c>
      <c r="H13" s="31">
        <f t="shared" si="0"/>
        <v>0</v>
      </c>
      <c r="I13" s="31">
        <f t="shared" si="0"/>
        <v>1082496</v>
      </c>
      <c r="J13" s="31">
        <f t="shared" si="0"/>
        <v>2413140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2413140</v>
      </c>
      <c r="X13" s="31">
        <f t="shared" si="0"/>
        <v>1676997</v>
      </c>
      <c r="Y13" s="31">
        <f t="shared" si="0"/>
        <v>736143</v>
      </c>
      <c r="Z13" s="32">
        <f>+IF(X13&lt;&gt;0,+(Y13/X13)*100,0)</f>
        <v>43.896500709303595</v>
      </c>
      <c r="AA13" s="33">
        <f>SUM(AA6:AA12)</f>
        <v>6708002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5060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5060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-2081249</v>
      </c>
      <c r="D26" s="29">
        <f>+D13+D25</f>
        <v>0</v>
      </c>
      <c r="E26" s="30">
        <f t="shared" si="2"/>
        <v>6708002</v>
      </c>
      <c r="F26" s="31">
        <f t="shared" si="2"/>
        <v>6708002</v>
      </c>
      <c r="G26" s="31">
        <f t="shared" si="2"/>
        <v>1330644</v>
      </c>
      <c r="H26" s="31">
        <f t="shared" si="2"/>
        <v>0</v>
      </c>
      <c r="I26" s="31">
        <f t="shared" si="2"/>
        <v>1082496</v>
      </c>
      <c r="J26" s="31">
        <f t="shared" si="2"/>
        <v>2413140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2413140</v>
      </c>
      <c r="X26" s="31">
        <f t="shared" si="2"/>
        <v>1676997</v>
      </c>
      <c r="Y26" s="31">
        <f t="shared" si="2"/>
        <v>736143</v>
      </c>
      <c r="Z26" s="32">
        <f>+IF(X26&lt;&gt;0,+(Y26/X26)*100,0)</f>
        <v>43.896500709303595</v>
      </c>
      <c r="AA26" s="33">
        <f>+AA13+AA25</f>
        <v>6708002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-3222</v>
      </c>
      <c r="J31" s="20">
        <v>-3222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-3222</v>
      </c>
      <c r="X31" s="20"/>
      <c r="Y31" s="20">
        <v>-3222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34181</v>
      </c>
      <c r="J32" s="20">
        <v>34181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34181</v>
      </c>
      <c r="X32" s="20"/>
      <c r="Y32" s="20">
        <v>34181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211518</v>
      </c>
      <c r="H35" s="20"/>
      <c r="I35" s="20">
        <v>168053</v>
      </c>
      <c r="J35" s="20">
        <v>379571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379571</v>
      </c>
      <c r="X35" s="20"/>
      <c r="Y35" s="20">
        <v>379571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211518</v>
      </c>
      <c r="H37" s="31">
        <f t="shared" si="3"/>
        <v>0</v>
      </c>
      <c r="I37" s="31">
        <f t="shared" si="3"/>
        <v>199012</v>
      </c>
      <c r="J37" s="31">
        <f t="shared" si="3"/>
        <v>410530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410530</v>
      </c>
      <c r="X37" s="31">
        <f t="shared" si="3"/>
        <v>0</v>
      </c>
      <c r="Y37" s="31">
        <f t="shared" si="3"/>
        <v>410530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211518</v>
      </c>
      <c r="H44" s="31">
        <f t="shared" si="5"/>
        <v>0</v>
      </c>
      <c r="I44" s="31">
        <f t="shared" si="5"/>
        <v>199012</v>
      </c>
      <c r="J44" s="31">
        <f t="shared" si="5"/>
        <v>410530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410530</v>
      </c>
      <c r="X44" s="31">
        <f t="shared" si="5"/>
        <v>0</v>
      </c>
      <c r="Y44" s="31">
        <f t="shared" si="5"/>
        <v>410530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-2081249</v>
      </c>
      <c r="D45" s="42">
        <f t="shared" si="6"/>
        <v>0</v>
      </c>
      <c r="E45" s="43">
        <f t="shared" si="6"/>
        <v>6708002</v>
      </c>
      <c r="F45" s="44">
        <f t="shared" si="6"/>
        <v>6708002</v>
      </c>
      <c r="G45" s="44">
        <f t="shared" si="6"/>
        <v>1119126</v>
      </c>
      <c r="H45" s="44">
        <f t="shared" si="6"/>
        <v>0</v>
      </c>
      <c r="I45" s="44">
        <f t="shared" si="6"/>
        <v>883484</v>
      </c>
      <c r="J45" s="44">
        <f t="shared" si="6"/>
        <v>2002610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2002610</v>
      </c>
      <c r="X45" s="44">
        <f t="shared" si="6"/>
        <v>1676997</v>
      </c>
      <c r="Y45" s="44">
        <f t="shared" si="6"/>
        <v>325613</v>
      </c>
      <c r="Z45" s="45">
        <f>+IF(X45&lt;&gt;0,+(Y45/X45)*100,0)</f>
        <v>19.416433064579124</v>
      </c>
      <c r="AA45" s="46">
        <f>+AA26-AA44</f>
        <v>6708002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-585424172</v>
      </c>
      <c r="F6" s="20">
        <v>-585424172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-146356041</v>
      </c>
      <c r="Y6" s="20">
        <v>146356041</v>
      </c>
      <c r="Z6" s="21">
        <v>-100</v>
      </c>
      <c r="AA6" s="22">
        <v>-585424172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48201</v>
      </c>
      <c r="D10" s="18"/>
      <c r="E10" s="19">
        <v>-45301799</v>
      </c>
      <c r="F10" s="20">
        <v>-45301799</v>
      </c>
      <c r="G10" s="20"/>
      <c r="H10" s="20"/>
      <c r="I10" s="20">
        <v>5648192</v>
      </c>
      <c r="J10" s="20">
        <v>5648192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5648192</v>
      </c>
      <c r="X10" s="20">
        <v>-11325447</v>
      </c>
      <c r="Y10" s="20">
        <v>16973639</v>
      </c>
      <c r="Z10" s="21">
        <v>-149.87169159857444</v>
      </c>
      <c r="AA10" s="22">
        <v>-45301799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58560000</v>
      </c>
      <c r="F11" s="20">
        <v>58560000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14640000</v>
      </c>
      <c r="Y11" s="24">
        <v>-14640000</v>
      </c>
      <c r="Z11" s="25">
        <v>-100</v>
      </c>
      <c r="AA11" s="26">
        <v>58560000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48201</v>
      </c>
      <c r="D13" s="29">
        <f>SUM(D6:D12)</f>
        <v>0</v>
      </c>
      <c r="E13" s="30">
        <f t="shared" si="0"/>
        <v>-572165971</v>
      </c>
      <c r="F13" s="31">
        <f t="shared" si="0"/>
        <v>-572165971</v>
      </c>
      <c r="G13" s="31">
        <f t="shared" si="0"/>
        <v>0</v>
      </c>
      <c r="H13" s="31">
        <f t="shared" si="0"/>
        <v>0</v>
      </c>
      <c r="I13" s="31">
        <f t="shared" si="0"/>
        <v>5648192</v>
      </c>
      <c r="J13" s="31">
        <f t="shared" si="0"/>
        <v>5648192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5648192</v>
      </c>
      <c r="X13" s="31">
        <f t="shared" si="0"/>
        <v>-143041488</v>
      </c>
      <c r="Y13" s="31">
        <f t="shared" si="0"/>
        <v>148689680</v>
      </c>
      <c r="Z13" s="32">
        <f>+IF(X13&lt;&gt;0,+(Y13/X13)*100,0)</f>
        <v>-103.94863901303934</v>
      </c>
      <c r="AA13" s="33">
        <f>SUM(AA6:AA12)</f>
        <v>-572165971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891388729</v>
      </c>
      <c r="D17" s="18"/>
      <c r="E17" s="19">
        <v>163924573</v>
      </c>
      <c r="F17" s="20">
        <v>163924573</v>
      </c>
      <c r="G17" s="24"/>
      <c r="H17" s="24"/>
      <c r="I17" s="24">
        <v>12607586</v>
      </c>
      <c r="J17" s="20">
        <v>12607586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12607586</v>
      </c>
      <c r="X17" s="20">
        <v>40981140</v>
      </c>
      <c r="Y17" s="24">
        <v>-28373554</v>
      </c>
      <c r="Z17" s="25">
        <v>-69.235638637675763</v>
      </c>
      <c r="AA17" s="26">
        <v>163924573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891388729</v>
      </c>
      <c r="D25" s="29">
        <f t="shared" ref="D25:Y25" si="1">SUM(D15:D24)</f>
        <v>0</v>
      </c>
      <c r="E25" s="35">
        <f t="shared" si="1"/>
        <v>163924573</v>
      </c>
      <c r="F25" s="36">
        <f t="shared" si="1"/>
        <v>163924573</v>
      </c>
      <c r="G25" s="36">
        <f t="shared" si="1"/>
        <v>0</v>
      </c>
      <c r="H25" s="36">
        <f t="shared" si="1"/>
        <v>0</v>
      </c>
      <c r="I25" s="36">
        <f t="shared" si="1"/>
        <v>12607586</v>
      </c>
      <c r="J25" s="36">
        <f t="shared" si="1"/>
        <v>12607586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12607586</v>
      </c>
      <c r="X25" s="36">
        <f t="shared" si="1"/>
        <v>40981140</v>
      </c>
      <c r="Y25" s="36">
        <f t="shared" si="1"/>
        <v>-28373554</v>
      </c>
      <c r="Z25" s="37">
        <f>+IF(X25&lt;&gt;0,+(Y25/X25)*100,0)</f>
        <v>-69.235638637675763</v>
      </c>
      <c r="AA25" s="38">
        <f>SUM(AA15:AA24)</f>
        <v>163924573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891436930</v>
      </c>
      <c r="D26" s="29">
        <f>+D13+D25</f>
        <v>0</v>
      </c>
      <c r="E26" s="30">
        <f t="shared" si="2"/>
        <v>-408241398</v>
      </c>
      <c r="F26" s="31">
        <f t="shared" si="2"/>
        <v>-408241398</v>
      </c>
      <c r="G26" s="31">
        <f t="shared" si="2"/>
        <v>0</v>
      </c>
      <c r="H26" s="31">
        <f t="shared" si="2"/>
        <v>0</v>
      </c>
      <c r="I26" s="31">
        <f t="shared" si="2"/>
        <v>18255778</v>
      </c>
      <c r="J26" s="31">
        <f t="shared" si="2"/>
        <v>18255778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18255778</v>
      </c>
      <c r="X26" s="31">
        <f t="shared" si="2"/>
        <v>-102060348</v>
      </c>
      <c r="Y26" s="31">
        <f t="shared" si="2"/>
        <v>120316126</v>
      </c>
      <c r="Z26" s="32">
        <f>+IF(X26&lt;&gt;0,+(Y26/X26)*100,0)</f>
        <v>-117.88723863649768</v>
      </c>
      <c r="AA26" s="33">
        <f>+AA13+AA25</f>
        <v>-408241398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-1150000</v>
      </c>
      <c r="F32" s="20">
        <v>-1150000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-287499</v>
      </c>
      <c r="Y32" s="20">
        <v>287499</v>
      </c>
      <c r="Z32" s="21">
        <v>-100</v>
      </c>
      <c r="AA32" s="22">
        <v>-1150000</v>
      </c>
    </row>
    <row r="33" spans="1:27" ht="13.5" x14ac:dyDescent="0.25">
      <c r="A33" s="23" t="s">
        <v>60</v>
      </c>
      <c r="B33" s="17" t="s">
        <v>32</v>
      </c>
      <c r="C33" s="18">
        <v>-55513242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-55513242</v>
      </c>
      <c r="D37" s="29">
        <f t="shared" ref="D37:Y37" si="3">SUM(D29:D36)</f>
        <v>0</v>
      </c>
      <c r="E37" s="30">
        <f t="shared" si="3"/>
        <v>-1150000</v>
      </c>
      <c r="F37" s="31">
        <f t="shared" si="3"/>
        <v>-1150000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-287499</v>
      </c>
      <c r="Y37" s="31">
        <f t="shared" si="3"/>
        <v>287499</v>
      </c>
      <c r="Z37" s="32">
        <f>+IF(X37&lt;&gt;0,+(Y37/X37)*100,0)</f>
        <v>-100</v>
      </c>
      <c r="AA37" s="33">
        <f>SUM(AA29:AA36)</f>
        <v>-1150000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-55513242</v>
      </c>
      <c r="D44" s="29">
        <f>+D37+D43</f>
        <v>0</v>
      </c>
      <c r="E44" s="30">
        <f t="shared" si="5"/>
        <v>-1150000</v>
      </c>
      <c r="F44" s="31">
        <f t="shared" si="5"/>
        <v>-1150000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-287499</v>
      </c>
      <c r="Y44" s="31">
        <f t="shared" si="5"/>
        <v>287499</v>
      </c>
      <c r="Z44" s="32">
        <f>+IF(X44&lt;&gt;0,+(Y44/X44)*100,0)</f>
        <v>-100</v>
      </c>
      <c r="AA44" s="33">
        <f>+AA37+AA43</f>
        <v>-1150000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946950172</v>
      </c>
      <c r="D45" s="42">
        <f t="shared" si="6"/>
        <v>0</v>
      </c>
      <c r="E45" s="43">
        <f t="shared" si="6"/>
        <v>-407091398</v>
      </c>
      <c r="F45" s="44">
        <f t="shared" si="6"/>
        <v>-407091398</v>
      </c>
      <c r="G45" s="44">
        <f t="shared" si="6"/>
        <v>0</v>
      </c>
      <c r="H45" s="44">
        <f t="shared" si="6"/>
        <v>0</v>
      </c>
      <c r="I45" s="44">
        <f t="shared" si="6"/>
        <v>18255778</v>
      </c>
      <c r="J45" s="44">
        <f t="shared" si="6"/>
        <v>18255778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18255778</v>
      </c>
      <c r="X45" s="44">
        <f t="shared" si="6"/>
        <v>-101772849</v>
      </c>
      <c r="Y45" s="44">
        <f t="shared" si="6"/>
        <v>120028627</v>
      </c>
      <c r="Z45" s="45">
        <f>+IF(X45&lt;&gt;0,+(Y45/X45)*100,0)</f>
        <v>-117.93776845138726</v>
      </c>
      <c r="AA45" s="46">
        <f>+AA26-AA44</f>
        <v>-407091398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-3140571</v>
      </c>
      <c r="D6" s="18"/>
      <c r="E6" s="19">
        <v>5227918</v>
      </c>
      <c r="F6" s="20">
        <v>5227918</v>
      </c>
      <c r="G6" s="20"/>
      <c r="H6" s="20"/>
      <c r="I6" s="20">
        <v>-3165872</v>
      </c>
      <c r="J6" s="20">
        <v>-3165872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-3165872</v>
      </c>
      <c r="X6" s="20">
        <v>4047952</v>
      </c>
      <c r="Y6" s="20">
        <v>-7213824</v>
      </c>
      <c r="Z6" s="21">
        <v>-178.20922777740446</v>
      </c>
      <c r="AA6" s="22">
        <v>5227918</v>
      </c>
    </row>
    <row r="7" spans="1:27" ht="13.5" x14ac:dyDescent="0.25">
      <c r="A7" s="23" t="s">
        <v>35</v>
      </c>
      <c r="B7" s="17" t="s">
        <v>32</v>
      </c>
      <c r="C7" s="18">
        <v>43996737</v>
      </c>
      <c r="D7" s="18"/>
      <c r="E7" s="19"/>
      <c r="F7" s="20"/>
      <c r="G7" s="20">
        <v>3690348</v>
      </c>
      <c r="H7" s="20">
        <v>3660917</v>
      </c>
      <c r="I7" s="20">
        <v>47422140</v>
      </c>
      <c r="J7" s="20">
        <v>54773405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54773405</v>
      </c>
      <c r="X7" s="20">
        <v>-108959</v>
      </c>
      <c r="Y7" s="20">
        <v>54882364</v>
      </c>
      <c r="Z7" s="21">
        <v>-50369.739076166261</v>
      </c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141090</v>
      </c>
      <c r="D10" s="18"/>
      <c r="E10" s="19"/>
      <c r="F10" s="20"/>
      <c r="G10" s="20"/>
      <c r="H10" s="20"/>
      <c r="I10" s="20">
        <v>141090</v>
      </c>
      <c r="J10" s="20">
        <v>141090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141090</v>
      </c>
      <c r="X10" s="20"/>
      <c r="Y10" s="20">
        <v>141090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861059</v>
      </c>
      <c r="D11" s="18"/>
      <c r="E11" s="19"/>
      <c r="F11" s="20"/>
      <c r="G11" s="24"/>
      <c r="H11" s="24"/>
      <c r="I11" s="24">
        <v>864359</v>
      </c>
      <c r="J11" s="20">
        <v>864359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864359</v>
      </c>
      <c r="X11" s="20"/>
      <c r="Y11" s="24">
        <v>864359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41858315</v>
      </c>
      <c r="D13" s="29">
        <f>SUM(D6:D12)</f>
        <v>0</v>
      </c>
      <c r="E13" s="30">
        <f t="shared" si="0"/>
        <v>5227918</v>
      </c>
      <c r="F13" s="31">
        <f t="shared" si="0"/>
        <v>5227918</v>
      </c>
      <c r="G13" s="31">
        <f t="shared" si="0"/>
        <v>3690348</v>
      </c>
      <c r="H13" s="31">
        <f t="shared" si="0"/>
        <v>3660917</v>
      </c>
      <c r="I13" s="31">
        <f t="shared" si="0"/>
        <v>45261717</v>
      </c>
      <c r="J13" s="31">
        <f t="shared" si="0"/>
        <v>52612982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52612982</v>
      </c>
      <c r="X13" s="31">
        <f t="shared" si="0"/>
        <v>3938993</v>
      </c>
      <c r="Y13" s="31">
        <f t="shared" si="0"/>
        <v>48673989</v>
      </c>
      <c r="Z13" s="32">
        <f>+IF(X13&lt;&gt;0,+(Y13/X13)*100,0)</f>
        <v>1235.6962553627286</v>
      </c>
      <c r="AA13" s="33">
        <f>SUM(AA6:AA12)</f>
        <v>5227918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41858315</v>
      </c>
      <c r="D26" s="29">
        <f>+D13+D25</f>
        <v>0</v>
      </c>
      <c r="E26" s="30">
        <f t="shared" si="2"/>
        <v>5227918</v>
      </c>
      <c r="F26" s="31">
        <f t="shared" si="2"/>
        <v>5227918</v>
      </c>
      <c r="G26" s="31">
        <f t="shared" si="2"/>
        <v>3690348</v>
      </c>
      <c r="H26" s="31">
        <f t="shared" si="2"/>
        <v>3660917</v>
      </c>
      <c r="I26" s="31">
        <f t="shared" si="2"/>
        <v>45261717</v>
      </c>
      <c r="J26" s="31">
        <f t="shared" si="2"/>
        <v>52612982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52612982</v>
      </c>
      <c r="X26" s="31">
        <f t="shared" si="2"/>
        <v>3938993</v>
      </c>
      <c r="Y26" s="31">
        <f t="shared" si="2"/>
        <v>48673989</v>
      </c>
      <c r="Z26" s="32">
        <f>+IF(X26&lt;&gt;0,+(Y26/X26)*100,0)</f>
        <v>1235.6962553627286</v>
      </c>
      <c r="AA26" s="33">
        <f>+AA13+AA25</f>
        <v>5227918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8049547</v>
      </c>
      <c r="D32" s="18"/>
      <c r="E32" s="19">
        <v>181830</v>
      </c>
      <c r="F32" s="20">
        <v>181830</v>
      </c>
      <c r="G32" s="20"/>
      <c r="H32" s="20"/>
      <c r="I32" s="20">
        <v>8049548</v>
      </c>
      <c r="J32" s="20">
        <v>8049548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8049548</v>
      </c>
      <c r="X32" s="20">
        <v>829001</v>
      </c>
      <c r="Y32" s="20">
        <v>7220547</v>
      </c>
      <c r="Z32" s="21">
        <v>870.99376237181866</v>
      </c>
      <c r="AA32" s="22">
        <v>181830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8049547</v>
      </c>
      <c r="D37" s="29">
        <f t="shared" ref="D37:Y37" si="3">SUM(D29:D36)</f>
        <v>0</v>
      </c>
      <c r="E37" s="30">
        <f t="shared" si="3"/>
        <v>181830</v>
      </c>
      <c r="F37" s="31">
        <f t="shared" si="3"/>
        <v>181830</v>
      </c>
      <c r="G37" s="31">
        <f t="shared" si="3"/>
        <v>0</v>
      </c>
      <c r="H37" s="31">
        <f t="shared" si="3"/>
        <v>0</v>
      </c>
      <c r="I37" s="31">
        <f t="shared" si="3"/>
        <v>8049548</v>
      </c>
      <c r="J37" s="31">
        <f t="shared" si="3"/>
        <v>8049548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8049548</v>
      </c>
      <c r="X37" s="31">
        <f t="shared" si="3"/>
        <v>829001</v>
      </c>
      <c r="Y37" s="31">
        <f t="shared" si="3"/>
        <v>7220547</v>
      </c>
      <c r="Z37" s="32">
        <f>+IF(X37&lt;&gt;0,+(Y37/X37)*100,0)</f>
        <v>870.99376237181866</v>
      </c>
      <c r="AA37" s="33">
        <f>SUM(AA29:AA36)</f>
        <v>181830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8049547</v>
      </c>
      <c r="D44" s="29">
        <f>+D37+D43</f>
        <v>0</v>
      </c>
      <c r="E44" s="30">
        <f t="shared" si="5"/>
        <v>181830</v>
      </c>
      <c r="F44" s="31">
        <f t="shared" si="5"/>
        <v>181830</v>
      </c>
      <c r="G44" s="31">
        <f t="shared" si="5"/>
        <v>0</v>
      </c>
      <c r="H44" s="31">
        <f t="shared" si="5"/>
        <v>0</v>
      </c>
      <c r="I44" s="31">
        <f t="shared" si="5"/>
        <v>8049548</v>
      </c>
      <c r="J44" s="31">
        <f t="shared" si="5"/>
        <v>8049548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8049548</v>
      </c>
      <c r="X44" s="31">
        <f t="shared" si="5"/>
        <v>829001</v>
      </c>
      <c r="Y44" s="31">
        <f t="shared" si="5"/>
        <v>7220547</v>
      </c>
      <c r="Z44" s="32">
        <f>+IF(X44&lt;&gt;0,+(Y44/X44)*100,0)</f>
        <v>870.99376237181866</v>
      </c>
      <c r="AA44" s="33">
        <f>+AA37+AA43</f>
        <v>181830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33808768</v>
      </c>
      <c r="D45" s="42">
        <f t="shared" si="6"/>
        <v>0</v>
      </c>
      <c r="E45" s="43">
        <f t="shared" si="6"/>
        <v>5046088</v>
      </c>
      <c r="F45" s="44">
        <f t="shared" si="6"/>
        <v>5046088</v>
      </c>
      <c r="G45" s="44">
        <f t="shared" si="6"/>
        <v>3690348</v>
      </c>
      <c r="H45" s="44">
        <f t="shared" si="6"/>
        <v>3660917</v>
      </c>
      <c r="I45" s="44">
        <f t="shared" si="6"/>
        <v>37212169</v>
      </c>
      <c r="J45" s="44">
        <f t="shared" si="6"/>
        <v>44563434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44563434</v>
      </c>
      <c r="X45" s="44">
        <f t="shared" si="6"/>
        <v>3109992</v>
      </c>
      <c r="Y45" s="44">
        <f t="shared" si="6"/>
        <v>41453442</v>
      </c>
      <c r="Z45" s="45">
        <f>+IF(X45&lt;&gt;0,+(Y45/X45)*100,0)</f>
        <v>1332.9115316052259</v>
      </c>
      <c r="AA45" s="46">
        <f>+AA26-AA44</f>
        <v>5046088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44301133</v>
      </c>
      <c r="D47" s="18"/>
      <c r="E47" s="19"/>
      <c r="F47" s="20"/>
      <c r="G47" s="20"/>
      <c r="H47" s="20">
        <v>5454337</v>
      </c>
      <c r="I47" s="20">
        <v>46016447</v>
      </c>
      <c r="J47" s="20">
        <v>51470784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51470784</v>
      </c>
      <c r="X47" s="20"/>
      <c r="Y47" s="20">
        <v>51470784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44301133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5454337</v>
      </c>
      <c r="I50" s="52">
        <f t="shared" si="7"/>
        <v>46016447</v>
      </c>
      <c r="J50" s="52">
        <f t="shared" si="7"/>
        <v>51470784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51470784</v>
      </c>
      <c r="X50" s="52">
        <f t="shared" si="7"/>
        <v>0</v>
      </c>
      <c r="Y50" s="52">
        <f t="shared" si="7"/>
        <v>51470784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17795190</v>
      </c>
      <c r="D6" s="18"/>
      <c r="E6" s="19">
        <v>5833485</v>
      </c>
      <c r="F6" s="20">
        <v>5833485</v>
      </c>
      <c r="G6" s="20"/>
      <c r="H6" s="20">
        <v>218164</v>
      </c>
      <c r="I6" s="20">
        <v>-12265203</v>
      </c>
      <c r="J6" s="20">
        <v>-12047039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-12047039</v>
      </c>
      <c r="X6" s="20">
        <v>1458372</v>
      </c>
      <c r="Y6" s="20">
        <v>-13505411</v>
      </c>
      <c r="Z6" s="21">
        <v>-926.06077187439143</v>
      </c>
      <c r="AA6" s="22">
        <v>5833485</v>
      </c>
    </row>
    <row r="7" spans="1:27" ht="13.5" x14ac:dyDescent="0.25">
      <c r="A7" s="23" t="s">
        <v>35</v>
      </c>
      <c r="B7" s="17" t="s">
        <v>32</v>
      </c>
      <c r="C7" s="18">
        <v>-65570653</v>
      </c>
      <c r="D7" s="18"/>
      <c r="E7" s="19">
        <v>672762</v>
      </c>
      <c r="F7" s="20">
        <v>672762</v>
      </c>
      <c r="G7" s="20"/>
      <c r="H7" s="20">
        <v>6597916</v>
      </c>
      <c r="I7" s="20">
        <v>-1398536</v>
      </c>
      <c r="J7" s="20">
        <v>5199380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5199380</v>
      </c>
      <c r="X7" s="20">
        <v>168189</v>
      </c>
      <c r="Y7" s="20">
        <v>5031191</v>
      </c>
      <c r="Z7" s="21">
        <v>2991.3912324825051</v>
      </c>
      <c r="AA7" s="22">
        <v>672762</v>
      </c>
    </row>
    <row r="8" spans="1:27" ht="13.5" x14ac:dyDescent="0.25">
      <c r="A8" s="23" t="s">
        <v>36</v>
      </c>
      <c r="B8" s="17" t="s">
        <v>32</v>
      </c>
      <c r="C8" s="18">
        <v>-2463392</v>
      </c>
      <c r="D8" s="18"/>
      <c r="E8" s="19"/>
      <c r="F8" s="20"/>
      <c r="G8" s="20"/>
      <c r="H8" s="20">
        <v>-44026</v>
      </c>
      <c r="I8" s="20">
        <v>-130795</v>
      </c>
      <c r="J8" s="20">
        <v>-174821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-174821</v>
      </c>
      <c r="X8" s="20"/>
      <c r="Y8" s="20">
        <v>-174821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-419604</v>
      </c>
      <c r="F10" s="20">
        <v>-419604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-104901</v>
      </c>
      <c r="Y10" s="20">
        <v>104901</v>
      </c>
      <c r="Z10" s="21">
        <v>-100</v>
      </c>
      <c r="AA10" s="22">
        <v>-419604</v>
      </c>
    </row>
    <row r="11" spans="1:27" ht="13.5" x14ac:dyDescent="0.25">
      <c r="A11" s="23" t="s">
        <v>39</v>
      </c>
      <c r="B11" s="17" t="s">
        <v>32</v>
      </c>
      <c r="C11" s="18">
        <v>1515528</v>
      </c>
      <c r="D11" s="18"/>
      <c r="E11" s="19"/>
      <c r="F11" s="20"/>
      <c r="G11" s="24"/>
      <c r="H11" s="24">
        <v>238</v>
      </c>
      <c r="I11" s="24">
        <v>2748</v>
      </c>
      <c r="J11" s="20">
        <v>2986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2986</v>
      </c>
      <c r="X11" s="20"/>
      <c r="Y11" s="24">
        <v>2986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-15143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-48738470</v>
      </c>
      <c r="D13" s="29">
        <f>SUM(D6:D12)</f>
        <v>0</v>
      </c>
      <c r="E13" s="30">
        <f t="shared" si="0"/>
        <v>6086643</v>
      </c>
      <c r="F13" s="31">
        <f t="shared" si="0"/>
        <v>6086643</v>
      </c>
      <c r="G13" s="31">
        <f t="shared" si="0"/>
        <v>0</v>
      </c>
      <c r="H13" s="31">
        <f t="shared" si="0"/>
        <v>6772292</v>
      </c>
      <c r="I13" s="31">
        <f t="shared" si="0"/>
        <v>-13791786</v>
      </c>
      <c r="J13" s="31">
        <f t="shared" si="0"/>
        <v>-7019494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-7019494</v>
      </c>
      <c r="X13" s="31">
        <f t="shared" si="0"/>
        <v>1521660</v>
      </c>
      <c r="Y13" s="31">
        <f t="shared" si="0"/>
        <v>-8541154</v>
      </c>
      <c r="Z13" s="32">
        <f>+IF(X13&lt;&gt;0,+(Y13/X13)*100,0)</f>
        <v>-561.30502214686589</v>
      </c>
      <c r="AA13" s="33">
        <f>SUM(AA6:AA12)</f>
        <v>6086643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10083155</v>
      </c>
      <c r="D17" s="18"/>
      <c r="E17" s="19">
        <v>-14609376</v>
      </c>
      <c r="F17" s="20">
        <v>-14609376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-3652344</v>
      </c>
      <c r="Y17" s="24">
        <v>3652344</v>
      </c>
      <c r="Z17" s="25">
        <v>-100</v>
      </c>
      <c r="AA17" s="26">
        <v>-14609376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10083155</v>
      </c>
      <c r="D25" s="29">
        <f t="shared" ref="D25:Y25" si="1">SUM(D15:D24)</f>
        <v>0</v>
      </c>
      <c r="E25" s="35">
        <f t="shared" si="1"/>
        <v>-14609376</v>
      </c>
      <c r="F25" s="36">
        <f t="shared" si="1"/>
        <v>-14609376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-3652344</v>
      </c>
      <c r="Y25" s="36">
        <f t="shared" si="1"/>
        <v>3652344</v>
      </c>
      <c r="Z25" s="37">
        <f>+IF(X25&lt;&gt;0,+(Y25/X25)*100,0)</f>
        <v>-100</v>
      </c>
      <c r="AA25" s="38">
        <f>SUM(AA15:AA24)</f>
        <v>-14609376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-38655315</v>
      </c>
      <c r="D26" s="29">
        <f>+D13+D25</f>
        <v>0</v>
      </c>
      <c r="E26" s="30">
        <f t="shared" si="2"/>
        <v>-8522733</v>
      </c>
      <c r="F26" s="31">
        <f t="shared" si="2"/>
        <v>-8522733</v>
      </c>
      <c r="G26" s="31">
        <f t="shared" si="2"/>
        <v>0</v>
      </c>
      <c r="H26" s="31">
        <f t="shared" si="2"/>
        <v>6772292</v>
      </c>
      <c r="I26" s="31">
        <f t="shared" si="2"/>
        <v>-13791786</v>
      </c>
      <c r="J26" s="31">
        <f t="shared" si="2"/>
        <v>-7019494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-7019494</v>
      </c>
      <c r="X26" s="31">
        <f t="shared" si="2"/>
        <v>-2130684</v>
      </c>
      <c r="Y26" s="31">
        <f t="shared" si="2"/>
        <v>-4888810</v>
      </c>
      <c r="Z26" s="32">
        <f>+IF(X26&lt;&gt;0,+(Y26/X26)*100,0)</f>
        <v>229.447914378669</v>
      </c>
      <c r="AA26" s="33">
        <f>+AA13+AA25</f>
        <v>-8522733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-15815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1728381</v>
      </c>
      <c r="D32" s="18"/>
      <c r="E32" s="19">
        <v>9520334</v>
      </c>
      <c r="F32" s="20">
        <v>9520334</v>
      </c>
      <c r="G32" s="20"/>
      <c r="H32" s="20">
        <v>-73805</v>
      </c>
      <c r="I32" s="20">
        <v>-9327</v>
      </c>
      <c r="J32" s="20">
        <v>-83132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-83132</v>
      </c>
      <c r="X32" s="20">
        <v>2150514</v>
      </c>
      <c r="Y32" s="20">
        <v>-2233646</v>
      </c>
      <c r="Z32" s="21">
        <v>-103.86568048382851</v>
      </c>
      <c r="AA32" s="22">
        <v>9520334</v>
      </c>
    </row>
    <row r="33" spans="1:27" ht="13.5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8980226</v>
      </c>
      <c r="D35" s="18"/>
      <c r="E35" s="19"/>
      <c r="F35" s="20"/>
      <c r="G35" s="20"/>
      <c r="H35" s="20">
        <v>102316</v>
      </c>
      <c r="I35" s="20">
        <v>40108</v>
      </c>
      <c r="J35" s="20">
        <v>142424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142424</v>
      </c>
      <c r="X35" s="20"/>
      <c r="Y35" s="20">
        <v>142424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10692791</v>
      </c>
      <c r="D37" s="29">
        <f t="shared" ref="D37:Y37" si="3">SUM(D29:D36)</f>
        <v>0</v>
      </c>
      <c r="E37" s="30">
        <f t="shared" si="3"/>
        <v>9520334</v>
      </c>
      <c r="F37" s="31">
        <f t="shared" si="3"/>
        <v>9520334</v>
      </c>
      <c r="G37" s="31">
        <f t="shared" si="3"/>
        <v>0</v>
      </c>
      <c r="H37" s="31">
        <f t="shared" si="3"/>
        <v>28511</v>
      </c>
      <c r="I37" s="31">
        <f t="shared" si="3"/>
        <v>30781</v>
      </c>
      <c r="J37" s="31">
        <f t="shared" si="3"/>
        <v>59292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59292</v>
      </c>
      <c r="X37" s="31">
        <f t="shared" si="3"/>
        <v>2150514</v>
      </c>
      <c r="Y37" s="31">
        <f t="shared" si="3"/>
        <v>-2091222</v>
      </c>
      <c r="Z37" s="32">
        <f>+IF(X37&lt;&gt;0,+(Y37/X37)*100,0)</f>
        <v>-97.242891699379769</v>
      </c>
      <c r="AA37" s="33">
        <f>SUM(AA29:AA36)</f>
        <v>9520334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10692791</v>
      </c>
      <c r="D44" s="29">
        <f>+D37+D43</f>
        <v>0</v>
      </c>
      <c r="E44" s="30">
        <f t="shared" si="5"/>
        <v>9520334</v>
      </c>
      <c r="F44" s="31">
        <f t="shared" si="5"/>
        <v>9520334</v>
      </c>
      <c r="G44" s="31">
        <f t="shared" si="5"/>
        <v>0</v>
      </c>
      <c r="H44" s="31">
        <f t="shared" si="5"/>
        <v>28511</v>
      </c>
      <c r="I44" s="31">
        <f t="shared" si="5"/>
        <v>30781</v>
      </c>
      <c r="J44" s="31">
        <f t="shared" si="5"/>
        <v>59292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59292</v>
      </c>
      <c r="X44" s="31">
        <f t="shared" si="5"/>
        <v>2150514</v>
      </c>
      <c r="Y44" s="31">
        <f t="shared" si="5"/>
        <v>-2091222</v>
      </c>
      <c r="Z44" s="32">
        <f>+IF(X44&lt;&gt;0,+(Y44/X44)*100,0)</f>
        <v>-97.242891699379769</v>
      </c>
      <c r="AA44" s="33">
        <f>+AA37+AA43</f>
        <v>9520334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-49348106</v>
      </c>
      <c r="D45" s="42">
        <f t="shared" si="6"/>
        <v>0</v>
      </c>
      <c r="E45" s="43">
        <f t="shared" si="6"/>
        <v>-18043067</v>
      </c>
      <c r="F45" s="44">
        <f t="shared" si="6"/>
        <v>-18043067</v>
      </c>
      <c r="G45" s="44">
        <f t="shared" si="6"/>
        <v>0</v>
      </c>
      <c r="H45" s="44">
        <f t="shared" si="6"/>
        <v>6743781</v>
      </c>
      <c r="I45" s="44">
        <f t="shared" si="6"/>
        <v>-13822567</v>
      </c>
      <c r="J45" s="44">
        <f t="shared" si="6"/>
        <v>-7078786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-7078786</v>
      </c>
      <c r="X45" s="44">
        <f t="shared" si="6"/>
        <v>-4281198</v>
      </c>
      <c r="Y45" s="44">
        <f t="shared" si="6"/>
        <v>-2797588</v>
      </c>
      <c r="Z45" s="45">
        <f>+IF(X45&lt;&gt;0,+(Y45/X45)*100,0)</f>
        <v>65.34591485841112</v>
      </c>
      <c r="AA45" s="46">
        <f>+AA26-AA44</f>
        <v>-18043067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-22845443</v>
      </c>
      <c r="D47" s="18"/>
      <c r="E47" s="19">
        <v>-18043067</v>
      </c>
      <c r="F47" s="20">
        <v>-18043067</v>
      </c>
      <c r="G47" s="20"/>
      <c r="H47" s="20"/>
      <c r="I47" s="20">
        <v>-14566516</v>
      </c>
      <c r="J47" s="20">
        <v>-14566516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-14566516</v>
      </c>
      <c r="X47" s="20">
        <v>-4281198</v>
      </c>
      <c r="Y47" s="20">
        <v>-10285318</v>
      </c>
      <c r="Z47" s="47">
        <v>240.24392237873604</v>
      </c>
      <c r="AA47" s="22">
        <v>-18043067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-22845443</v>
      </c>
      <c r="D50" s="50">
        <f t="shared" ref="D50:Y50" si="7">SUM(D47:D49)</f>
        <v>0</v>
      </c>
      <c r="E50" s="51">
        <f t="shared" si="7"/>
        <v>-18043067</v>
      </c>
      <c r="F50" s="52">
        <f t="shared" si="7"/>
        <v>-18043067</v>
      </c>
      <c r="G50" s="52">
        <f t="shared" si="7"/>
        <v>0</v>
      </c>
      <c r="H50" s="52">
        <f t="shared" si="7"/>
        <v>0</v>
      </c>
      <c r="I50" s="52">
        <f t="shared" si="7"/>
        <v>-14566516</v>
      </c>
      <c r="J50" s="52">
        <f t="shared" si="7"/>
        <v>-14566516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-14566516</v>
      </c>
      <c r="X50" s="52">
        <f t="shared" si="7"/>
        <v>-4281198</v>
      </c>
      <c r="Y50" s="52">
        <f t="shared" si="7"/>
        <v>-10285318</v>
      </c>
      <c r="Z50" s="53">
        <f>+IF(X50&lt;&gt;0,+(Y50/X50)*100,0)</f>
        <v>240.24392237873604</v>
      </c>
      <c r="AA50" s="54">
        <f>SUM(AA47:AA49)</f>
        <v>-18043067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-14634595</v>
      </c>
      <c r="D6" s="18"/>
      <c r="E6" s="19">
        <v>-15675261</v>
      </c>
      <c r="F6" s="20">
        <v>-15675261</v>
      </c>
      <c r="G6" s="20">
        <v>-14602293</v>
      </c>
      <c r="H6" s="20">
        <v>37908</v>
      </c>
      <c r="I6" s="20">
        <v>-825856</v>
      </c>
      <c r="J6" s="20">
        <v>-15390241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-15390241</v>
      </c>
      <c r="X6" s="20">
        <v>-14244431</v>
      </c>
      <c r="Y6" s="20">
        <v>-1145810</v>
      </c>
      <c r="Z6" s="21">
        <v>8.0439155484694336</v>
      </c>
      <c r="AA6" s="22">
        <v>-15675261</v>
      </c>
    </row>
    <row r="7" spans="1:27" ht="13.5" x14ac:dyDescent="0.25">
      <c r="A7" s="23" t="s">
        <v>35</v>
      </c>
      <c r="B7" s="17" t="s">
        <v>32</v>
      </c>
      <c r="C7" s="18">
        <v>2588446</v>
      </c>
      <c r="D7" s="18"/>
      <c r="E7" s="19">
        <v>1778432</v>
      </c>
      <c r="F7" s="20">
        <v>1778432</v>
      </c>
      <c r="G7" s="20">
        <v>2698752</v>
      </c>
      <c r="H7" s="20">
        <v>-331229</v>
      </c>
      <c r="I7" s="20">
        <v>57852</v>
      </c>
      <c r="J7" s="20">
        <v>2425375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2425375</v>
      </c>
      <c r="X7" s="20">
        <v>1566121</v>
      </c>
      <c r="Y7" s="20">
        <v>859254</v>
      </c>
      <c r="Z7" s="21">
        <v>54.865109400870047</v>
      </c>
      <c r="AA7" s="22">
        <v>1778432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-2458179</v>
      </c>
      <c r="D10" s="18"/>
      <c r="E10" s="19">
        <v>-2462454</v>
      </c>
      <c r="F10" s="20">
        <v>-2462454</v>
      </c>
      <c r="G10" s="20">
        <v>-2458179</v>
      </c>
      <c r="H10" s="20">
        <v>7618</v>
      </c>
      <c r="I10" s="20"/>
      <c r="J10" s="20">
        <v>-2450561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-2450561</v>
      </c>
      <c r="X10" s="20">
        <v>-2462454</v>
      </c>
      <c r="Y10" s="20">
        <v>11893</v>
      </c>
      <c r="Z10" s="21">
        <v>-0.48297348904791726</v>
      </c>
      <c r="AA10" s="22">
        <v>-2462454</v>
      </c>
    </row>
    <row r="11" spans="1:27" ht="13.5" x14ac:dyDescent="0.25">
      <c r="A11" s="23" t="s">
        <v>39</v>
      </c>
      <c r="B11" s="17" t="s">
        <v>32</v>
      </c>
      <c r="C11" s="18">
        <v>22212939</v>
      </c>
      <c r="D11" s="18"/>
      <c r="E11" s="19">
        <v>22212939</v>
      </c>
      <c r="F11" s="20">
        <v>22212939</v>
      </c>
      <c r="G11" s="24">
        <v>22212939</v>
      </c>
      <c r="H11" s="24"/>
      <c r="I11" s="24"/>
      <c r="J11" s="20">
        <v>22212939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22212939</v>
      </c>
      <c r="X11" s="20">
        <v>22212939</v>
      </c>
      <c r="Y11" s="24"/>
      <c r="Z11" s="25"/>
      <c r="AA11" s="26">
        <v>22212939</v>
      </c>
    </row>
    <row r="12" spans="1:27" ht="13.5" x14ac:dyDescent="0.25">
      <c r="A12" s="23" t="s">
        <v>40</v>
      </c>
      <c r="B12" s="17" t="s">
        <v>32</v>
      </c>
      <c r="C12" s="18">
        <v>-115</v>
      </c>
      <c r="D12" s="18"/>
      <c r="E12" s="19">
        <v>-115</v>
      </c>
      <c r="F12" s="20">
        <v>-115</v>
      </c>
      <c r="G12" s="20">
        <v>-115</v>
      </c>
      <c r="H12" s="20"/>
      <c r="I12" s="20"/>
      <c r="J12" s="20">
        <v>-115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-115</v>
      </c>
      <c r="X12" s="20">
        <v>-115</v>
      </c>
      <c r="Y12" s="20"/>
      <c r="Z12" s="21"/>
      <c r="AA12" s="22">
        <v>-115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7708496</v>
      </c>
      <c r="D13" s="29">
        <f>SUM(D6:D12)</f>
        <v>0</v>
      </c>
      <c r="E13" s="30">
        <f t="shared" si="0"/>
        <v>5853541</v>
      </c>
      <c r="F13" s="31">
        <f t="shared" si="0"/>
        <v>5853541</v>
      </c>
      <c r="G13" s="31">
        <f t="shared" si="0"/>
        <v>7851104</v>
      </c>
      <c r="H13" s="31">
        <f t="shared" si="0"/>
        <v>-285703</v>
      </c>
      <c r="I13" s="31">
        <f t="shared" si="0"/>
        <v>-768004</v>
      </c>
      <c r="J13" s="31">
        <f t="shared" si="0"/>
        <v>6797397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6797397</v>
      </c>
      <c r="X13" s="31">
        <f t="shared" si="0"/>
        <v>7072060</v>
      </c>
      <c r="Y13" s="31">
        <f t="shared" si="0"/>
        <v>-274663</v>
      </c>
      <c r="Z13" s="32">
        <f>+IF(X13&lt;&gt;0,+(Y13/X13)*100,0)</f>
        <v>-3.8837764385483156</v>
      </c>
      <c r="AA13" s="33">
        <f>SUM(AA6:AA12)</f>
        <v>5853541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-4393446</v>
      </c>
      <c r="D17" s="18"/>
      <c r="E17" s="19">
        <v>-4201786</v>
      </c>
      <c r="F17" s="20">
        <v>-4201786</v>
      </c>
      <c r="G17" s="24">
        <v>-4412582</v>
      </c>
      <c r="H17" s="24">
        <v>3396388</v>
      </c>
      <c r="I17" s="24">
        <v>-34360</v>
      </c>
      <c r="J17" s="20">
        <v>-1050554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-1050554</v>
      </c>
      <c r="X17" s="20">
        <v>-4176085</v>
      </c>
      <c r="Y17" s="24">
        <v>3125531</v>
      </c>
      <c r="Z17" s="25">
        <v>-74.843567599797424</v>
      </c>
      <c r="AA17" s="26">
        <v>-4201786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-4393446</v>
      </c>
      <c r="D25" s="29">
        <f t="shared" ref="D25:Y25" si="1">SUM(D15:D24)</f>
        <v>0</v>
      </c>
      <c r="E25" s="35">
        <f t="shared" si="1"/>
        <v>-4201786</v>
      </c>
      <c r="F25" s="36">
        <f t="shared" si="1"/>
        <v>-4201786</v>
      </c>
      <c r="G25" s="36">
        <f t="shared" si="1"/>
        <v>-4412582</v>
      </c>
      <c r="H25" s="36">
        <f t="shared" si="1"/>
        <v>3396388</v>
      </c>
      <c r="I25" s="36">
        <f t="shared" si="1"/>
        <v>-34360</v>
      </c>
      <c r="J25" s="36">
        <f t="shared" si="1"/>
        <v>-1050554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-1050554</v>
      </c>
      <c r="X25" s="36">
        <f t="shared" si="1"/>
        <v>-4176085</v>
      </c>
      <c r="Y25" s="36">
        <f t="shared" si="1"/>
        <v>3125531</v>
      </c>
      <c r="Z25" s="37">
        <f>+IF(X25&lt;&gt;0,+(Y25/X25)*100,0)</f>
        <v>-74.843567599797424</v>
      </c>
      <c r="AA25" s="38">
        <f>SUM(AA15:AA24)</f>
        <v>-4201786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3315050</v>
      </c>
      <c r="D26" s="29">
        <f>+D13+D25</f>
        <v>0</v>
      </c>
      <c r="E26" s="30">
        <f t="shared" si="2"/>
        <v>1651755</v>
      </c>
      <c r="F26" s="31">
        <f t="shared" si="2"/>
        <v>1651755</v>
      </c>
      <c r="G26" s="31">
        <f t="shared" si="2"/>
        <v>3438522</v>
      </c>
      <c r="H26" s="31">
        <f t="shared" si="2"/>
        <v>3110685</v>
      </c>
      <c r="I26" s="31">
        <f t="shared" si="2"/>
        <v>-802364</v>
      </c>
      <c r="J26" s="31">
        <f t="shared" si="2"/>
        <v>5746843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5746843</v>
      </c>
      <c r="X26" s="31">
        <f t="shared" si="2"/>
        <v>2895975</v>
      </c>
      <c r="Y26" s="31">
        <f t="shared" si="2"/>
        <v>2850868</v>
      </c>
      <c r="Z26" s="32">
        <f>+IF(X26&lt;&gt;0,+(Y26/X26)*100,0)</f>
        <v>98.442424399381906</v>
      </c>
      <c r="AA26" s="33">
        <f>+AA13+AA25</f>
        <v>1651755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-3746</v>
      </c>
      <c r="D31" s="18"/>
      <c r="E31" s="19">
        <v>-2992</v>
      </c>
      <c r="F31" s="20">
        <v>-2992</v>
      </c>
      <c r="G31" s="20">
        <v>-3746</v>
      </c>
      <c r="H31" s="20"/>
      <c r="I31" s="20"/>
      <c r="J31" s="20">
        <v>-3746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-3746</v>
      </c>
      <c r="X31" s="20">
        <v>-2992</v>
      </c>
      <c r="Y31" s="20">
        <v>-754</v>
      </c>
      <c r="Z31" s="21">
        <v>25.200534759358291</v>
      </c>
      <c r="AA31" s="22">
        <v>-2992</v>
      </c>
    </row>
    <row r="32" spans="1:27" ht="13.5" x14ac:dyDescent="0.25">
      <c r="A32" s="23" t="s">
        <v>59</v>
      </c>
      <c r="B32" s="17" t="s">
        <v>32</v>
      </c>
      <c r="C32" s="18">
        <v>30070</v>
      </c>
      <c r="D32" s="18"/>
      <c r="E32" s="19">
        <v>43637</v>
      </c>
      <c r="F32" s="20">
        <v>43637</v>
      </c>
      <c r="G32" s="20">
        <v>29437</v>
      </c>
      <c r="H32" s="20">
        <v>15395</v>
      </c>
      <c r="I32" s="20">
        <v>9747</v>
      </c>
      <c r="J32" s="20">
        <v>54579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54579</v>
      </c>
      <c r="X32" s="20">
        <v>43637</v>
      </c>
      <c r="Y32" s="20">
        <v>10942</v>
      </c>
      <c r="Z32" s="21">
        <v>25.075050988839749</v>
      </c>
      <c r="AA32" s="22">
        <v>43637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4139646</v>
      </c>
      <c r="D35" s="18"/>
      <c r="E35" s="19">
        <v>4049426</v>
      </c>
      <c r="F35" s="20">
        <v>4049426</v>
      </c>
      <c r="G35" s="20">
        <v>4149947</v>
      </c>
      <c r="H35" s="20">
        <v>5388</v>
      </c>
      <c r="I35" s="20">
        <v>-7597</v>
      </c>
      <c r="J35" s="20">
        <v>4147738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4147738</v>
      </c>
      <c r="X35" s="20">
        <v>4049426</v>
      </c>
      <c r="Y35" s="20">
        <v>98312</v>
      </c>
      <c r="Z35" s="21">
        <v>2.4278008784454883</v>
      </c>
      <c r="AA35" s="22">
        <v>4049426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4165970</v>
      </c>
      <c r="D37" s="29">
        <f t="shared" ref="D37:Y37" si="3">SUM(D29:D36)</f>
        <v>0</v>
      </c>
      <c r="E37" s="30">
        <f t="shared" si="3"/>
        <v>4090071</v>
      </c>
      <c r="F37" s="31">
        <f t="shared" si="3"/>
        <v>4090071</v>
      </c>
      <c r="G37" s="31">
        <f t="shared" si="3"/>
        <v>4175638</v>
      </c>
      <c r="H37" s="31">
        <f t="shared" si="3"/>
        <v>20783</v>
      </c>
      <c r="I37" s="31">
        <f t="shared" si="3"/>
        <v>2150</v>
      </c>
      <c r="J37" s="31">
        <f t="shared" si="3"/>
        <v>4198571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4198571</v>
      </c>
      <c r="X37" s="31">
        <f t="shared" si="3"/>
        <v>4090071</v>
      </c>
      <c r="Y37" s="31">
        <f t="shared" si="3"/>
        <v>108500</v>
      </c>
      <c r="Z37" s="32">
        <f>+IF(X37&lt;&gt;0,+(Y37/X37)*100,0)</f>
        <v>2.6527656854856554</v>
      </c>
      <c r="AA37" s="33">
        <f>SUM(AA29:AA36)</f>
        <v>4090071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4165970</v>
      </c>
      <c r="D44" s="29">
        <f>+D37+D43</f>
        <v>0</v>
      </c>
      <c r="E44" s="30">
        <f t="shared" si="5"/>
        <v>4090071</v>
      </c>
      <c r="F44" s="31">
        <f t="shared" si="5"/>
        <v>4090071</v>
      </c>
      <c r="G44" s="31">
        <f t="shared" si="5"/>
        <v>4175638</v>
      </c>
      <c r="H44" s="31">
        <f t="shared" si="5"/>
        <v>20783</v>
      </c>
      <c r="I44" s="31">
        <f t="shared" si="5"/>
        <v>2150</v>
      </c>
      <c r="J44" s="31">
        <f t="shared" si="5"/>
        <v>4198571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4198571</v>
      </c>
      <c r="X44" s="31">
        <f t="shared" si="5"/>
        <v>4090071</v>
      </c>
      <c r="Y44" s="31">
        <f t="shared" si="5"/>
        <v>108500</v>
      </c>
      <c r="Z44" s="32">
        <f>+IF(X44&lt;&gt;0,+(Y44/X44)*100,0)</f>
        <v>2.6527656854856554</v>
      </c>
      <c r="AA44" s="33">
        <f>+AA37+AA43</f>
        <v>4090071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-850920</v>
      </c>
      <c r="D45" s="42">
        <f t="shared" si="6"/>
        <v>0</v>
      </c>
      <c r="E45" s="43">
        <f t="shared" si="6"/>
        <v>-2438316</v>
      </c>
      <c r="F45" s="44">
        <f t="shared" si="6"/>
        <v>-2438316</v>
      </c>
      <c r="G45" s="44">
        <f t="shared" si="6"/>
        <v>-737116</v>
      </c>
      <c r="H45" s="44">
        <f t="shared" si="6"/>
        <v>3089902</v>
      </c>
      <c r="I45" s="44">
        <f t="shared" si="6"/>
        <v>-804514</v>
      </c>
      <c r="J45" s="44">
        <f t="shared" si="6"/>
        <v>1548272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1548272</v>
      </c>
      <c r="X45" s="44">
        <f t="shared" si="6"/>
        <v>-1194096</v>
      </c>
      <c r="Y45" s="44">
        <f t="shared" si="6"/>
        <v>2742368</v>
      </c>
      <c r="Z45" s="45">
        <f>+IF(X45&lt;&gt;0,+(Y45/X45)*100,0)</f>
        <v>-229.66059680293714</v>
      </c>
      <c r="AA45" s="46">
        <f>+AA26-AA44</f>
        <v>-2438316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-16207391</v>
      </c>
      <c r="D47" s="18"/>
      <c r="E47" s="19">
        <v>-1770702</v>
      </c>
      <c r="F47" s="20">
        <v>-1770702</v>
      </c>
      <c r="G47" s="20">
        <v>-16468612</v>
      </c>
      <c r="H47" s="20">
        <v>-743471</v>
      </c>
      <c r="I47" s="20">
        <v>-1494177</v>
      </c>
      <c r="J47" s="20">
        <v>-18706260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-18706260</v>
      </c>
      <c r="X47" s="20">
        <v>-526478</v>
      </c>
      <c r="Y47" s="20">
        <v>-18179782</v>
      </c>
      <c r="Z47" s="47">
        <v>3453.0943363255446</v>
      </c>
      <c r="AA47" s="22">
        <v>-1770702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-16207391</v>
      </c>
      <c r="D50" s="50">
        <f t="shared" ref="D50:Y50" si="7">SUM(D47:D49)</f>
        <v>0</v>
      </c>
      <c r="E50" s="51">
        <f t="shared" si="7"/>
        <v>-1770702</v>
      </c>
      <c r="F50" s="52">
        <f t="shared" si="7"/>
        <v>-1770702</v>
      </c>
      <c r="G50" s="52">
        <f t="shared" si="7"/>
        <v>-16468612</v>
      </c>
      <c r="H50" s="52">
        <f t="shared" si="7"/>
        <v>-743471</v>
      </c>
      <c r="I50" s="52">
        <f t="shared" si="7"/>
        <v>-1494177</v>
      </c>
      <c r="J50" s="52">
        <f t="shared" si="7"/>
        <v>-18706260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-18706260</v>
      </c>
      <c r="X50" s="52">
        <f t="shared" si="7"/>
        <v>-526478</v>
      </c>
      <c r="Y50" s="52">
        <f t="shared" si="7"/>
        <v>-18179782</v>
      </c>
      <c r="Z50" s="53">
        <f>+IF(X50&lt;&gt;0,+(Y50/X50)*100,0)</f>
        <v>3453.0943363255446</v>
      </c>
      <c r="AA50" s="54">
        <f>SUM(AA47:AA49)</f>
        <v>-1770702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5026268</v>
      </c>
      <c r="F6" s="20">
        <v>5026268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1256568</v>
      </c>
      <c r="Y6" s="20">
        <v>-1256568</v>
      </c>
      <c r="Z6" s="21">
        <v>-100</v>
      </c>
      <c r="AA6" s="22">
        <v>5026268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16558374</v>
      </c>
      <c r="F7" s="20">
        <v>16558374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4139595</v>
      </c>
      <c r="Y7" s="20">
        <v>-4139595</v>
      </c>
      <c r="Z7" s="21">
        <v>-100</v>
      </c>
      <c r="AA7" s="22">
        <v>16558374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-2610844</v>
      </c>
      <c r="F10" s="20">
        <v>-2610844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-652710</v>
      </c>
      <c r="Y10" s="20">
        <v>652710</v>
      </c>
      <c r="Z10" s="21">
        <v>-100</v>
      </c>
      <c r="AA10" s="22">
        <v>-2610844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18973798</v>
      </c>
      <c r="F13" s="31">
        <f t="shared" si="0"/>
        <v>18973798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4743453</v>
      </c>
      <c r="Y13" s="31">
        <f t="shared" si="0"/>
        <v>-4743453</v>
      </c>
      <c r="Z13" s="32">
        <f>+IF(X13&lt;&gt;0,+(Y13/X13)*100,0)</f>
        <v>-100</v>
      </c>
      <c r="AA13" s="33">
        <f>SUM(AA6:AA12)</f>
        <v>18973798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-1525774</v>
      </c>
      <c r="F17" s="20">
        <v>-1525774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-381444</v>
      </c>
      <c r="Y17" s="24">
        <v>381444</v>
      </c>
      <c r="Z17" s="25">
        <v>-100</v>
      </c>
      <c r="AA17" s="26">
        <v>-1525774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-1525774</v>
      </c>
      <c r="F25" s="36">
        <f t="shared" si="1"/>
        <v>-1525774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-381444</v>
      </c>
      <c r="Y25" s="36">
        <f t="shared" si="1"/>
        <v>381444</v>
      </c>
      <c r="Z25" s="37">
        <f>+IF(X25&lt;&gt;0,+(Y25/X25)*100,0)</f>
        <v>-100</v>
      </c>
      <c r="AA25" s="38">
        <f>SUM(AA15:AA24)</f>
        <v>-1525774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17448024</v>
      </c>
      <c r="F26" s="31">
        <f t="shared" si="2"/>
        <v>17448024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4362009</v>
      </c>
      <c r="Y26" s="31">
        <f t="shared" si="2"/>
        <v>-4362009</v>
      </c>
      <c r="Z26" s="32">
        <f>+IF(X26&lt;&gt;0,+(Y26/X26)*100,0)</f>
        <v>-100</v>
      </c>
      <c r="AA26" s="33">
        <f>+AA13+AA25</f>
        <v>17448024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5465578</v>
      </c>
      <c r="F35" s="20">
        <v>5465578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1366395</v>
      </c>
      <c r="Y35" s="20">
        <v>-1366395</v>
      </c>
      <c r="Z35" s="21">
        <v>-100</v>
      </c>
      <c r="AA35" s="22">
        <v>5465578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5465578</v>
      </c>
      <c r="F37" s="31">
        <f t="shared" si="3"/>
        <v>5465578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1366395</v>
      </c>
      <c r="Y37" s="31">
        <f t="shared" si="3"/>
        <v>-1366395</v>
      </c>
      <c r="Z37" s="32">
        <f>+IF(X37&lt;&gt;0,+(Y37/X37)*100,0)</f>
        <v>-100</v>
      </c>
      <c r="AA37" s="33">
        <f>SUM(AA29:AA36)</f>
        <v>5465578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5465578</v>
      </c>
      <c r="F44" s="31">
        <f t="shared" si="5"/>
        <v>5465578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1366395</v>
      </c>
      <c r="Y44" s="31">
        <f t="shared" si="5"/>
        <v>-1366395</v>
      </c>
      <c r="Z44" s="32">
        <f>+IF(X44&lt;&gt;0,+(Y44/X44)*100,0)</f>
        <v>-100</v>
      </c>
      <c r="AA44" s="33">
        <f>+AA37+AA43</f>
        <v>5465578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11982446</v>
      </c>
      <c r="F45" s="44">
        <f t="shared" si="6"/>
        <v>11982446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2995614</v>
      </c>
      <c r="Y45" s="44">
        <f t="shared" si="6"/>
        <v>-2995614</v>
      </c>
      <c r="Z45" s="45">
        <f>+IF(X45&lt;&gt;0,+(Y45/X45)*100,0)</f>
        <v>-100</v>
      </c>
      <c r="AA45" s="46">
        <f>+AA26-AA44</f>
        <v>11982446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2915237</v>
      </c>
      <c r="D6" s="18"/>
      <c r="E6" s="19">
        <v>105071876</v>
      </c>
      <c r="F6" s="20">
        <v>105071876</v>
      </c>
      <c r="G6" s="20">
        <v>7492361</v>
      </c>
      <c r="H6" s="20">
        <v>-38859338</v>
      </c>
      <c r="I6" s="20">
        <v>-31073409</v>
      </c>
      <c r="J6" s="20">
        <v>-62440386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-62440386</v>
      </c>
      <c r="X6" s="20">
        <v>26267967</v>
      </c>
      <c r="Y6" s="20">
        <v>-88708353</v>
      </c>
      <c r="Z6" s="21">
        <v>-337.70543795795083</v>
      </c>
      <c r="AA6" s="22">
        <v>105071876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10678660</v>
      </c>
      <c r="D10" s="18"/>
      <c r="E10" s="19">
        <v>-180000000</v>
      </c>
      <c r="F10" s="20">
        <v>-180000000</v>
      </c>
      <c r="G10" s="20">
        <v>1416535</v>
      </c>
      <c r="H10" s="20"/>
      <c r="I10" s="20"/>
      <c r="J10" s="20">
        <v>1416535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1416535</v>
      </c>
      <c r="X10" s="20">
        <v>-45000000</v>
      </c>
      <c r="Y10" s="20">
        <v>46416535</v>
      </c>
      <c r="Z10" s="21">
        <v>-103.14785555555555</v>
      </c>
      <c r="AA10" s="22">
        <v>-180000000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92377058</v>
      </c>
      <c r="F11" s="20">
        <v>92377058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23094264</v>
      </c>
      <c r="Y11" s="24">
        <v>-23094264</v>
      </c>
      <c r="Z11" s="25">
        <v>-100</v>
      </c>
      <c r="AA11" s="26">
        <v>92377058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13593897</v>
      </c>
      <c r="D13" s="29">
        <f>SUM(D6:D12)</f>
        <v>0</v>
      </c>
      <c r="E13" s="30">
        <f t="shared" si="0"/>
        <v>17448934</v>
      </c>
      <c r="F13" s="31">
        <f t="shared" si="0"/>
        <v>17448934</v>
      </c>
      <c r="G13" s="31">
        <f t="shared" si="0"/>
        <v>8908896</v>
      </c>
      <c r="H13" s="31">
        <f t="shared" si="0"/>
        <v>-38859338</v>
      </c>
      <c r="I13" s="31">
        <f t="shared" si="0"/>
        <v>-31073409</v>
      </c>
      <c r="J13" s="31">
        <f t="shared" si="0"/>
        <v>-61023851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-61023851</v>
      </c>
      <c r="X13" s="31">
        <f t="shared" si="0"/>
        <v>4362231</v>
      </c>
      <c r="Y13" s="31">
        <f t="shared" si="0"/>
        <v>-65386082</v>
      </c>
      <c r="Z13" s="32">
        <f>+IF(X13&lt;&gt;0,+(Y13/X13)*100,0)</f>
        <v>-1498.9137897557466</v>
      </c>
      <c r="AA13" s="33">
        <f>SUM(AA6:AA12)</f>
        <v>17448934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1243070814</v>
      </c>
      <c r="D17" s="18"/>
      <c r="E17" s="19">
        <v>547785277</v>
      </c>
      <c r="F17" s="20">
        <v>547785277</v>
      </c>
      <c r="G17" s="24">
        <v>23902932</v>
      </c>
      <c r="H17" s="24">
        <v>15018586</v>
      </c>
      <c r="I17" s="24">
        <v>31361849</v>
      </c>
      <c r="J17" s="20">
        <v>70283367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70283367</v>
      </c>
      <c r="X17" s="20">
        <v>136946319</v>
      </c>
      <c r="Y17" s="24">
        <v>-66662952</v>
      </c>
      <c r="Z17" s="25">
        <v>-48.678162718634297</v>
      </c>
      <c r="AA17" s="26">
        <v>547785277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1243070814</v>
      </c>
      <c r="D25" s="29">
        <f t="shared" ref="D25:Y25" si="1">SUM(D15:D24)</f>
        <v>0</v>
      </c>
      <c r="E25" s="35">
        <f t="shared" si="1"/>
        <v>547785277</v>
      </c>
      <c r="F25" s="36">
        <f t="shared" si="1"/>
        <v>547785277</v>
      </c>
      <c r="G25" s="36">
        <f t="shared" si="1"/>
        <v>23902932</v>
      </c>
      <c r="H25" s="36">
        <f t="shared" si="1"/>
        <v>15018586</v>
      </c>
      <c r="I25" s="36">
        <f t="shared" si="1"/>
        <v>31361849</v>
      </c>
      <c r="J25" s="36">
        <f t="shared" si="1"/>
        <v>70283367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70283367</v>
      </c>
      <c r="X25" s="36">
        <f t="shared" si="1"/>
        <v>136946319</v>
      </c>
      <c r="Y25" s="36">
        <f t="shared" si="1"/>
        <v>-66662952</v>
      </c>
      <c r="Z25" s="37">
        <f>+IF(X25&lt;&gt;0,+(Y25/X25)*100,0)</f>
        <v>-48.678162718634297</v>
      </c>
      <c r="AA25" s="38">
        <f>SUM(AA15:AA24)</f>
        <v>547785277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1256664711</v>
      </c>
      <c r="D26" s="29">
        <f>+D13+D25</f>
        <v>0</v>
      </c>
      <c r="E26" s="30">
        <f t="shared" si="2"/>
        <v>565234211</v>
      </c>
      <c r="F26" s="31">
        <f t="shared" si="2"/>
        <v>565234211</v>
      </c>
      <c r="G26" s="31">
        <f t="shared" si="2"/>
        <v>32811828</v>
      </c>
      <c r="H26" s="31">
        <f t="shared" si="2"/>
        <v>-23840752</v>
      </c>
      <c r="I26" s="31">
        <f t="shared" si="2"/>
        <v>288440</v>
      </c>
      <c r="J26" s="31">
        <f t="shared" si="2"/>
        <v>9259516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9259516</v>
      </c>
      <c r="X26" s="31">
        <f t="shared" si="2"/>
        <v>141308550</v>
      </c>
      <c r="Y26" s="31">
        <f t="shared" si="2"/>
        <v>-132049034</v>
      </c>
      <c r="Z26" s="32">
        <f>+IF(X26&lt;&gt;0,+(Y26/X26)*100,0)</f>
        <v>-93.447306620866172</v>
      </c>
      <c r="AA26" s="33">
        <f>+AA13+AA25</f>
        <v>565234211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214660243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214660243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214660243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1042004468</v>
      </c>
      <c r="D45" s="42">
        <f t="shared" si="6"/>
        <v>0</v>
      </c>
      <c r="E45" s="43">
        <f t="shared" si="6"/>
        <v>565234211</v>
      </c>
      <c r="F45" s="44">
        <f t="shared" si="6"/>
        <v>565234211</v>
      </c>
      <c r="G45" s="44">
        <f t="shared" si="6"/>
        <v>32811828</v>
      </c>
      <c r="H45" s="44">
        <f t="shared" si="6"/>
        <v>-23840752</v>
      </c>
      <c r="I45" s="44">
        <f t="shared" si="6"/>
        <v>288440</v>
      </c>
      <c r="J45" s="44">
        <f t="shared" si="6"/>
        <v>9259516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9259516</v>
      </c>
      <c r="X45" s="44">
        <f t="shared" si="6"/>
        <v>141308550</v>
      </c>
      <c r="Y45" s="44">
        <f t="shared" si="6"/>
        <v>-132049034</v>
      </c>
      <c r="Z45" s="45">
        <f>+IF(X45&lt;&gt;0,+(Y45/X45)*100,0)</f>
        <v>-93.447306620866172</v>
      </c>
      <c r="AA45" s="46">
        <f>+AA26-AA44</f>
        <v>565234211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70449360</v>
      </c>
      <c r="F47" s="20">
        <v>70449360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17612340</v>
      </c>
      <c r="Y47" s="20">
        <v>-17612340</v>
      </c>
      <c r="Z47" s="47">
        <v>-100</v>
      </c>
      <c r="AA47" s="22">
        <v>70449360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70449360</v>
      </c>
      <c r="F50" s="52">
        <f t="shared" si="7"/>
        <v>70449360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17612340</v>
      </c>
      <c r="Y50" s="52">
        <f t="shared" si="7"/>
        <v>-17612340</v>
      </c>
      <c r="Z50" s="53">
        <f>+IF(X50&lt;&gt;0,+(Y50/X50)*100,0)</f>
        <v>-100</v>
      </c>
      <c r="AA50" s="54">
        <f>SUM(AA47:AA49)</f>
        <v>70449360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930793674</v>
      </c>
      <c r="D7" s="18"/>
      <c r="E7" s="19">
        <v>250388068</v>
      </c>
      <c r="F7" s="20">
        <v>250388068</v>
      </c>
      <c r="G7" s="20">
        <v>1541290963</v>
      </c>
      <c r="H7" s="20">
        <v>-454889153</v>
      </c>
      <c r="I7" s="20">
        <v>78438717</v>
      </c>
      <c r="J7" s="20">
        <v>1164840527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1164840527</v>
      </c>
      <c r="X7" s="20">
        <v>62597025</v>
      </c>
      <c r="Y7" s="20">
        <v>1102243502</v>
      </c>
      <c r="Z7" s="21">
        <v>1760.8560502675648</v>
      </c>
      <c r="AA7" s="22">
        <v>250388068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3076767</v>
      </c>
      <c r="D10" s="18"/>
      <c r="E10" s="19">
        <v>2840982</v>
      </c>
      <c r="F10" s="20">
        <v>2840982</v>
      </c>
      <c r="G10" s="20">
        <v>-36218540</v>
      </c>
      <c r="H10" s="20">
        <v>960206</v>
      </c>
      <c r="I10" s="20">
        <v>-18698642</v>
      </c>
      <c r="J10" s="20">
        <v>-53956976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-53956976</v>
      </c>
      <c r="X10" s="20">
        <v>710250</v>
      </c>
      <c r="Y10" s="20">
        <v>-54667226</v>
      </c>
      <c r="Z10" s="21">
        <v>-7696.8991200281589</v>
      </c>
      <c r="AA10" s="22">
        <v>2840982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933870441</v>
      </c>
      <c r="D13" s="29">
        <f>SUM(D6:D12)</f>
        <v>0</v>
      </c>
      <c r="E13" s="30">
        <f t="shared" si="0"/>
        <v>253229050</v>
      </c>
      <c r="F13" s="31">
        <f t="shared" si="0"/>
        <v>253229050</v>
      </c>
      <c r="G13" s="31">
        <f t="shared" si="0"/>
        <v>1505072423</v>
      </c>
      <c r="H13" s="31">
        <f t="shared" si="0"/>
        <v>-453928947</v>
      </c>
      <c r="I13" s="31">
        <f t="shared" si="0"/>
        <v>59740075</v>
      </c>
      <c r="J13" s="31">
        <f t="shared" si="0"/>
        <v>1110883551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1110883551</v>
      </c>
      <c r="X13" s="31">
        <f t="shared" si="0"/>
        <v>63307275</v>
      </c>
      <c r="Y13" s="31">
        <f t="shared" si="0"/>
        <v>1047576276</v>
      </c>
      <c r="Z13" s="32">
        <f>+IF(X13&lt;&gt;0,+(Y13/X13)*100,0)</f>
        <v>1654.748646186398</v>
      </c>
      <c r="AA13" s="33">
        <f>SUM(AA6:AA12)</f>
        <v>253229050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-392245793</v>
      </c>
      <c r="D17" s="18"/>
      <c r="E17" s="19">
        <v>408693339</v>
      </c>
      <c r="F17" s="20">
        <v>408693339</v>
      </c>
      <c r="G17" s="24">
        <v>-408813911</v>
      </c>
      <c r="H17" s="24">
        <v>21150743</v>
      </c>
      <c r="I17" s="24">
        <v>-7718810</v>
      </c>
      <c r="J17" s="20">
        <v>-395381978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-395381978</v>
      </c>
      <c r="X17" s="20">
        <v>102173358</v>
      </c>
      <c r="Y17" s="24">
        <v>-497555336</v>
      </c>
      <c r="Z17" s="25">
        <v>-486.9716976513584</v>
      </c>
      <c r="AA17" s="26">
        <v>408693339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-392245793</v>
      </c>
      <c r="D25" s="29">
        <f t="shared" ref="D25:Y25" si="1">SUM(D15:D24)</f>
        <v>0</v>
      </c>
      <c r="E25" s="35">
        <f t="shared" si="1"/>
        <v>408693339</v>
      </c>
      <c r="F25" s="36">
        <f t="shared" si="1"/>
        <v>408693339</v>
      </c>
      <c r="G25" s="36">
        <f t="shared" si="1"/>
        <v>-408813911</v>
      </c>
      <c r="H25" s="36">
        <f t="shared" si="1"/>
        <v>21150743</v>
      </c>
      <c r="I25" s="36">
        <f t="shared" si="1"/>
        <v>-7718810</v>
      </c>
      <c r="J25" s="36">
        <f t="shared" si="1"/>
        <v>-395381978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-395381978</v>
      </c>
      <c r="X25" s="36">
        <f t="shared" si="1"/>
        <v>102173358</v>
      </c>
      <c r="Y25" s="36">
        <f t="shared" si="1"/>
        <v>-497555336</v>
      </c>
      <c r="Z25" s="37">
        <f>+IF(X25&lt;&gt;0,+(Y25/X25)*100,0)</f>
        <v>-486.9716976513584</v>
      </c>
      <c r="AA25" s="38">
        <f>SUM(AA15:AA24)</f>
        <v>408693339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541624648</v>
      </c>
      <c r="D26" s="29">
        <f>+D13+D25</f>
        <v>0</v>
      </c>
      <c r="E26" s="30">
        <f t="shared" si="2"/>
        <v>661922389</v>
      </c>
      <c r="F26" s="31">
        <f t="shared" si="2"/>
        <v>661922389</v>
      </c>
      <c r="G26" s="31">
        <f t="shared" si="2"/>
        <v>1096258512</v>
      </c>
      <c r="H26" s="31">
        <f t="shared" si="2"/>
        <v>-432778204</v>
      </c>
      <c r="I26" s="31">
        <f t="shared" si="2"/>
        <v>52021265</v>
      </c>
      <c r="J26" s="31">
        <f t="shared" si="2"/>
        <v>715501573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715501573</v>
      </c>
      <c r="X26" s="31">
        <f t="shared" si="2"/>
        <v>165480633</v>
      </c>
      <c r="Y26" s="31">
        <f t="shared" si="2"/>
        <v>550020940</v>
      </c>
      <c r="Z26" s="32">
        <f>+IF(X26&lt;&gt;0,+(Y26/X26)*100,0)</f>
        <v>332.37783179134925</v>
      </c>
      <c r="AA26" s="33">
        <f>+AA13+AA25</f>
        <v>661922389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70572249</v>
      </c>
      <c r="D31" s="18"/>
      <c r="E31" s="19">
        <v>65929637</v>
      </c>
      <c r="F31" s="20">
        <v>65929637</v>
      </c>
      <c r="G31" s="20">
        <v>70749676</v>
      </c>
      <c r="H31" s="20">
        <v>239756</v>
      </c>
      <c r="I31" s="20">
        <v>363391</v>
      </c>
      <c r="J31" s="20">
        <v>71352823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71352823</v>
      </c>
      <c r="X31" s="20">
        <v>16482408</v>
      </c>
      <c r="Y31" s="20">
        <v>54870415</v>
      </c>
      <c r="Z31" s="21">
        <v>332.90290472120336</v>
      </c>
      <c r="AA31" s="22">
        <v>65929637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54107956</v>
      </c>
      <c r="D33" s="18"/>
      <c r="E33" s="19">
        <v>-229843055</v>
      </c>
      <c r="F33" s="20">
        <v>-229843055</v>
      </c>
      <c r="G33" s="20">
        <v>71913484</v>
      </c>
      <c r="H33" s="20">
        <v>-9813528</v>
      </c>
      <c r="I33" s="20">
        <v>-3072505</v>
      </c>
      <c r="J33" s="20">
        <v>59027451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59027451</v>
      </c>
      <c r="X33" s="20">
        <v>-57460773</v>
      </c>
      <c r="Y33" s="20">
        <v>116488224</v>
      </c>
      <c r="Z33" s="21">
        <v>-202.72651744521431</v>
      </c>
      <c r="AA33" s="22">
        <v>-229843055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120368148</v>
      </c>
      <c r="D35" s="18"/>
      <c r="E35" s="19"/>
      <c r="F35" s="20"/>
      <c r="G35" s="20">
        <v>108079080</v>
      </c>
      <c r="H35" s="20">
        <v>23938846</v>
      </c>
      <c r="I35" s="20">
        <v>5935109</v>
      </c>
      <c r="J35" s="20">
        <v>137953035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137953035</v>
      </c>
      <c r="X35" s="20"/>
      <c r="Y35" s="20">
        <v>137953035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245048353</v>
      </c>
      <c r="D37" s="29">
        <f t="shared" ref="D37:Y37" si="3">SUM(D29:D36)</f>
        <v>0</v>
      </c>
      <c r="E37" s="30">
        <f t="shared" si="3"/>
        <v>-163913418</v>
      </c>
      <c r="F37" s="31">
        <f t="shared" si="3"/>
        <v>-163913418</v>
      </c>
      <c r="G37" s="31">
        <f t="shared" si="3"/>
        <v>250742240</v>
      </c>
      <c r="H37" s="31">
        <f t="shared" si="3"/>
        <v>14365074</v>
      </c>
      <c r="I37" s="31">
        <f t="shared" si="3"/>
        <v>3225995</v>
      </c>
      <c r="J37" s="31">
        <f t="shared" si="3"/>
        <v>268333309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268333309</v>
      </c>
      <c r="X37" s="31">
        <f t="shared" si="3"/>
        <v>-40978365</v>
      </c>
      <c r="Y37" s="31">
        <f t="shared" si="3"/>
        <v>309311674</v>
      </c>
      <c r="Z37" s="32">
        <f>+IF(X37&lt;&gt;0,+(Y37/X37)*100,0)</f>
        <v>-754.81702112810012</v>
      </c>
      <c r="AA37" s="33">
        <f>SUM(AA29:AA36)</f>
        <v>-163913418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245048353</v>
      </c>
      <c r="D44" s="29">
        <f>+D37+D43</f>
        <v>0</v>
      </c>
      <c r="E44" s="30">
        <f t="shared" si="5"/>
        <v>-163913418</v>
      </c>
      <c r="F44" s="31">
        <f t="shared" si="5"/>
        <v>-163913418</v>
      </c>
      <c r="G44" s="31">
        <f t="shared" si="5"/>
        <v>250742240</v>
      </c>
      <c r="H44" s="31">
        <f t="shared" si="5"/>
        <v>14365074</v>
      </c>
      <c r="I44" s="31">
        <f t="shared" si="5"/>
        <v>3225995</v>
      </c>
      <c r="J44" s="31">
        <f t="shared" si="5"/>
        <v>268333309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268333309</v>
      </c>
      <c r="X44" s="31">
        <f t="shared" si="5"/>
        <v>-40978365</v>
      </c>
      <c r="Y44" s="31">
        <f t="shared" si="5"/>
        <v>309311674</v>
      </c>
      <c r="Z44" s="32">
        <f>+IF(X44&lt;&gt;0,+(Y44/X44)*100,0)</f>
        <v>-754.81702112810012</v>
      </c>
      <c r="AA44" s="33">
        <f>+AA37+AA43</f>
        <v>-163913418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296576295</v>
      </c>
      <c r="D45" s="42">
        <f t="shared" si="6"/>
        <v>0</v>
      </c>
      <c r="E45" s="43">
        <f t="shared" si="6"/>
        <v>825835807</v>
      </c>
      <c r="F45" s="44">
        <f t="shared" si="6"/>
        <v>825835807</v>
      </c>
      <c r="G45" s="44">
        <f t="shared" si="6"/>
        <v>845516272</v>
      </c>
      <c r="H45" s="44">
        <f t="shared" si="6"/>
        <v>-447143278</v>
      </c>
      <c r="I45" s="44">
        <f t="shared" si="6"/>
        <v>48795270</v>
      </c>
      <c r="J45" s="44">
        <f t="shared" si="6"/>
        <v>447168264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447168264</v>
      </c>
      <c r="X45" s="44">
        <f t="shared" si="6"/>
        <v>206458998</v>
      </c>
      <c r="Y45" s="44">
        <f t="shared" si="6"/>
        <v>240709266</v>
      </c>
      <c r="Z45" s="45">
        <f>+IF(X45&lt;&gt;0,+(Y45/X45)*100,0)</f>
        <v>116.58938013445169</v>
      </c>
      <c r="AA45" s="46">
        <f>+AA26-AA44</f>
        <v>825835807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31169863</v>
      </c>
      <c r="D47" s="18"/>
      <c r="E47" s="19"/>
      <c r="F47" s="20"/>
      <c r="G47" s="20">
        <v>50203780</v>
      </c>
      <c r="H47" s="20">
        <v>-258710579</v>
      </c>
      <c r="I47" s="20">
        <v>30895360</v>
      </c>
      <c r="J47" s="20">
        <v>-177611439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-177611439</v>
      </c>
      <c r="X47" s="20"/>
      <c r="Y47" s="20">
        <v>-177611439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31169863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50203780</v>
      </c>
      <c r="H50" s="52">
        <f t="shared" si="7"/>
        <v>-258710579</v>
      </c>
      <c r="I50" s="52">
        <f t="shared" si="7"/>
        <v>30895360</v>
      </c>
      <c r="J50" s="52">
        <f t="shared" si="7"/>
        <v>-177611439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-177611439</v>
      </c>
      <c r="X50" s="52">
        <f t="shared" si="7"/>
        <v>0</v>
      </c>
      <c r="Y50" s="52">
        <f t="shared" si="7"/>
        <v>-177611439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54999638</v>
      </c>
      <c r="D7" s="18"/>
      <c r="E7" s="19"/>
      <c r="F7" s="20"/>
      <c r="G7" s="20">
        <v>164968352</v>
      </c>
      <c r="H7" s="20">
        <v>-88951183</v>
      </c>
      <c r="I7" s="20">
        <v>11067650</v>
      </c>
      <c r="J7" s="20">
        <v>87084819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87084819</v>
      </c>
      <c r="X7" s="20"/>
      <c r="Y7" s="20">
        <v>87084819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-18746604</v>
      </c>
      <c r="D10" s="18"/>
      <c r="E10" s="19"/>
      <c r="F10" s="20"/>
      <c r="G10" s="20">
        <v>-20871368</v>
      </c>
      <c r="H10" s="20">
        <v>-1915942</v>
      </c>
      <c r="I10" s="20"/>
      <c r="J10" s="20">
        <v>-22787310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-22787310</v>
      </c>
      <c r="X10" s="20"/>
      <c r="Y10" s="20">
        <v>-22787310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36253034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144096984</v>
      </c>
      <c r="H13" s="31">
        <f t="shared" si="0"/>
        <v>-90867125</v>
      </c>
      <c r="I13" s="31">
        <f t="shared" si="0"/>
        <v>11067650</v>
      </c>
      <c r="J13" s="31">
        <f t="shared" si="0"/>
        <v>64297509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64297509</v>
      </c>
      <c r="X13" s="31">
        <f t="shared" si="0"/>
        <v>0</v>
      </c>
      <c r="Y13" s="31">
        <f t="shared" si="0"/>
        <v>64297509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394016067</v>
      </c>
      <c r="D17" s="18"/>
      <c r="E17" s="19">
        <v>31950000</v>
      </c>
      <c r="F17" s="20">
        <v>31950000</v>
      </c>
      <c r="G17" s="24">
        <v>397403038</v>
      </c>
      <c r="H17" s="24">
        <v>893789</v>
      </c>
      <c r="I17" s="24"/>
      <c r="J17" s="20">
        <v>398296827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398296827</v>
      </c>
      <c r="X17" s="20">
        <v>7987503</v>
      </c>
      <c r="Y17" s="24">
        <v>390309324</v>
      </c>
      <c r="Z17" s="25">
        <v>4886.499873615071</v>
      </c>
      <c r="AA17" s="26">
        <v>31950000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394016067</v>
      </c>
      <c r="D25" s="29">
        <f t="shared" ref="D25:Y25" si="1">SUM(D15:D24)</f>
        <v>0</v>
      </c>
      <c r="E25" s="35">
        <f t="shared" si="1"/>
        <v>31950000</v>
      </c>
      <c r="F25" s="36">
        <f t="shared" si="1"/>
        <v>31950000</v>
      </c>
      <c r="G25" s="36">
        <f t="shared" si="1"/>
        <v>397403038</v>
      </c>
      <c r="H25" s="36">
        <f t="shared" si="1"/>
        <v>893789</v>
      </c>
      <c r="I25" s="36">
        <f t="shared" si="1"/>
        <v>0</v>
      </c>
      <c r="J25" s="36">
        <f t="shared" si="1"/>
        <v>398296827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398296827</v>
      </c>
      <c r="X25" s="36">
        <f t="shared" si="1"/>
        <v>7987503</v>
      </c>
      <c r="Y25" s="36">
        <f t="shared" si="1"/>
        <v>390309324</v>
      </c>
      <c r="Z25" s="37">
        <f>+IF(X25&lt;&gt;0,+(Y25/X25)*100,0)</f>
        <v>4886.499873615071</v>
      </c>
      <c r="AA25" s="38">
        <f>SUM(AA15:AA24)</f>
        <v>31950000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430269101</v>
      </c>
      <c r="D26" s="29">
        <f>+D13+D25</f>
        <v>0</v>
      </c>
      <c r="E26" s="30">
        <f t="shared" si="2"/>
        <v>31950000</v>
      </c>
      <c r="F26" s="31">
        <f t="shared" si="2"/>
        <v>31950000</v>
      </c>
      <c r="G26" s="31">
        <f t="shared" si="2"/>
        <v>541500022</v>
      </c>
      <c r="H26" s="31">
        <f t="shared" si="2"/>
        <v>-89973336</v>
      </c>
      <c r="I26" s="31">
        <f t="shared" si="2"/>
        <v>11067650</v>
      </c>
      <c r="J26" s="31">
        <f t="shared" si="2"/>
        <v>462594336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462594336</v>
      </c>
      <c r="X26" s="31">
        <f t="shared" si="2"/>
        <v>7987503</v>
      </c>
      <c r="Y26" s="31">
        <f t="shared" si="2"/>
        <v>454606833</v>
      </c>
      <c r="Z26" s="32">
        <f>+IF(X26&lt;&gt;0,+(Y26/X26)*100,0)</f>
        <v>5691.4762097741932</v>
      </c>
      <c r="AA26" s="33">
        <f>+AA13+AA25</f>
        <v>31950000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698982</v>
      </c>
      <c r="D31" s="18"/>
      <c r="E31" s="19"/>
      <c r="F31" s="20"/>
      <c r="G31" s="20">
        <v>705556</v>
      </c>
      <c r="H31" s="20">
        <v>5345</v>
      </c>
      <c r="I31" s="20">
        <v>3873</v>
      </c>
      <c r="J31" s="20">
        <v>714774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714774</v>
      </c>
      <c r="X31" s="20"/>
      <c r="Y31" s="20">
        <v>714774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1583100</v>
      </c>
      <c r="D33" s="18"/>
      <c r="E33" s="19"/>
      <c r="F33" s="20"/>
      <c r="G33" s="20"/>
      <c r="H33" s="20">
        <v>1583100</v>
      </c>
      <c r="I33" s="20"/>
      <c r="J33" s="20">
        <v>1583100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1583100</v>
      </c>
      <c r="X33" s="20"/>
      <c r="Y33" s="20">
        <v>1583100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13184209</v>
      </c>
      <c r="D35" s="18"/>
      <c r="E35" s="19"/>
      <c r="F35" s="20"/>
      <c r="G35" s="20">
        <v>13730905</v>
      </c>
      <c r="H35" s="20">
        <v>606605</v>
      </c>
      <c r="I35" s="20">
        <v>577062</v>
      </c>
      <c r="J35" s="20">
        <v>14914572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14914572</v>
      </c>
      <c r="X35" s="20"/>
      <c r="Y35" s="20">
        <v>14914572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15466291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14436461</v>
      </c>
      <c r="H37" s="31">
        <f t="shared" si="3"/>
        <v>2195050</v>
      </c>
      <c r="I37" s="31">
        <f t="shared" si="3"/>
        <v>580935</v>
      </c>
      <c r="J37" s="31">
        <f t="shared" si="3"/>
        <v>17212446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17212446</v>
      </c>
      <c r="X37" s="31">
        <f t="shared" si="3"/>
        <v>0</v>
      </c>
      <c r="Y37" s="31">
        <f t="shared" si="3"/>
        <v>17212446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15466291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14436461</v>
      </c>
      <c r="H44" s="31">
        <f t="shared" si="5"/>
        <v>2195050</v>
      </c>
      <c r="I44" s="31">
        <f t="shared" si="5"/>
        <v>580935</v>
      </c>
      <c r="J44" s="31">
        <f t="shared" si="5"/>
        <v>17212446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17212446</v>
      </c>
      <c r="X44" s="31">
        <f t="shared" si="5"/>
        <v>0</v>
      </c>
      <c r="Y44" s="31">
        <f t="shared" si="5"/>
        <v>17212446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414802810</v>
      </c>
      <c r="D45" s="42">
        <f t="shared" si="6"/>
        <v>0</v>
      </c>
      <c r="E45" s="43">
        <f t="shared" si="6"/>
        <v>31950000</v>
      </c>
      <c r="F45" s="44">
        <f t="shared" si="6"/>
        <v>31950000</v>
      </c>
      <c r="G45" s="44">
        <f t="shared" si="6"/>
        <v>527063561</v>
      </c>
      <c r="H45" s="44">
        <f t="shared" si="6"/>
        <v>-92168386</v>
      </c>
      <c r="I45" s="44">
        <f t="shared" si="6"/>
        <v>10486715</v>
      </c>
      <c r="J45" s="44">
        <f t="shared" si="6"/>
        <v>445381890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445381890</v>
      </c>
      <c r="X45" s="44">
        <f t="shared" si="6"/>
        <v>7987503</v>
      </c>
      <c r="Y45" s="44">
        <f t="shared" si="6"/>
        <v>437394387</v>
      </c>
      <c r="Z45" s="45">
        <f>+IF(X45&lt;&gt;0,+(Y45/X45)*100,0)</f>
        <v>5475.9840090200905</v>
      </c>
      <c r="AA45" s="46">
        <f>+AA26-AA44</f>
        <v>31950000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475596746</v>
      </c>
      <c r="D47" s="18"/>
      <c r="E47" s="19"/>
      <c r="F47" s="20"/>
      <c r="G47" s="20">
        <v>493213230</v>
      </c>
      <c r="H47" s="20">
        <v>-11059559</v>
      </c>
      <c r="I47" s="20">
        <v>6863722</v>
      </c>
      <c r="J47" s="20">
        <v>489017393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489017393</v>
      </c>
      <c r="X47" s="20"/>
      <c r="Y47" s="20">
        <v>489017393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475596746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493213230</v>
      </c>
      <c r="H50" s="52">
        <f t="shared" si="7"/>
        <v>-11059559</v>
      </c>
      <c r="I50" s="52">
        <f t="shared" si="7"/>
        <v>6863722</v>
      </c>
      <c r="J50" s="52">
        <f t="shared" si="7"/>
        <v>489017393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489017393</v>
      </c>
      <c r="X50" s="52">
        <f t="shared" si="7"/>
        <v>0</v>
      </c>
      <c r="Y50" s="52">
        <f t="shared" si="7"/>
        <v>489017393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115228520</v>
      </c>
      <c r="D6" s="18"/>
      <c r="E6" s="19">
        <v>47768285</v>
      </c>
      <c r="F6" s="20">
        <v>47768285</v>
      </c>
      <c r="G6" s="20">
        <v>25776038</v>
      </c>
      <c r="H6" s="20">
        <v>1620833</v>
      </c>
      <c r="I6" s="20">
        <v>9045055</v>
      </c>
      <c r="J6" s="20">
        <v>36441926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36441926</v>
      </c>
      <c r="X6" s="20">
        <v>11942145</v>
      </c>
      <c r="Y6" s="20">
        <v>24499781</v>
      </c>
      <c r="Z6" s="21">
        <v>205.15394010037559</v>
      </c>
      <c r="AA6" s="22">
        <v>47768285</v>
      </c>
    </row>
    <row r="7" spans="1:27" ht="13.5" x14ac:dyDescent="0.25">
      <c r="A7" s="23" t="s">
        <v>35</v>
      </c>
      <c r="B7" s="17" t="s">
        <v>32</v>
      </c>
      <c r="C7" s="18">
        <v>-447658774</v>
      </c>
      <c r="D7" s="18"/>
      <c r="E7" s="19">
        <v>-337484888</v>
      </c>
      <c r="F7" s="20">
        <v>-337484888</v>
      </c>
      <c r="G7" s="20">
        <v>-154940909</v>
      </c>
      <c r="H7" s="20">
        <v>-405180776</v>
      </c>
      <c r="I7" s="20">
        <v>-288266</v>
      </c>
      <c r="J7" s="20">
        <v>-560409951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-560409951</v>
      </c>
      <c r="X7" s="20">
        <v>-337276489</v>
      </c>
      <c r="Y7" s="20">
        <v>-223133462</v>
      </c>
      <c r="Z7" s="21">
        <v>66.157431447882516</v>
      </c>
      <c r="AA7" s="22">
        <v>-337484888</v>
      </c>
    </row>
    <row r="8" spans="1:27" ht="13.5" x14ac:dyDescent="0.25">
      <c r="A8" s="23" t="s">
        <v>36</v>
      </c>
      <c r="B8" s="17" t="s">
        <v>32</v>
      </c>
      <c r="C8" s="18">
        <v>6827760</v>
      </c>
      <c r="D8" s="18"/>
      <c r="E8" s="19">
        <v>6827759</v>
      </c>
      <c r="F8" s="20">
        <v>6827759</v>
      </c>
      <c r="G8" s="20">
        <v>6827760</v>
      </c>
      <c r="H8" s="20">
        <v>-2508635</v>
      </c>
      <c r="I8" s="20"/>
      <c r="J8" s="20">
        <v>4319125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4319125</v>
      </c>
      <c r="X8" s="20">
        <v>6827759</v>
      </c>
      <c r="Y8" s="20">
        <v>-2508634</v>
      </c>
      <c r="Z8" s="21">
        <v>-36.741689330276593</v>
      </c>
      <c r="AA8" s="22">
        <v>6827759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222340</v>
      </c>
      <c r="D10" s="18"/>
      <c r="E10" s="19">
        <v>222339</v>
      </c>
      <c r="F10" s="20">
        <v>222339</v>
      </c>
      <c r="G10" s="20">
        <v>307239</v>
      </c>
      <c r="H10" s="20"/>
      <c r="I10" s="20"/>
      <c r="J10" s="20">
        <v>307239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307239</v>
      </c>
      <c r="X10" s="20">
        <v>222339</v>
      </c>
      <c r="Y10" s="20">
        <v>84900</v>
      </c>
      <c r="Z10" s="21">
        <v>38.184933817279024</v>
      </c>
      <c r="AA10" s="22">
        <v>222339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-325380154</v>
      </c>
      <c r="D13" s="29">
        <f>SUM(D6:D12)</f>
        <v>0</v>
      </c>
      <c r="E13" s="30">
        <f t="shared" si="0"/>
        <v>-282666505</v>
      </c>
      <c r="F13" s="31">
        <f t="shared" si="0"/>
        <v>-282666505</v>
      </c>
      <c r="G13" s="31">
        <f t="shared" si="0"/>
        <v>-122029872</v>
      </c>
      <c r="H13" s="31">
        <f t="shared" si="0"/>
        <v>-406068578</v>
      </c>
      <c r="I13" s="31">
        <f t="shared" si="0"/>
        <v>8756789</v>
      </c>
      <c r="J13" s="31">
        <f t="shared" si="0"/>
        <v>-519341661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-519341661</v>
      </c>
      <c r="X13" s="31">
        <f t="shared" si="0"/>
        <v>-318284246</v>
      </c>
      <c r="Y13" s="31">
        <f t="shared" si="0"/>
        <v>-201057415</v>
      </c>
      <c r="Z13" s="32">
        <f>+IF(X13&lt;&gt;0,+(Y13/X13)*100,0)</f>
        <v>63.1691381294442</v>
      </c>
      <c r="AA13" s="33">
        <f>SUM(AA6:AA12)</f>
        <v>-282666505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115316444</v>
      </c>
      <c r="D17" s="18"/>
      <c r="E17" s="19">
        <v>-16928292</v>
      </c>
      <c r="F17" s="20">
        <v>-16928292</v>
      </c>
      <c r="G17" s="24">
        <v>114840328</v>
      </c>
      <c r="H17" s="24">
        <v>14427016</v>
      </c>
      <c r="I17" s="24">
        <v>943308</v>
      </c>
      <c r="J17" s="20">
        <v>130210652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130210652</v>
      </c>
      <c r="X17" s="20">
        <v>65748586</v>
      </c>
      <c r="Y17" s="24">
        <v>64462066</v>
      </c>
      <c r="Z17" s="25">
        <v>98.043273508574018</v>
      </c>
      <c r="AA17" s="26">
        <v>-16928292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115316444</v>
      </c>
      <c r="D25" s="29">
        <f t="shared" ref="D25:Y25" si="1">SUM(D15:D24)</f>
        <v>0</v>
      </c>
      <c r="E25" s="35">
        <f t="shared" si="1"/>
        <v>-16928292</v>
      </c>
      <c r="F25" s="36">
        <f t="shared" si="1"/>
        <v>-16928292</v>
      </c>
      <c r="G25" s="36">
        <f t="shared" si="1"/>
        <v>114840328</v>
      </c>
      <c r="H25" s="36">
        <f t="shared" si="1"/>
        <v>14427016</v>
      </c>
      <c r="I25" s="36">
        <f t="shared" si="1"/>
        <v>943308</v>
      </c>
      <c r="J25" s="36">
        <f t="shared" si="1"/>
        <v>130210652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130210652</v>
      </c>
      <c r="X25" s="36">
        <f t="shared" si="1"/>
        <v>65748586</v>
      </c>
      <c r="Y25" s="36">
        <f t="shared" si="1"/>
        <v>64462066</v>
      </c>
      <c r="Z25" s="37">
        <f>+IF(X25&lt;&gt;0,+(Y25/X25)*100,0)</f>
        <v>98.043273508574018</v>
      </c>
      <c r="AA25" s="38">
        <f>SUM(AA15:AA24)</f>
        <v>-16928292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-210063710</v>
      </c>
      <c r="D26" s="29">
        <f>+D13+D25</f>
        <v>0</v>
      </c>
      <c r="E26" s="30">
        <f t="shared" si="2"/>
        <v>-299594797</v>
      </c>
      <c r="F26" s="31">
        <f t="shared" si="2"/>
        <v>-299594797</v>
      </c>
      <c r="G26" s="31">
        <f t="shared" si="2"/>
        <v>-7189544</v>
      </c>
      <c r="H26" s="31">
        <f t="shared" si="2"/>
        <v>-391641562</v>
      </c>
      <c r="I26" s="31">
        <f t="shared" si="2"/>
        <v>9700097</v>
      </c>
      <c r="J26" s="31">
        <f t="shared" si="2"/>
        <v>-389131009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-389131009</v>
      </c>
      <c r="X26" s="31">
        <f t="shared" si="2"/>
        <v>-252535660</v>
      </c>
      <c r="Y26" s="31">
        <f t="shared" si="2"/>
        <v>-136595349</v>
      </c>
      <c r="Z26" s="32">
        <f>+IF(X26&lt;&gt;0,+(Y26/X26)*100,0)</f>
        <v>54.08952897978844</v>
      </c>
      <c r="AA26" s="33">
        <f>+AA13+AA25</f>
        <v>-299594797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23414355</v>
      </c>
      <c r="F32" s="20">
        <v>23414355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23414355</v>
      </c>
      <c r="Y32" s="20">
        <v>-23414355</v>
      </c>
      <c r="Z32" s="21">
        <v>-100</v>
      </c>
      <c r="AA32" s="22">
        <v>23414355</v>
      </c>
    </row>
    <row r="33" spans="1:27" ht="13.5" x14ac:dyDescent="0.25">
      <c r="A33" s="23" t="s">
        <v>60</v>
      </c>
      <c r="B33" s="17" t="s">
        <v>32</v>
      </c>
      <c r="C33" s="18">
        <v>20954075</v>
      </c>
      <c r="D33" s="18"/>
      <c r="E33" s="19">
        <v>2380671</v>
      </c>
      <c r="F33" s="20">
        <v>2380671</v>
      </c>
      <c r="G33" s="20">
        <v>20954075</v>
      </c>
      <c r="H33" s="20">
        <v>-20954075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2380671</v>
      </c>
      <c r="Y33" s="20">
        <v>-2380671</v>
      </c>
      <c r="Z33" s="21">
        <v>-100</v>
      </c>
      <c r="AA33" s="22">
        <v>2380671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20954075</v>
      </c>
      <c r="D37" s="29">
        <f t="shared" ref="D37:Y37" si="3">SUM(D29:D36)</f>
        <v>0</v>
      </c>
      <c r="E37" s="30">
        <f t="shared" si="3"/>
        <v>25795026</v>
      </c>
      <c r="F37" s="31">
        <f t="shared" si="3"/>
        <v>25795026</v>
      </c>
      <c r="G37" s="31">
        <f t="shared" si="3"/>
        <v>20954075</v>
      </c>
      <c r="H37" s="31">
        <f t="shared" si="3"/>
        <v>-20954075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25795026</v>
      </c>
      <c r="Y37" s="31">
        <f t="shared" si="3"/>
        <v>-25795026</v>
      </c>
      <c r="Z37" s="32">
        <f>+IF(X37&lt;&gt;0,+(Y37/X37)*100,0)</f>
        <v>-100</v>
      </c>
      <c r="AA37" s="33">
        <f>SUM(AA29:AA36)</f>
        <v>25795026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20954075</v>
      </c>
      <c r="D44" s="29">
        <f>+D37+D43</f>
        <v>0</v>
      </c>
      <c r="E44" s="30">
        <f t="shared" si="5"/>
        <v>25795026</v>
      </c>
      <c r="F44" s="31">
        <f t="shared" si="5"/>
        <v>25795026</v>
      </c>
      <c r="G44" s="31">
        <f t="shared" si="5"/>
        <v>20954075</v>
      </c>
      <c r="H44" s="31">
        <f t="shared" si="5"/>
        <v>-20954075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25795026</v>
      </c>
      <c r="Y44" s="31">
        <f t="shared" si="5"/>
        <v>-25795026</v>
      </c>
      <c r="Z44" s="32">
        <f>+IF(X44&lt;&gt;0,+(Y44/X44)*100,0)</f>
        <v>-100</v>
      </c>
      <c r="AA44" s="33">
        <f>+AA37+AA43</f>
        <v>25795026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-231017785</v>
      </c>
      <c r="D45" s="42">
        <f t="shared" si="6"/>
        <v>0</v>
      </c>
      <c r="E45" s="43">
        <f t="shared" si="6"/>
        <v>-325389823</v>
      </c>
      <c r="F45" s="44">
        <f t="shared" si="6"/>
        <v>-325389823</v>
      </c>
      <c r="G45" s="44">
        <f t="shared" si="6"/>
        <v>-28143619</v>
      </c>
      <c r="H45" s="44">
        <f t="shared" si="6"/>
        <v>-370687487</v>
      </c>
      <c r="I45" s="44">
        <f t="shared" si="6"/>
        <v>9700097</v>
      </c>
      <c r="J45" s="44">
        <f t="shared" si="6"/>
        <v>-389131009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-389131009</v>
      </c>
      <c r="X45" s="44">
        <f t="shared" si="6"/>
        <v>-278330686</v>
      </c>
      <c r="Y45" s="44">
        <f t="shared" si="6"/>
        <v>-110800323</v>
      </c>
      <c r="Z45" s="45">
        <f>+IF(X45&lt;&gt;0,+(Y45/X45)*100,0)</f>
        <v>39.80887791869273</v>
      </c>
      <c r="AA45" s="46">
        <f>+AA26-AA44</f>
        <v>-325389823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25642149</v>
      </c>
      <c r="F47" s="20">
        <v>25642149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72701286</v>
      </c>
      <c r="Y47" s="20">
        <v>-72701286</v>
      </c>
      <c r="Z47" s="47">
        <v>-100</v>
      </c>
      <c r="AA47" s="22">
        <v>25642149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25642149</v>
      </c>
      <c r="F50" s="52">
        <f t="shared" si="7"/>
        <v>25642149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72701286</v>
      </c>
      <c r="Y50" s="52">
        <f t="shared" si="7"/>
        <v>-72701286</v>
      </c>
      <c r="Z50" s="53">
        <f>+IF(X50&lt;&gt;0,+(Y50/X50)*100,0)</f>
        <v>-100</v>
      </c>
      <c r="AA50" s="54">
        <f>SUM(AA47:AA49)</f>
        <v>25642149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1225551433</v>
      </c>
      <c r="D7" s="18"/>
      <c r="E7" s="19">
        <v>1124910934</v>
      </c>
      <c r="F7" s="20">
        <v>1001150681</v>
      </c>
      <c r="G7" s="20">
        <v>-9785563</v>
      </c>
      <c r="H7" s="20">
        <v>-265759433</v>
      </c>
      <c r="I7" s="20">
        <v>25584827</v>
      </c>
      <c r="J7" s="20">
        <v>-249960169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-249960169</v>
      </c>
      <c r="X7" s="20">
        <v>870764646</v>
      </c>
      <c r="Y7" s="20">
        <v>-1120724815</v>
      </c>
      <c r="Z7" s="21">
        <v>-128.70582426011816</v>
      </c>
      <c r="AA7" s="22">
        <v>1001150681</v>
      </c>
    </row>
    <row r="8" spans="1:27" ht="13.5" x14ac:dyDescent="0.25">
      <c r="A8" s="23" t="s">
        <v>36</v>
      </c>
      <c r="B8" s="17" t="s">
        <v>32</v>
      </c>
      <c r="C8" s="18">
        <v>-189717378</v>
      </c>
      <c r="D8" s="18"/>
      <c r="E8" s="19"/>
      <c r="F8" s="20"/>
      <c r="G8" s="20">
        <v>3313</v>
      </c>
      <c r="H8" s="20">
        <v>2527</v>
      </c>
      <c r="I8" s="20">
        <v>2907</v>
      </c>
      <c r="J8" s="20">
        <v>8747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8747</v>
      </c>
      <c r="X8" s="20"/>
      <c r="Y8" s="20">
        <v>8747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46299713</v>
      </c>
      <c r="D10" s="18"/>
      <c r="E10" s="19">
        <v>51419276</v>
      </c>
      <c r="F10" s="20">
        <v>51419276</v>
      </c>
      <c r="G10" s="20"/>
      <c r="H10" s="20">
        <v>-520772</v>
      </c>
      <c r="I10" s="20">
        <v>47623340</v>
      </c>
      <c r="J10" s="20">
        <v>47102568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47102568</v>
      </c>
      <c r="X10" s="20">
        <v>47028009</v>
      </c>
      <c r="Y10" s="20">
        <v>74559</v>
      </c>
      <c r="Z10" s="21">
        <v>0.15854168948551489</v>
      </c>
      <c r="AA10" s="22">
        <v>51419276</v>
      </c>
    </row>
    <row r="11" spans="1:27" ht="13.5" x14ac:dyDescent="0.25">
      <c r="A11" s="23" t="s">
        <v>39</v>
      </c>
      <c r="B11" s="17" t="s">
        <v>32</v>
      </c>
      <c r="C11" s="18">
        <v>21041364</v>
      </c>
      <c r="D11" s="18"/>
      <c r="E11" s="19"/>
      <c r="F11" s="20"/>
      <c r="G11" s="24">
        <v>-54385260</v>
      </c>
      <c r="H11" s="24">
        <v>-593059</v>
      </c>
      <c r="I11" s="24">
        <v>390040</v>
      </c>
      <c r="J11" s="20">
        <v>-54588279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-54588279</v>
      </c>
      <c r="X11" s="20"/>
      <c r="Y11" s="24">
        <v>-54588279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-1443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1103173689</v>
      </c>
      <c r="D13" s="29">
        <f>SUM(D6:D12)</f>
        <v>0</v>
      </c>
      <c r="E13" s="30">
        <f t="shared" si="0"/>
        <v>1176330210</v>
      </c>
      <c r="F13" s="31">
        <f t="shared" si="0"/>
        <v>1052569957</v>
      </c>
      <c r="G13" s="31">
        <f t="shared" si="0"/>
        <v>-64167510</v>
      </c>
      <c r="H13" s="31">
        <f t="shared" si="0"/>
        <v>-266870737</v>
      </c>
      <c r="I13" s="31">
        <f t="shared" si="0"/>
        <v>73601114</v>
      </c>
      <c r="J13" s="31">
        <f t="shared" si="0"/>
        <v>-257437133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-257437133</v>
      </c>
      <c r="X13" s="31">
        <f t="shared" si="0"/>
        <v>917792655</v>
      </c>
      <c r="Y13" s="31">
        <f t="shared" si="0"/>
        <v>-1175229788</v>
      </c>
      <c r="Z13" s="32">
        <f>+IF(X13&lt;&gt;0,+(Y13/X13)*100,0)</f>
        <v>-128.04959612582647</v>
      </c>
      <c r="AA13" s="33">
        <f>SUM(AA6:AA12)</f>
        <v>1052569957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7903255592</v>
      </c>
      <c r="D17" s="18"/>
      <c r="E17" s="19">
        <v>930600115</v>
      </c>
      <c r="F17" s="20">
        <v>1030925321</v>
      </c>
      <c r="G17" s="24">
        <v>-20740478</v>
      </c>
      <c r="H17" s="24">
        <v>18343803</v>
      </c>
      <c r="I17" s="24">
        <v>7971770157</v>
      </c>
      <c r="J17" s="20">
        <v>7969373482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7969373482</v>
      </c>
      <c r="X17" s="20">
        <v>130440286</v>
      </c>
      <c r="Y17" s="24">
        <v>7838933196</v>
      </c>
      <c r="Z17" s="25">
        <v>6009.5952227519647</v>
      </c>
      <c r="AA17" s="26">
        <v>1030925321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1477439</v>
      </c>
      <c r="D21" s="18"/>
      <c r="E21" s="19">
        <v>-426049</v>
      </c>
      <c r="F21" s="20">
        <v>-426049</v>
      </c>
      <c r="G21" s="20">
        <v>-47850</v>
      </c>
      <c r="H21" s="20">
        <v>-47850</v>
      </c>
      <c r="I21" s="20">
        <v>1429586</v>
      </c>
      <c r="J21" s="20">
        <v>1333886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1333886</v>
      </c>
      <c r="X21" s="20"/>
      <c r="Y21" s="20">
        <v>1333886</v>
      </c>
      <c r="Z21" s="21"/>
      <c r="AA21" s="22">
        <v>-426049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7904749454</v>
      </c>
      <c r="D25" s="29">
        <f t="shared" ref="D25:Y25" si="1">SUM(D15:D24)</f>
        <v>0</v>
      </c>
      <c r="E25" s="35">
        <f t="shared" si="1"/>
        <v>930174066</v>
      </c>
      <c r="F25" s="36">
        <f t="shared" si="1"/>
        <v>1030499272</v>
      </c>
      <c r="G25" s="36">
        <f t="shared" si="1"/>
        <v>-20788328</v>
      </c>
      <c r="H25" s="36">
        <f t="shared" si="1"/>
        <v>18295953</v>
      </c>
      <c r="I25" s="36">
        <f t="shared" si="1"/>
        <v>7973216166</v>
      </c>
      <c r="J25" s="36">
        <f t="shared" si="1"/>
        <v>7970723791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7970723791</v>
      </c>
      <c r="X25" s="36">
        <f t="shared" si="1"/>
        <v>130440286</v>
      </c>
      <c r="Y25" s="36">
        <f t="shared" si="1"/>
        <v>7840283505</v>
      </c>
      <c r="Z25" s="37">
        <f>+IF(X25&lt;&gt;0,+(Y25/X25)*100,0)</f>
        <v>6010.6304159744022</v>
      </c>
      <c r="AA25" s="38">
        <f>SUM(AA15:AA24)</f>
        <v>1030499272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9007923143</v>
      </c>
      <c r="D26" s="29">
        <f>+D13+D25</f>
        <v>0</v>
      </c>
      <c r="E26" s="30">
        <f t="shared" si="2"/>
        <v>2106504276</v>
      </c>
      <c r="F26" s="31">
        <f t="shared" si="2"/>
        <v>2083069229</v>
      </c>
      <c r="G26" s="31">
        <f t="shared" si="2"/>
        <v>-84955838</v>
      </c>
      <c r="H26" s="31">
        <f t="shared" si="2"/>
        <v>-248574784</v>
      </c>
      <c r="I26" s="31">
        <f t="shared" si="2"/>
        <v>8046817280</v>
      </c>
      <c r="J26" s="31">
        <f t="shared" si="2"/>
        <v>7713286658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7713286658</v>
      </c>
      <c r="X26" s="31">
        <f t="shared" si="2"/>
        <v>1048232941</v>
      </c>
      <c r="Y26" s="31">
        <f t="shared" si="2"/>
        <v>6665053717</v>
      </c>
      <c r="Z26" s="32">
        <f>+IF(X26&lt;&gt;0,+(Y26/X26)*100,0)</f>
        <v>635.83707936535836</v>
      </c>
      <c r="AA26" s="33">
        <f>+AA13+AA25</f>
        <v>2083069229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26164073</v>
      </c>
      <c r="D31" s="18"/>
      <c r="E31" s="19">
        <v>4945417</v>
      </c>
      <c r="F31" s="20">
        <v>4945417</v>
      </c>
      <c r="G31" s="20">
        <v>223436</v>
      </c>
      <c r="H31" s="20">
        <v>426049</v>
      </c>
      <c r="I31" s="20">
        <v>25103102</v>
      </c>
      <c r="J31" s="20">
        <v>25752587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25752587</v>
      </c>
      <c r="X31" s="20">
        <v>4714410</v>
      </c>
      <c r="Y31" s="20">
        <v>21038177</v>
      </c>
      <c r="Z31" s="21">
        <v>446.25259576489952</v>
      </c>
      <c r="AA31" s="22">
        <v>4945417</v>
      </c>
    </row>
    <row r="32" spans="1:27" ht="13.5" x14ac:dyDescent="0.25">
      <c r="A32" s="23" t="s">
        <v>59</v>
      </c>
      <c r="B32" s="17" t="s">
        <v>32</v>
      </c>
      <c r="C32" s="18">
        <v>-318305514</v>
      </c>
      <c r="D32" s="18"/>
      <c r="E32" s="19"/>
      <c r="F32" s="20"/>
      <c r="G32" s="20">
        <v>-411064161</v>
      </c>
      <c r="H32" s="20">
        <v>-360834965</v>
      </c>
      <c r="I32" s="20">
        <v>11972135</v>
      </c>
      <c r="J32" s="20">
        <v>-759926991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-759926991</v>
      </c>
      <c r="X32" s="20"/>
      <c r="Y32" s="20">
        <v>-759926991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1340364</v>
      </c>
      <c r="D33" s="18"/>
      <c r="E33" s="19"/>
      <c r="F33" s="20"/>
      <c r="G33" s="20">
        <v>1620008</v>
      </c>
      <c r="H33" s="20">
        <v>11701865</v>
      </c>
      <c r="I33" s="20">
        <v>-10982316</v>
      </c>
      <c r="J33" s="20">
        <v>2339557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2339557</v>
      </c>
      <c r="X33" s="20"/>
      <c r="Y33" s="20">
        <v>2339557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164157783</v>
      </c>
      <c r="D34" s="18"/>
      <c r="E34" s="19"/>
      <c r="F34" s="20"/>
      <c r="G34" s="20"/>
      <c r="H34" s="20"/>
      <c r="I34" s="20">
        <v>-5725795</v>
      </c>
      <c r="J34" s="20">
        <v>-5725795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-5725795</v>
      </c>
      <c r="X34" s="20"/>
      <c r="Y34" s="20">
        <v>-5725795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5135730</v>
      </c>
      <c r="D35" s="18"/>
      <c r="E35" s="19"/>
      <c r="F35" s="20"/>
      <c r="G35" s="20">
        <v>-4508231</v>
      </c>
      <c r="H35" s="20">
        <v>-1527478</v>
      </c>
      <c r="I35" s="20">
        <v>-7193727</v>
      </c>
      <c r="J35" s="20">
        <v>-13229436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-13229436</v>
      </c>
      <c r="X35" s="20"/>
      <c r="Y35" s="20">
        <v>-13229436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-121507564</v>
      </c>
      <c r="D37" s="29">
        <f t="shared" ref="D37:Y37" si="3">SUM(D29:D36)</f>
        <v>0</v>
      </c>
      <c r="E37" s="30">
        <f t="shared" si="3"/>
        <v>4945417</v>
      </c>
      <c r="F37" s="31">
        <f t="shared" si="3"/>
        <v>4945417</v>
      </c>
      <c r="G37" s="31">
        <f t="shared" si="3"/>
        <v>-413728948</v>
      </c>
      <c r="H37" s="31">
        <f t="shared" si="3"/>
        <v>-350234529</v>
      </c>
      <c r="I37" s="31">
        <f t="shared" si="3"/>
        <v>13173399</v>
      </c>
      <c r="J37" s="31">
        <f t="shared" si="3"/>
        <v>-750790078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-750790078</v>
      </c>
      <c r="X37" s="31">
        <f t="shared" si="3"/>
        <v>4714410</v>
      </c>
      <c r="Y37" s="31">
        <f t="shared" si="3"/>
        <v>-755504488</v>
      </c>
      <c r="Z37" s="32">
        <f>+IF(X37&lt;&gt;0,+(Y37/X37)*100,0)</f>
        <v>-16025.430287140915</v>
      </c>
      <c r="AA37" s="33">
        <f>SUM(AA29:AA36)</f>
        <v>4945417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196028357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283440100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479468457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357960893</v>
      </c>
      <c r="D44" s="29">
        <f>+D37+D43</f>
        <v>0</v>
      </c>
      <c r="E44" s="30">
        <f t="shared" si="5"/>
        <v>4945417</v>
      </c>
      <c r="F44" s="31">
        <f t="shared" si="5"/>
        <v>4945417</v>
      </c>
      <c r="G44" s="31">
        <f t="shared" si="5"/>
        <v>-413728948</v>
      </c>
      <c r="H44" s="31">
        <f t="shared" si="5"/>
        <v>-350234529</v>
      </c>
      <c r="I44" s="31">
        <f t="shared" si="5"/>
        <v>13173399</v>
      </c>
      <c r="J44" s="31">
        <f t="shared" si="5"/>
        <v>-750790078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-750790078</v>
      </c>
      <c r="X44" s="31">
        <f t="shared" si="5"/>
        <v>4714410</v>
      </c>
      <c r="Y44" s="31">
        <f t="shared" si="5"/>
        <v>-755504488</v>
      </c>
      <c r="Z44" s="32">
        <f>+IF(X44&lt;&gt;0,+(Y44/X44)*100,0)</f>
        <v>-16025.430287140915</v>
      </c>
      <c r="AA44" s="33">
        <f>+AA37+AA43</f>
        <v>4945417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8649962250</v>
      </c>
      <c r="D45" s="42">
        <f t="shared" si="6"/>
        <v>0</v>
      </c>
      <c r="E45" s="43">
        <f t="shared" si="6"/>
        <v>2101558859</v>
      </c>
      <c r="F45" s="44">
        <f t="shared" si="6"/>
        <v>2078123812</v>
      </c>
      <c r="G45" s="44">
        <f t="shared" si="6"/>
        <v>328773110</v>
      </c>
      <c r="H45" s="44">
        <f t="shared" si="6"/>
        <v>101659745</v>
      </c>
      <c r="I45" s="44">
        <f t="shared" si="6"/>
        <v>8033643881</v>
      </c>
      <c r="J45" s="44">
        <f t="shared" si="6"/>
        <v>8464076736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8464076736</v>
      </c>
      <c r="X45" s="44">
        <f t="shared" si="6"/>
        <v>1043518531</v>
      </c>
      <c r="Y45" s="44">
        <f t="shared" si="6"/>
        <v>7420558205</v>
      </c>
      <c r="Z45" s="45">
        <f>+IF(X45&lt;&gt;0,+(Y45/X45)*100,0)</f>
        <v>711.10938469764471</v>
      </c>
      <c r="AA45" s="46">
        <f>+AA26-AA44</f>
        <v>2078123812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8785755344</v>
      </c>
      <c r="D47" s="18"/>
      <c r="E47" s="19">
        <v>16297227</v>
      </c>
      <c r="F47" s="20">
        <v>16297227</v>
      </c>
      <c r="G47" s="20">
        <v>-1</v>
      </c>
      <c r="H47" s="20">
        <v>-733103</v>
      </c>
      <c r="I47" s="20">
        <v>-406246</v>
      </c>
      <c r="J47" s="20">
        <v>-1139350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-1139350</v>
      </c>
      <c r="X47" s="20">
        <v>6461306</v>
      </c>
      <c r="Y47" s="20">
        <v>-7600656</v>
      </c>
      <c r="Z47" s="47">
        <v>-117.63343200275609</v>
      </c>
      <c r="AA47" s="22">
        <v>16297227</v>
      </c>
    </row>
    <row r="48" spans="1:27" ht="13.5" x14ac:dyDescent="0.25">
      <c r="A48" s="23" t="s">
        <v>73</v>
      </c>
      <c r="B48" s="17" t="s">
        <v>32</v>
      </c>
      <c r="C48" s="18">
        <v>44378920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8830134264</v>
      </c>
      <c r="D50" s="50">
        <f t="shared" ref="D50:Y50" si="7">SUM(D47:D49)</f>
        <v>0</v>
      </c>
      <c r="E50" s="51">
        <f t="shared" si="7"/>
        <v>16297227</v>
      </c>
      <c r="F50" s="52">
        <f t="shared" si="7"/>
        <v>16297227</v>
      </c>
      <c r="G50" s="52">
        <f t="shared" si="7"/>
        <v>-1</v>
      </c>
      <c r="H50" s="52">
        <f t="shared" si="7"/>
        <v>-733103</v>
      </c>
      <c r="I50" s="52">
        <f t="shared" si="7"/>
        <v>-406246</v>
      </c>
      <c r="J50" s="52">
        <f t="shared" si="7"/>
        <v>-1139350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-1139350</v>
      </c>
      <c r="X50" s="52">
        <f t="shared" si="7"/>
        <v>6461306</v>
      </c>
      <c r="Y50" s="52">
        <f t="shared" si="7"/>
        <v>-7600656</v>
      </c>
      <c r="Z50" s="53">
        <f>+IF(X50&lt;&gt;0,+(Y50/X50)*100,0)</f>
        <v>-117.63343200275609</v>
      </c>
      <c r="AA50" s="54">
        <f>SUM(AA47:AA49)</f>
        <v>16297227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-279807</v>
      </c>
      <c r="D6" s="18"/>
      <c r="E6" s="19">
        <v>43102599</v>
      </c>
      <c r="F6" s="20">
        <v>43102599</v>
      </c>
      <c r="G6" s="20">
        <v>-5149281</v>
      </c>
      <c r="H6" s="20">
        <v>938061</v>
      </c>
      <c r="I6" s="20">
        <v>3438911</v>
      </c>
      <c r="J6" s="20">
        <v>-772309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-772309</v>
      </c>
      <c r="X6" s="20">
        <v>10561782</v>
      </c>
      <c r="Y6" s="20">
        <v>-11334091</v>
      </c>
      <c r="Z6" s="21">
        <v>-107.31229824664057</v>
      </c>
      <c r="AA6" s="22">
        <v>43102599</v>
      </c>
    </row>
    <row r="7" spans="1:27" ht="13.5" x14ac:dyDescent="0.25">
      <c r="A7" s="23" t="s">
        <v>35</v>
      </c>
      <c r="B7" s="17" t="s">
        <v>32</v>
      </c>
      <c r="C7" s="18">
        <v>9171241</v>
      </c>
      <c r="D7" s="18"/>
      <c r="E7" s="19">
        <v>7597000</v>
      </c>
      <c r="F7" s="20">
        <v>7597000</v>
      </c>
      <c r="G7" s="20">
        <v>10143890</v>
      </c>
      <c r="H7" s="20">
        <v>1370581</v>
      </c>
      <c r="I7" s="20">
        <v>1573174</v>
      </c>
      <c r="J7" s="20">
        <v>13087645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13087645</v>
      </c>
      <c r="X7" s="20">
        <v>1897077</v>
      </c>
      <c r="Y7" s="20">
        <v>11190568</v>
      </c>
      <c r="Z7" s="21">
        <v>589.88475428250933</v>
      </c>
      <c r="AA7" s="22">
        <v>7597000</v>
      </c>
    </row>
    <row r="8" spans="1:27" ht="13.5" x14ac:dyDescent="0.25">
      <c r="A8" s="23" t="s">
        <v>36</v>
      </c>
      <c r="B8" s="17" t="s">
        <v>32</v>
      </c>
      <c r="C8" s="18">
        <v>1428188</v>
      </c>
      <c r="D8" s="18"/>
      <c r="E8" s="19"/>
      <c r="F8" s="20"/>
      <c r="G8" s="20">
        <v>1025087</v>
      </c>
      <c r="H8" s="20">
        <v>106911</v>
      </c>
      <c r="I8" s="20">
        <v>58490</v>
      </c>
      <c r="J8" s="20">
        <v>1190488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1190488</v>
      </c>
      <c r="X8" s="20"/>
      <c r="Y8" s="20">
        <v>1190488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554832</v>
      </c>
      <c r="D10" s="18"/>
      <c r="E10" s="19">
        <v>-8511526</v>
      </c>
      <c r="F10" s="20">
        <v>-8511526</v>
      </c>
      <c r="G10" s="20">
        <v>554832</v>
      </c>
      <c r="H10" s="20">
        <v>178807</v>
      </c>
      <c r="I10" s="20"/>
      <c r="J10" s="20">
        <v>733639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733639</v>
      </c>
      <c r="X10" s="20">
        <v>-8511526</v>
      </c>
      <c r="Y10" s="20">
        <v>9245165</v>
      </c>
      <c r="Z10" s="21">
        <v>-108.61935920773784</v>
      </c>
      <c r="AA10" s="22">
        <v>-8511526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10874454</v>
      </c>
      <c r="D13" s="29">
        <f>SUM(D6:D12)</f>
        <v>0</v>
      </c>
      <c r="E13" s="30">
        <f t="shared" si="0"/>
        <v>42188073</v>
      </c>
      <c r="F13" s="31">
        <f t="shared" si="0"/>
        <v>42188073</v>
      </c>
      <c r="G13" s="31">
        <f t="shared" si="0"/>
        <v>6574528</v>
      </c>
      <c r="H13" s="31">
        <f t="shared" si="0"/>
        <v>2594360</v>
      </c>
      <c r="I13" s="31">
        <f t="shared" si="0"/>
        <v>5070575</v>
      </c>
      <c r="J13" s="31">
        <f t="shared" si="0"/>
        <v>14239463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14239463</v>
      </c>
      <c r="X13" s="31">
        <f t="shared" si="0"/>
        <v>3947333</v>
      </c>
      <c r="Y13" s="31">
        <f t="shared" si="0"/>
        <v>10292130</v>
      </c>
      <c r="Z13" s="32">
        <f>+IF(X13&lt;&gt;0,+(Y13/X13)*100,0)</f>
        <v>260.73629967372909</v>
      </c>
      <c r="AA13" s="33">
        <f>SUM(AA6:AA12)</f>
        <v>42188073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8751960</v>
      </c>
      <c r="D17" s="18"/>
      <c r="E17" s="19">
        <v>2328082</v>
      </c>
      <c r="F17" s="20">
        <v>2328082</v>
      </c>
      <c r="G17" s="24">
        <v>-2803673</v>
      </c>
      <c r="H17" s="24">
        <v>-4069820</v>
      </c>
      <c r="I17" s="24">
        <v>630399</v>
      </c>
      <c r="J17" s="20">
        <v>-6243094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-6243094</v>
      </c>
      <c r="X17" s="20">
        <v>49998</v>
      </c>
      <c r="Y17" s="24">
        <v>-6293092</v>
      </c>
      <c r="Z17" s="25">
        <v>-12586.687467498701</v>
      </c>
      <c r="AA17" s="26">
        <v>2328082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8751960</v>
      </c>
      <c r="D25" s="29">
        <f t="shared" ref="D25:Y25" si="1">SUM(D15:D24)</f>
        <v>0</v>
      </c>
      <c r="E25" s="35">
        <f t="shared" si="1"/>
        <v>2328082</v>
      </c>
      <c r="F25" s="36">
        <f t="shared" si="1"/>
        <v>2328082</v>
      </c>
      <c r="G25" s="36">
        <f t="shared" si="1"/>
        <v>-2803673</v>
      </c>
      <c r="H25" s="36">
        <f t="shared" si="1"/>
        <v>-4069820</v>
      </c>
      <c r="I25" s="36">
        <f t="shared" si="1"/>
        <v>630399</v>
      </c>
      <c r="J25" s="36">
        <f t="shared" si="1"/>
        <v>-6243094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-6243094</v>
      </c>
      <c r="X25" s="36">
        <f t="shared" si="1"/>
        <v>49998</v>
      </c>
      <c r="Y25" s="36">
        <f t="shared" si="1"/>
        <v>-6293092</v>
      </c>
      <c r="Z25" s="37">
        <f>+IF(X25&lt;&gt;0,+(Y25/X25)*100,0)</f>
        <v>-12586.687467498701</v>
      </c>
      <c r="AA25" s="38">
        <f>SUM(AA15:AA24)</f>
        <v>2328082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19626414</v>
      </c>
      <c r="D26" s="29">
        <f>+D13+D25</f>
        <v>0</v>
      </c>
      <c r="E26" s="30">
        <f t="shared" si="2"/>
        <v>44516155</v>
      </c>
      <c r="F26" s="31">
        <f t="shared" si="2"/>
        <v>44516155</v>
      </c>
      <c r="G26" s="31">
        <f t="shared" si="2"/>
        <v>3770855</v>
      </c>
      <c r="H26" s="31">
        <f t="shared" si="2"/>
        <v>-1475460</v>
      </c>
      <c r="I26" s="31">
        <f t="shared" si="2"/>
        <v>5700974</v>
      </c>
      <c r="J26" s="31">
        <f t="shared" si="2"/>
        <v>7996369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7996369</v>
      </c>
      <c r="X26" s="31">
        <f t="shared" si="2"/>
        <v>3997331</v>
      </c>
      <c r="Y26" s="31">
        <f t="shared" si="2"/>
        <v>3999038</v>
      </c>
      <c r="Z26" s="32">
        <f>+IF(X26&lt;&gt;0,+(Y26/X26)*100,0)</f>
        <v>100.04270349390632</v>
      </c>
      <c r="AA26" s="33">
        <f>+AA13+AA25</f>
        <v>44516155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21000</v>
      </c>
      <c r="F32" s="20">
        <v>21000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5250</v>
      </c>
      <c r="Y32" s="20">
        <v>-5250</v>
      </c>
      <c r="Z32" s="21">
        <v>-100</v>
      </c>
      <c r="AA32" s="22">
        <v>21000</v>
      </c>
    </row>
    <row r="33" spans="1:27" ht="13.5" x14ac:dyDescent="0.25">
      <c r="A33" s="23" t="s">
        <v>60</v>
      </c>
      <c r="B33" s="17" t="s">
        <v>32</v>
      </c>
      <c r="C33" s="18">
        <v>2464959</v>
      </c>
      <c r="D33" s="18"/>
      <c r="E33" s="19"/>
      <c r="F33" s="20"/>
      <c r="G33" s="20">
        <v>2464959</v>
      </c>
      <c r="H33" s="20">
        <v>-1171804</v>
      </c>
      <c r="I33" s="20">
        <v>1975041</v>
      </c>
      <c r="J33" s="20">
        <v>3268196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3268196</v>
      </c>
      <c r="X33" s="20"/>
      <c r="Y33" s="20">
        <v>3268196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2464959</v>
      </c>
      <c r="D37" s="29">
        <f t="shared" ref="D37:Y37" si="3">SUM(D29:D36)</f>
        <v>0</v>
      </c>
      <c r="E37" s="30">
        <f t="shared" si="3"/>
        <v>21000</v>
      </c>
      <c r="F37" s="31">
        <f t="shared" si="3"/>
        <v>21000</v>
      </c>
      <c r="G37" s="31">
        <f t="shared" si="3"/>
        <v>2464959</v>
      </c>
      <c r="H37" s="31">
        <f t="shared" si="3"/>
        <v>-1171804</v>
      </c>
      <c r="I37" s="31">
        <f t="shared" si="3"/>
        <v>1975041</v>
      </c>
      <c r="J37" s="31">
        <f t="shared" si="3"/>
        <v>3268196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3268196</v>
      </c>
      <c r="X37" s="31">
        <f t="shared" si="3"/>
        <v>5250</v>
      </c>
      <c r="Y37" s="31">
        <f t="shared" si="3"/>
        <v>3262946</v>
      </c>
      <c r="Z37" s="32">
        <f>+IF(X37&lt;&gt;0,+(Y37/X37)*100,0)</f>
        <v>62151.352380952383</v>
      </c>
      <c r="AA37" s="33">
        <f>SUM(AA29:AA36)</f>
        <v>21000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2464959</v>
      </c>
      <c r="D44" s="29">
        <f>+D37+D43</f>
        <v>0</v>
      </c>
      <c r="E44" s="30">
        <f t="shared" si="5"/>
        <v>21000</v>
      </c>
      <c r="F44" s="31">
        <f t="shared" si="5"/>
        <v>21000</v>
      </c>
      <c r="G44" s="31">
        <f t="shared" si="5"/>
        <v>2464959</v>
      </c>
      <c r="H44" s="31">
        <f t="shared" si="5"/>
        <v>-1171804</v>
      </c>
      <c r="I44" s="31">
        <f t="shared" si="5"/>
        <v>1975041</v>
      </c>
      <c r="J44" s="31">
        <f t="shared" si="5"/>
        <v>3268196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3268196</v>
      </c>
      <c r="X44" s="31">
        <f t="shared" si="5"/>
        <v>5250</v>
      </c>
      <c r="Y44" s="31">
        <f t="shared" si="5"/>
        <v>3262946</v>
      </c>
      <c r="Z44" s="32">
        <f>+IF(X44&lt;&gt;0,+(Y44/X44)*100,0)</f>
        <v>62151.352380952383</v>
      </c>
      <c r="AA44" s="33">
        <f>+AA37+AA43</f>
        <v>21000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17161455</v>
      </c>
      <c r="D45" s="42">
        <f t="shared" si="6"/>
        <v>0</v>
      </c>
      <c r="E45" s="43">
        <f t="shared" si="6"/>
        <v>44495155</v>
      </c>
      <c r="F45" s="44">
        <f t="shared" si="6"/>
        <v>44495155</v>
      </c>
      <c r="G45" s="44">
        <f t="shared" si="6"/>
        <v>1305896</v>
      </c>
      <c r="H45" s="44">
        <f t="shared" si="6"/>
        <v>-303656</v>
      </c>
      <c r="I45" s="44">
        <f t="shared" si="6"/>
        <v>3725933</v>
      </c>
      <c r="J45" s="44">
        <f t="shared" si="6"/>
        <v>4728173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4728173</v>
      </c>
      <c r="X45" s="44">
        <f t="shared" si="6"/>
        <v>3992081</v>
      </c>
      <c r="Y45" s="44">
        <f t="shared" si="6"/>
        <v>736092</v>
      </c>
      <c r="Z45" s="45">
        <f>+IF(X45&lt;&gt;0,+(Y45/X45)*100,0)</f>
        <v>18.438804222659812</v>
      </c>
      <c r="AA45" s="46">
        <f>+AA26-AA44</f>
        <v>44495155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53006681</v>
      </c>
      <c r="F47" s="20">
        <v>53006681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12503607</v>
      </c>
      <c r="Y47" s="20">
        <v>-12503607</v>
      </c>
      <c r="Z47" s="47">
        <v>-100</v>
      </c>
      <c r="AA47" s="22">
        <v>53006681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53006681</v>
      </c>
      <c r="F50" s="52">
        <f t="shared" si="7"/>
        <v>53006681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12503607</v>
      </c>
      <c r="Y50" s="52">
        <f t="shared" si="7"/>
        <v>-12503607</v>
      </c>
      <c r="Z50" s="53">
        <f>+IF(X50&lt;&gt;0,+(Y50/X50)*100,0)</f>
        <v>-100</v>
      </c>
      <c r="AA50" s="54">
        <f>SUM(AA47:AA49)</f>
        <v>53006681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-3025129</v>
      </c>
      <c r="D6" s="18"/>
      <c r="E6" s="19">
        <v>31294731</v>
      </c>
      <c r="F6" s="20">
        <v>31294731</v>
      </c>
      <c r="G6" s="20">
        <v>3107187</v>
      </c>
      <c r="H6" s="20">
        <v>1645675</v>
      </c>
      <c r="I6" s="20">
        <v>1367397</v>
      </c>
      <c r="J6" s="20">
        <v>6120259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6120259</v>
      </c>
      <c r="X6" s="20">
        <v>9127561</v>
      </c>
      <c r="Y6" s="20">
        <v>-3007302</v>
      </c>
      <c r="Z6" s="21">
        <v>-32.947487286034018</v>
      </c>
      <c r="AA6" s="22">
        <v>31294731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611071</v>
      </c>
      <c r="F7" s="20">
        <v>611071</v>
      </c>
      <c r="G7" s="20">
        <v>-83213</v>
      </c>
      <c r="H7" s="20">
        <v>-101858</v>
      </c>
      <c r="I7" s="20">
        <v>157004</v>
      </c>
      <c r="J7" s="20">
        <v>-28067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-28067</v>
      </c>
      <c r="X7" s="20">
        <v>152802</v>
      </c>
      <c r="Y7" s="20">
        <v>-180869</v>
      </c>
      <c r="Z7" s="21">
        <v>-118.36821507571891</v>
      </c>
      <c r="AA7" s="22">
        <v>611071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4675</v>
      </c>
      <c r="F8" s="20">
        <v>4675</v>
      </c>
      <c r="G8" s="20">
        <v>78617</v>
      </c>
      <c r="H8" s="20">
        <v>-2220954</v>
      </c>
      <c r="I8" s="20">
        <v>64735</v>
      </c>
      <c r="J8" s="20">
        <v>-2077602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-2077602</v>
      </c>
      <c r="X8" s="20">
        <v>1170</v>
      </c>
      <c r="Y8" s="20">
        <v>-2078772</v>
      </c>
      <c r="Z8" s="21">
        <v>-177672.82051282053</v>
      </c>
      <c r="AA8" s="22">
        <v>4675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-80000</v>
      </c>
      <c r="F10" s="20">
        <v>-80000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-79997</v>
      </c>
      <c r="Y10" s="20">
        <v>79997</v>
      </c>
      <c r="Z10" s="21">
        <v>-100</v>
      </c>
      <c r="AA10" s="22">
        <v>-80000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-3025129</v>
      </c>
      <c r="D13" s="29">
        <f>SUM(D6:D12)</f>
        <v>0</v>
      </c>
      <c r="E13" s="30">
        <f t="shared" si="0"/>
        <v>31830477</v>
      </c>
      <c r="F13" s="31">
        <f t="shared" si="0"/>
        <v>31830477</v>
      </c>
      <c r="G13" s="31">
        <f t="shared" si="0"/>
        <v>3102591</v>
      </c>
      <c r="H13" s="31">
        <f t="shared" si="0"/>
        <v>-677137</v>
      </c>
      <c r="I13" s="31">
        <f t="shared" si="0"/>
        <v>1589136</v>
      </c>
      <c r="J13" s="31">
        <f t="shared" si="0"/>
        <v>4014590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4014590</v>
      </c>
      <c r="X13" s="31">
        <f t="shared" si="0"/>
        <v>9201536</v>
      </c>
      <c r="Y13" s="31">
        <f t="shared" si="0"/>
        <v>-5186946</v>
      </c>
      <c r="Z13" s="32">
        <f>+IF(X13&lt;&gt;0,+(Y13/X13)*100,0)</f>
        <v>-56.370436414094335</v>
      </c>
      <c r="AA13" s="33">
        <f>SUM(AA6:AA12)</f>
        <v>31830477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6387608</v>
      </c>
      <c r="D17" s="18"/>
      <c r="E17" s="19">
        <v>18942131</v>
      </c>
      <c r="F17" s="20">
        <v>18942131</v>
      </c>
      <c r="G17" s="24">
        <v>1341188</v>
      </c>
      <c r="H17" s="24"/>
      <c r="I17" s="24">
        <v>413689</v>
      </c>
      <c r="J17" s="20">
        <v>1754877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1754877</v>
      </c>
      <c r="X17" s="20">
        <v>7801244</v>
      </c>
      <c r="Y17" s="24">
        <v>-6046367</v>
      </c>
      <c r="Z17" s="25">
        <v>-77.505164560934119</v>
      </c>
      <c r="AA17" s="26">
        <v>18942131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6387608</v>
      </c>
      <c r="D25" s="29">
        <f t="shared" ref="D25:Y25" si="1">SUM(D15:D24)</f>
        <v>0</v>
      </c>
      <c r="E25" s="35">
        <f t="shared" si="1"/>
        <v>18942131</v>
      </c>
      <c r="F25" s="36">
        <f t="shared" si="1"/>
        <v>18942131</v>
      </c>
      <c r="G25" s="36">
        <f t="shared" si="1"/>
        <v>1341188</v>
      </c>
      <c r="H25" s="36">
        <f t="shared" si="1"/>
        <v>0</v>
      </c>
      <c r="I25" s="36">
        <f t="shared" si="1"/>
        <v>413689</v>
      </c>
      <c r="J25" s="36">
        <f t="shared" si="1"/>
        <v>1754877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1754877</v>
      </c>
      <c r="X25" s="36">
        <f t="shared" si="1"/>
        <v>7801244</v>
      </c>
      <c r="Y25" s="36">
        <f t="shared" si="1"/>
        <v>-6046367</v>
      </c>
      <c r="Z25" s="37">
        <f>+IF(X25&lt;&gt;0,+(Y25/X25)*100,0)</f>
        <v>-77.505164560934119</v>
      </c>
      <c r="AA25" s="38">
        <f>SUM(AA15:AA24)</f>
        <v>18942131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3362479</v>
      </c>
      <c r="D26" s="29">
        <f>+D13+D25</f>
        <v>0</v>
      </c>
      <c r="E26" s="30">
        <f t="shared" si="2"/>
        <v>50772608</v>
      </c>
      <c r="F26" s="31">
        <f t="shared" si="2"/>
        <v>50772608</v>
      </c>
      <c r="G26" s="31">
        <f t="shared" si="2"/>
        <v>4443779</v>
      </c>
      <c r="H26" s="31">
        <f t="shared" si="2"/>
        <v>-677137</v>
      </c>
      <c r="I26" s="31">
        <f t="shared" si="2"/>
        <v>2002825</v>
      </c>
      <c r="J26" s="31">
        <f t="shared" si="2"/>
        <v>5769467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5769467</v>
      </c>
      <c r="X26" s="31">
        <f t="shared" si="2"/>
        <v>17002780</v>
      </c>
      <c r="Y26" s="31">
        <f t="shared" si="2"/>
        <v>-11233313</v>
      </c>
      <c r="Z26" s="32">
        <f>+IF(X26&lt;&gt;0,+(Y26/X26)*100,0)</f>
        <v>-66.067507784021203</v>
      </c>
      <c r="AA26" s="33">
        <f>+AA13+AA25</f>
        <v>50772608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3362479</v>
      </c>
      <c r="D45" s="42">
        <f t="shared" si="6"/>
        <v>0</v>
      </c>
      <c r="E45" s="43">
        <f t="shared" si="6"/>
        <v>50772608</v>
      </c>
      <c r="F45" s="44">
        <f t="shared" si="6"/>
        <v>50772608</v>
      </c>
      <c r="G45" s="44">
        <f t="shared" si="6"/>
        <v>4443779</v>
      </c>
      <c r="H45" s="44">
        <f t="shared" si="6"/>
        <v>-677137</v>
      </c>
      <c r="I45" s="44">
        <f t="shared" si="6"/>
        <v>2002825</v>
      </c>
      <c r="J45" s="44">
        <f t="shared" si="6"/>
        <v>5769467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5769467</v>
      </c>
      <c r="X45" s="44">
        <f t="shared" si="6"/>
        <v>17002780</v>
      </c>
      <c r="Y45" s="44">
        <f t="shared" si="6"/>
        <v>-11233313</v>
      </c>
      <c r="Z45" s="45">
        <f>+IF(X45&lt;&gt;0,+(Y45/X45)*100,0)</f>
        <v>-66.067507784021203</v>
      </c>
      <c r="AA45" s="46">
        <f>+AA26-AA44</f>
        <v>50772608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45026521</v>
      </c>
      <c r="F47" s="20">
        <v>45026521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11256693</v>
      </c>
      <c r="Y47" s="20">
        <v>-11256693</v>
      </c>
      <c r="Z47" s="47">
        <v>-100</v>
      </c>
      <c r="AA47" s="22">
        <v>45026521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45026521</v>
      </c>
      <c r="F50" s="52">
        <f t="shared" si="7"/>
        <v>45026521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11256693</v>
      </c>
      <c r="Y50" s="52">
        <f t="shared" si="7"/>
        <v>-11256693</v>
      </c>
      <c r="Z50" s="53">
        <f>+IF(X50&lt;&gt;0,+(Y50/X50)*100,0)</f>
        <v>-100</v>
      </c>
      <c r="AA50" s="54">
        <f>SUM(AA47:AA49)</f>
        <v>45026521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7921931</v>
      </c>
      <c r="D6" s="18"/>
      <c r="E6" s="19">
        <v>21819582</v>
      </c>
      <c r="F6" s="20">
        <v>21469980</v>
      </c>
      <c r="G6" s="20">
        <v>714011</v>
      </c>
      <c r="H6" s="20">
        <v>-132895</v>
      </c>
      <c r="I6" s="20">
        <v>730119</v>
      </c>
      <c r="J6" s="20">
        <v>1311235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1311235</v>
      </c>
      <c r="X6" s="20">
        <v>8076718</v>
      </c>
      <c r="Y6" s="20">
        <v>-6765483</v>
      </c>
      <c r="Z6" s="21">
        <v>-83.765249696720872</v>
      </c>
      <c r="AA6" s="22">
        <v>21469980</v>
      </c>
    </row>
    <row r="7" spans="1:27" ht="13.5" x14ac:dyDescent="0.25">
      <c r="A7" s="23" t="s">
        <v>35</v>
      </c>
      <c r="B7" s="17" t="s">
        <v>32</v>
      </c>
      <c r="C7" s="18">
        <v>21999745</v>
      </c>
      <c r="D7" s="18"/>
      <c r="E7" s="19">
        <v>23445333</v>
      </c>
      <c r="F7" s="20">
        <v>24531186</v>
      </c>
      <c r="G7" s="20">
        <v>20735848</v>
      </c>
      <c r="H7" s="20">
        <v>1297780</v>
      </c>
      <c r="I7" s="20">
        <v>-60897</v>
      </c>
      <c r="J7" s="20">
        <v>21972731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21972731</v>
      </c>
      <c r="X7" s="20">
        <v>22635744</v>
      </c>
      <c r="Y7" s="20">
        <v>-663013</v>
      </c>
      <c r="Z7" s="21">
        <v>-2.9290532707915413</v>
      </c>
      <c r="AA7" s="22">
        <v>24531186</v>
      </c>
    </row>
    <row r="8" spans="1:27" ht="13.5" x14ac:dyDescent="0.25">
      <c r="A8" s="23" t="s">
        <v>36</v>
      </c>
      <c r="B8" s="17" t="s">
        <v>32</v>
      </c>
      <c r="C8" s="18">
        <v>1277976</v>
      </c>
      <c r="D8" s="18"/>
      <c r="E8" s="19">
        <v>-777585</v>
      </c>
      <c r="F8" s="20">
        <v>500391</v>
      </c>
      <c r="G8" s="20">
        <v>1275239</v>
      </c>
      <c r="H8" s="20">
        <v>-26025</v>
      </c>
      <c r="I8" s="20">
        <v>-61565</v>
      </c>
      <c r="J8" s="20">
        <v>1187649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1187649</v>
      </c>
      <c r="X8" s="20">
        <v>1083591</v>
      </c>
      <c r="Y8" s="20">
        <v>104058</v>
      </c>
      <c r="Z8" s="21">
        <v>9.603069792938479</v>
      </c>
      <c r="AA8" s="22">
        <v>500391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-1347785</v>
      </c>
      <c r="Y10" s="20">
        <v>1347785</v>
      </c>
      <c r="Z10" s="21">
        <v>-100</v>
      </c>
      <c r="AA10" s="22">
        <v>-5000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31199652</v>
      </c>
      <c r="D13" s="29">
        <f>SUM(D6:D12)</f>
        <v>0</v>
      </c>
      <c r="E13" s="30">
        <f t="shared" si="0"/>
        <v>44477330</v>
      </c>
      <c r="F13" s="31">
        <f t="shared" si="0"/>
        <v>46496557</v>
      </c>
      <c r="G13" s="31">
        <f t="shared" si="0"/>
        <v>22725098</v>
      </c>
      <c r="H13" s="31">
        <f t="shared" si="0"/>
        <v>1138860</v>
      </c>
      <c r="I13" s="31">
        <f t="shared" si="0"/>
        <v>607657</v>
      </c>
      <c r="J13" s="31">
        <f t="shared" si="0"/>
        <v>24471615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24471615</v>
      </c>
      <c r="X13" s="31">
        <f t="shared" si="0"/>
        <v>30448268</v>
      </c>
      <c r="Y13" s="31">
        <f t="shared" si="0"/>
        <v>-5976653</v>
      </c>
      <c r="Z13" s="32">
        <f>+IF(X13&lt;&gt;0,+(Y13/X13)*100,0)</f>
        <v>-19.628876755814158</v>
      </c>
      <c r="AA13" s="33">
        <f>SUM(AA6:AA12)</f>
        <v>46496557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20957915</v>
      </c>
      <c r="D17" s="18"/>
      <c r="E17" s="19">
        <v>27101231</v>
      </c>
      <c r="F17" s="20">
        <v>11288575</v>
      </c>
      <c r="G17" s="24">
        <v>2104883</v>
      </c>
      <c r="H17" s="24">
        <v>1544227</v>
      </c>
      <c r="I17" s="24">
        <v>1703899</v>
      </c>
      <c r="J17" s="20">
        <v>5353009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5353009</v>
      </c>
      <c r="X17" s="20">
        <v>3445076</v>
      </c>
      <c r="Y17" s="24">
        <v>1907933</v>
      </c>
      <c r="Z17" s="25">
        <v>55.381448769199871</v>
      </c>
      <c r="AA17" s="26">
        <v>11288575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20957915</v>
      </c>
      <c r="D25" s="29">
        <f t="shared" ref="D25:Y25" si="1">SUM(D15:D24)</f>
        <v>0</v>
      </c>
      <c r="E25" s="35">
        <f t="shared" si="1"/>
        <v>27101231</v>
      </c>
      <c r="F25" s="36">
        <f t="shared" si="1"/>
        <v>11288575</v>
      </c>
      <c r="G25" s="36">
        <f t="shared" si="1"/>
        <v>2104883</v>
      </c>
      <c r="H25" s="36">
        <f t="shared" si="1"/>
        <v>1544227</v>
      </c>
      <c r="I25" s="36">
        <f t="shared" si="1"/>
        <v>1703899</v>
      </c>
      <c r="J25" s="36">
        <f t="shared" si="1"/>
        <v>5353009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5353009</v>
      </c>
      <c r="X25" s="36">
        <f t="shared" si="1"/>
        <v>3445076</v>
      </c>
      <c r="Y25" s="36">
        <f t="shared" si="1"/>
        <v>1907933</v>
      </c>
      <c r="Z25" s="37">
        <f>+IF(X25&lt;&gt;0,+(Y25/X25)*100,0)</f>
        <v>55.381448769199871</v>
      </c>
      <c r="AA25" s="38">
        <f>SUM(AA15:AA24)</f>
        <v>11288575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52157567</v>
      </c>
      <c r="D26" s="29">
        <f>+D13+D25</f>
        <v>0</v>
      </c>
      <c r="E26" s="30">
        <f t="shared" si="2"/>
        <v>71578561</v>
      </c>
      <c r="F26" s="31">
        <f t="shared" si="2"/>
        <v>57785132</v>
      </c>
      <c r="G26" s="31">
        <f t="shared" si="2"/>
        <v>24829981</v>
      </c>
      <c r="H26" s="31">
        <f t="shared" si="2"/>
        <v>2683087</v>
      </c>
      <c r="I26" s="31">
        <f t="shared" si="2"/>
        <v>2311556</v>
      </c>
      <c r="J26" s="31">
        <f t="shared" si="2"/>
        <v>29824624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29824624</v>
      </c>
      <c r="X26" s="31">
        <f t="shared" si="2"/>
        <v>33893344</v>
      </c>
      <c r="Y26" s="31">
        <f t="shared" si="2"/>
        <v>-4068720</v>
      </c>
      <c r="Z26" s="32">
        <f>+IF(X26&lt;&gt;0,+(Y26/X26)*100,0)</f>
        <v>-12.004480879785719</v>
      </c>
      <c r="AA26" s="33">
        <f>+AA13+AA25</f>
        <v>57785132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2627899</v>
      </c>
      <c r="D32" s="18"/>
      <c r="E32" s="19">
        <v>2009696</v>
      </c>
      <c r="F32" s="20">
        <v>2627898</v>
      </c>
      <c r="G32" s="20">
        <v>2627899</v>
      </c>
      <c r="H32" s="20"/>
      <c r="I32" s="20"/>
      <c r="J32" s="20">
        <v>2627899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2627899</v>
      </c>
      <c r="X32" s="20">
        <v>2627898</v>
      </c>
      <c r="Y32" s="20">
        <v>1</v>
      </c>
      <c r="Z32" s="21"/>
      <c r="AA32" s="22">
        <v>2627898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2627899</v>
      </c>
      <c r="D37" s="29">
        <f t="shared" ref="D37:Y37" si="3">SUM(D29:D36)</f>
        <v>0</v>
      </c>
      <c r="E37" s="30">
        <f t="shared" si="3"/>
        <v>2009696</v>
      </c>
      <c r="F37" s="31">
        <f t="shared" si="3"/>
        <v>2627898</v>
      </c>
      <c r="G37" s="31">
        <f t="shared" si="3"/>
        <v>2627899</v>
      </c>
      <c r="H37" s="31">
        <f t="shared" si="3"/>
        <v>0</v>
      </c>
      <c r="I37" s="31">
        <f t="shared" si="3"/>
        <v>0</v>
      </c>
      <c r="J37" s="31">
        <f t="shared" si="3"/>
        <v>2627899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2627899</v>
      </c>
      <c r="X37" s="31">
        <f t="shared" si="3"/>
        <v>2627898</v>
      </c>
      <c r="Y37" s="31">
        <f t="shared" si="3"/>
        <v>1</v>
      </c>
      <c r="Z37" s="32">
        <f>+IF(X37&lt;&gt;0,+(Y37/X37)*100,0)</f>
        <v>3.8053227332263274E-5</v>
      </c>
      <c r="AA37" s="33">
        <f>SUM(AA29:AA36)</f>
        <v>2627898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2627899</v>
      </c>
      <c r="D44" s="29">
        <f>+D37+D43</f>
        <v>0</v>
      </c>
      <c r="E44" s="30">
        <f t="shared" si="5"/>
        <v>2009696</v>
      </c>
      <c r="F44" s="31">
        <f t="shared" si="5"/>
        <v>2627898</v>
      </c>
      <c r="G44" s="31">
        <f t="shared" si="5"/>
        <v>2627899</v>
      </c>
      <c r="H44" s="31">
        <f t="shared" si="5"/>
        <v>0</v>
      </c>
      <c r="I44" s="31">
        <f t="shared" si="5"/>
        <v>0</v>
      </c>
      <c r="J44" s="31">
        <f t="shared" si="5"/>
        <v>2627899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2627899</v>
      </c>
      <c r="X44" s="31">
        <f t="shared" si="5"/>
        <v>2627898</v>
      </c>
      <c r="Y44" s="31">
        <f t="shared" si="5"/>
        <v>1</v>
      </c>
      <c r="Z44" s="32">
        <f>+IF(X44&lt;&gt;0,+(Y44/X44)*100,0)</f>
        <v>3.8053227332263274E-5</v>
      </c>
      <c r="AA44" s="33">
        <f>+AA37+AA43</f>
        <v>2627898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49529668</v>
      </c>
      <c r="D45" s="42">
        <f t="shared" si="6"/>
        <v>0</v>
      </c>
      <c r="E45" s="43">
        <f t="shared" si="6"/>
        <v>69568865</v>
      </c>
      <c r="F45" s="44">
        <f t="shared" si="6"/>
        <v>55157234</v>
      </c>
      <c r="G45" s="44">
        <f t="shared" si="6"/>
        <v>22202082</v>
      </c>
      <c r="H45" s="44">
        <f t="shared" si="6"/>
        <v>2683087</v>
      </c>
      <c r="I45" s="44">
        <f t="shared" si="6"/>
        <v>2311556</v>
      </c>
      <c r="J45" s="44">
        <f t="shared" si="6"/>
        <v>27196725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27196725</v>
      </c>
      <c r="X45" s="44">
        <f t="shared" si="6"/>
        <v>31265446</v>
      </c>
      <c r="Y45" s="44">
        <f t="shared" si="6"/>
        <v>-4068721</v>
      </c>
      <c r="Z45" s="45">
        <f>+IF(X45&lt;&gt;0,+(Y45/X45)*100,0)</f>
        <v>-13.013475003682979</v>
      </c>
      <c r="AA45" s="46">
        <f>+AA26-AA44</f>
        <v>55157234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22204241</v>
      </c>
      <c r="F47" s="20">
        <v>22204241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8512453</v>
      </c>
      <c r="Y47" s="20">
        <v>-8512453</v>
      </c>
      <c r="Z47" s="47">
        <v>-100</v>
      </c>
      <c r="AA47" s="22">
        <v>22204241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22204241</v>
      </c>
      <c r="F50" s="52">
        <f t="shared" si="7"/>
        <v>22204241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8512453</v>
      </c>
      <c r="Y50" s="52">
        <f t="shared" si="7"/>
        <v>-8512453</v>
      </c>
      <c r="Z50" s="53">
        <f>+IF(X50&lt;&gt;0,+(Y50/X50)*100,0)</f>
        <v>-100</v>
      </c>
      <c r="AA50" s="54">
        <f>SUM(AA47:AA49)</f>
        <v>22204241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756140089</v>
      </c>
      <c r="D6" s="18"/>
      <c r="E6" s="19">
        <v>709468720</v>
      </c>
      <c r="F6" s="20">
        <v>703269524</v>
      </c>
      <c r="G6" s="20">
        <v>780345032</v>
      </c>
      <c r="H6" s="20">
        <v>6646979</v>
      </c>
      <c r="I6" s="20">
        <v>16049290</v>
      </c>
      <c r="J6" s="20">
        <v>803041301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803041301</v>
      </c>
      <c r="X6" s="20">
        <v>655120790</v>
      </c>
      <c r="Y6" s="20">
        <v>147920511</v>
      </c>
      <c r="Z6" s="21">
        <v>22.579120256586577</v>
      </c>
      <c r="AA6" s="22">
        <v>703269524</v>
      </c>
    </row>
    <row r="7" spans="1:27" ht="13.5" x14ac:dyDescent="0.25">
      <c r="A7" s="23" t="s">
        <v>35</v>
      </c>
      <c r="B7" s="17" t="s">
        <v>32</v>
      </c>
      <c r="C7" s="18">
        <v>26252503</v>
      </c>
      <c r="D7" s="18"/>
      <c r="E7" s="19">
        <v>11997854</v>
      </c>
      <c r="F7" s="20">
        <v>11997854</v>
      </c>
      <c r="G7" s="20">
        <v>24852549</v>
      </c>
      <c r="H7" s="20">
        <v>-7931763</v>
      </c>
      <c r="I7" s="20">
        <v>-7564278</v>
      </c>
      <c r="J7" s="20">
        <v>9356508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9356508</v>
      </c>
      <c r="X7" s="20">
        <v>13081103</v>
      </c>
      <c r="Y7" s="20">
        <v>-3724595</v>
      </c>
      <c r="Z7" s="21">
        <v>-28.4730958849571</v>
      </c>
      <c r="AA7" s="22">
        <v>11997854</v>
      </c>
    </row>
    <row r="8" spans="1:27" ht="13.5" x14ac:dyDescent="0.25">
      <c r="A8" s="23" t="s">
        <v>36</v>
      </c>
      <c r="B8" s="17" t="s">
        <v>32</v>
      </c>
      <c r="C8" s="18">
        <v>1834980</v>
      </c>
      <c r="D8" s="18"/>
      <c r="E8" s="19">
        <v>1935496</v>
      </c>
      <c r="F8" s="20">
        <v>1935496</v>
      </c>
      <c r="G8" s="20">
        <v>1972915</v>
      </c>
      <c r="H8" s="20">
        <v>84498</v>
      </c>
      <c r="I8" s="20">
        <v>144178</v>
      </c>
      <c r="J8" s="20">
        <v>2201591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2201591</v>
      </c>
      <c r="X8" s="20">
        <v>2140858</v>
      </c>
      <c r="Y8" s="20">
        <v>60733</v>
      </c>
      <c r="Z8" s="21">
        <v>2.8368532616362225</v>
      </c>
      <c r="AA8" s="22">
        <v>1935496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-16967861</v>
      </c>
      <c r="D10" s="18"/>
      <c r="E10" s="19">
        <v>-6898026</v>
      </c>
      <c r="F10" s="20">
        <v>-6898026</v>
      </c>
      <c r="G10" s="20">
        <v>-8442637</v>
      </c>
      <c r="H10" s="20">
        <v>7315421</v>
      </c>
      <c r="I10" s="20">
        <v>-16596657</v>
      </c>
      <c r="J10" s="20">
        <v>-17723873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-17723873</v>
      </c>
      <c r="X10" s="20">
        <v>-6898026</v>
      </c>
      <c r="Y10" s="20">
        <v>-10825847</v>
      </c>
      <c r="Z10" s="21">
        <v>156.94123217279844</v>
      </c>
      <c r="AA10" s="22">
        <v>-6898026</v>
      </c>
    </row>
    <row r="11" spans="1:27" ht="13.5" x14ac:dyDescent="0.25">
      <c r="A11" s="23" t="s">
        <v>39</v>
      </c>
      <c r="B11" s="17" t="s">
        <v>32</v>
      </c>
      <c r="C11" s="18">
        <v>2061167</v>
      </c>
      <c r="D11" s="18"/>
      <c r="E11" s="19"/>
      <c r="F11" s="20"/>
      <c r="G11" s="24">
        <v>126571</v>
      </c>
      <c r="H11" s="24">
        <v>2810386</v>
      </c>
      <c r="I11" s="24">
        <v>-1591841</v>
      </c>
      <c r="J11" s="20">
        <v>1345116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1345116</v>
      </c>
      <c r="X11" s="20"/>
      <c r="Y11" s="24">
        <v>1345116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-2253095</v>
      </c>
      <c r="D12" s="18"/>
      <c r="E12" s="19">
        <v>-2253090</v>
      </c>
      <c r="F12" s="20">
        <v>-2253090</v>
      </c>
      <c r="G12" s="20">
        <v>-2253095</v>
      </c>
      <c r="H12" s="20"/>
      <c r="I12" s="20"/>
      <c r="J12" s="20">
        <v>-2253095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-2253095</v>
      </c>
      <c r="X12" s="20">
        <v>-2253090</v>
      </c>
      <c r="Y12" s="20">
        <v>-5</v>
      </c>
      <c r="Z12" s="21"/>
      <c r="AA12" s="22">
        <v>-2253090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767067783</v>
      </c>
      <c r="D13" s="29">
        <f>SUM(D6:D12)</f>
        <v>0</v>
      </c>
      <c r="E13" s="30">
        <f t="shared" si="0"/>
        <v>714250954</v>
      </c>
      <c r="F13" s="31">
        <f t="shared" si="0"/>
        <v>708051758</v>
      </c>
      <c r="G13" s="31">
        <f t="shared" si="0"/>
        <v>796601335</v>
      </c>
      <c r="H13" s="31">
        <f t="shared" si="0"/>
        <v>8925521</v>
      </c>
      <c r="I13" s="31">
        <f t="shared" si="0"/>
        <v>-9559308</v>
      </c>
      <c r="J13" s="31">
        <f t="shared" si="0"/>
        <v>795967548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795967548</v>
      </c>
      <c r="X13" s="31">
        <f t="shared" si="0"/>
        <v>661191635</v>
      </c>
      <c r="Y13" s="31">
        <f t="shared" si="0"/>
        <v>134775913</v>
      </c>
      <c r="Z13" s="32">
        <f>+IF(X13&lt;&gt;0,+(Y13/X13)*100,0)</f>
        <v>20.383789791895961</v>
      </c>
      <c r="AA13" s="33">
        <f>SUM(AA6:AA12)</f>
        <v>708051758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531221731</v>
      </c>
      <c r="D17" s="18"/>
      <c r="E17" s="19">
        <v>550608188</v>
      </c>
      <c r="F17" s="20">
        <v>556807384</v>
      </c>
      <c r="G17" s="24">
        <v>531070757</v>
      </c>
      <c r="H17" s="24">
        <v>2160320</v>
      </c>
      <c r="I17" s="24">
        <v>-4583897</v>
      </c>
      <c r="J17" s="20">
        <v>528647180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528647180</v>
      </c>
      <c r="X17" s="20">
        <v>539905254</v>
      </c>
      <c r="Y17" s="24">
        <v>-11258074</v>
      </c>
      <c r="Z17" s="25">
        <v>-2.0851943774564563</v>
      </c>
      <c r="AA17" s="26">
        <v>556807384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4596672</v>
      </c>
      <c r="D21" s="18"/>
      <c r="E21" s="19">
        <v>3867720</v>
      </c>
      <c r="F21" s="20">
        <v>3867720</v>
      </c>
      <c r="G21" s="20">
        <v>4596672</v>
      </c>
      <c r="H21" s="20"/>
      <c r="I21" s="20">
        <v>-208520</v>
      </c>
      <c r="J21" s="20">
        <v>4388152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4388152</v>
      </c>
      <c r="X21" s="20">
        <v>3867720</v>
      </c>
      <c r="Y21" s="20">
        <v>520432</v>
      </c>
      <c r="Z21" s="21">
        <v>13.455782735048039</v>
      </c>
      <c r="AA21" s="22">
        <v>3867720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535818403</v>
      </c>
      <c r="D25" s="29">
        <f t="shared" ref="D25:Y25" si="1">SUM(D15:D24)</f>
        <v>0</v>
      </c>
      <c r="E25" s="35">
        <f t="shared" si="1"/>
        <v>554475908</v>
      </c>
      <c r="F25" s="36">
        <f t="shared" si="1"/>
        <v>560675104</v>
      </c>
      <c r="G25" s="36">
        <f t="shared" si="1"/>
        <v>535667429</v>
      </c>
      <c r="H25" s="36">
        <f t="shared" si="1"/>
        <v>2160320</v>
      </c>
      <c r="I25" s="36">
        <f t="shared" si="1"/>
        <v>-4792417</v>
      </c>
      <c r="J25" s="36">
        <f t="shared" si="1"/>
        <v>533035332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533035332</v>
      </c>
      <c r="X25" s="36">
        <f t="shared" si="1"/>
        <v>543772974</v>
      </c>
      <c r="Y25" s="36">
        <f t="shared" si="1"/>
        <v>-10737642</v>
      </c>
      <c r="Z25" s="37">
        <f>+IF(X25&lt;&gt;0,+(Y25/X25)*100,0)</f>
        <v>-1.9746553273903604</v>
      </c>
      <c r="AA25" s="38">
        <f>SUM(AA15:AA24)</f>
        <v>560675104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1302886186</v>
      </c>
      <c r="D26" s="29">
        <f>+D13+D25</f>
        <v>0</v>
      </c>
      <c r="E26" s="30">
        <f t="shared" si="2"/>
        <v>1268726862</v>
      </c>
      <c r="F26" s="31">
        <f t="shared" si="2"/>
        <v>1268726862</v>
      </c>
      <c r="G26" s="31">
        <f t="shared" si="2"/>
        <v>1332268764</v>
      </c>
      <c r="H26" s="31">
        <f t="shared" si="2"/>
        <v>11085841</v>
      </c>
      <c r="I26" s="31">
        <f t="shared" si="2"/>
        <v>-14351725</v>
      </c>
      <c r="J26" s="31">
        <f t="shared" si="2"/>
        <v>1329002880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1329002880</v>
      </c>
      <c r="X26" s="31">
        <f t="shared" si="2"/>
        <v>1204964609</v>
      </c>
      <c r="Y26" s="31">
        <f t="shared" si="2"/>
        <v>124038271</v>
      </c>
      <c r="Z26" s="32">
        <f>+IF(X26&lt;&gt;0,+(Y26/X26)*100,0)</f>
        <v>10.293934782278738</v>
      </c>
      <c r="AA26" s="33">
        <f>+AA13+AA25</f>
        <v>1268726862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1643851</v>
      </c>
      <c r="D30" s="18"/>
      <c r="E30" s="19">
        <v>14197429</v>
      </c>
      <c r="F30" s="20">
        <v>14197429</v>
      </c>
      <c r="G30" s="20">
        <v>1643851</v>
      </c>
      <c r="H30" s="20"/>
      <c r="I30" s="20"/>
      <c r="J30" s="20">
        <v>1643851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1643851</v>
      </c>
      <c r="X30" s="20">
        <v>1643850</v>
      </c>
      <c r="Y30" s="20">
        <v>1</v>
      </c>
      <c r="Z30" s="21"/>
      <c r="AA30" s="22">
        <v>14197429</v>
      </c>
    </row>
    <row r="31" spans="1:27" ht="13.5" x14ac:dyDescent="0.25">
      <c r="A31" s="23" t="s">
        <v>58</v>
      </c>
      <c r="B31" s="39" t="s">
        <v>32</v>
      </c>
      <c r="C31" s="18">
        <v>1363200</v>
      </c>
      <c r="D31" s="18"/>
      <c r="E31" s="19">
        <v>14735767</v>
      </c>
      <c r="F31" s="20">
        <v>14735767</v>
      </c>
      <c r="G31" s="20">
        <v>1474645</v>
      </c>
      <c r="H31" s="20">
        <v>466051</v>
      </c>
      <c r="I31" s="20">
        <v>71221</v>
      </c>
      <c r="J31" s="20">
        <v>2011917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2011917</v>
      </c>
      <c r="X31" s="20">
        <v>13873252</v>
      </c>
      <c r="Y31" s="20">
        <v>-11861335</v>
      </c>
      <c r="Z31" s="21">
        <v>-85.497870290253502</v>
      </c>
      <c r="AA31" s="22">
        <v>14735767</v>
      </c>
    </row>
    <row r="32" spans="1:27" ht="13.5" x14ac:dyDescent="0.25">
      <c r="A32" s="23" t="s">
        <v>59</v>
      </c>
      <c r="B32" s="17" t="s">
        <v>32</v>
      </c>
      <c r="C32" s="18">
        <v>2453974</v>
      </c>
      <c r="D32" s="18"/>
      <c r="E32" s="19">
        <v>-16692330</v>
      </c>
      <c r="F32" s="20">
        <v>-17142330</v>
      </c>
      <c r="G32" s="20">
        <v>2586657</v>
      </c>
      <c r="H32" s="20">
        <v>262902</v>
      </c>
      <c r="I32" s="20">
        <v>195852</v>
      </c>
      <c r="J32" s="20">
        <v>3045411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3045411</v>
      </c>
      <c r="X32" s="20">
        <v>-16878333</v>
      </c>
      <c r="Y32" s="20">
        <v>19923744</v>
      </c>
      <c r="Z32" s="21">
        <v>-118.04331624456042</v>
      </c>
      <c r="AA32" s="22">
        <v>-17142330</v>
      </c>
    </row>
    <row r="33" spans="1:27" ht="13.5" x14ac:dyDescent="0.25">
      <c r="A33" s="23" t="s">
        <v>60</v>
      </c>
      <c r="B33" s="17" t="s">
        <v>32</v>
      </c>
      <c r="C33" s="18">
        <v>801852</v>
      </c>
      <c r="D33" s="18"/>
      <c r="E33" s="19">
        <v>768786</v>
      </c>
      <c r="F33" s="20">
        <v>1007426</v>
      </c>
      <c r="G33" s="20">
        <v>801853</v>
      </c>
      <c r="H33" s="20">
        <v>113159</v>
      </c>
      <c r="I33" s="20"/>
      <c r="J33" s="20">
        <v>915012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915012</v>
      </c>
      <c r="X33" s="20">
        <v>165556</v>
      </c>
      <c r="Y33" s="20">
        <v>749456</v>
      </c>
      <c r="Z33" s="21">
        <v>452.69032834811185</v>
      </c>
      <c r="AA33" s="22">
        <v>1007426</v>
      </c>
    </row>
    <row r="34" spans="1:27" ht="13.5" x14ac:dyDescent="0.25">
      <c r="A34" s="23" t="s">
        <v>61</v>
      </c>
      <c r="B34" s="17" t="s">
        <v>32</v>
      </c>
      <c r="C34" s="18">
        <v>3180191</v>
      </c>
      <c r="D34" s="18"/>
      <c r="E34" s="19">
        <v>3537585</v>
      </c>
      <c r="F34" s="20">
        <v>3537585</v>
      </c>
      <c r="G34" s="20">
        <v>2393176</v>
      </c>
      <c r="H34" s="20">
        <v>1025893</v>
      </c>
      <c r="I34" s="20">
        <v>119439</v>
      </c>
      <c r="J34" s="20">
        <v>3538508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3538508</v>
      </c>
      <c r="X34" s="20">
        <v>2432967</v>
      </c>
      <c r="Y34" s="20">
        <v>1105541</v>
      </c>
      <c r="Z34" s="21">
        <v>45.440032684372625</v>
      </c>
      <c r="AA34" s="22">
        <v>3537585</v>
      </c>
    </row>
    <row r="35" spans="1:27" ht="13.5" x14ac:dyDescent="0.25">
      <c r="A35" s="23" t="s">
        <v>39</v>
      </c>
      <c r="B35" s="17" t="s">
        <v>32</v>
      </c>
      <c r="C35" s="18">
        <v>9206942</v>
      </c>
      <c r="D35" s="18"/>
      <c r="E35" s="19"/>
      <c r="F35" s="20"/>
      <c r="G35" s="20">
        <v>9984204</v>
      </c>
      <c r="H35" s="20">
        <v>1286802</v>
      </c>
      <c r="I35" s="20">
        <v>258432</v>
      </c>
      <c r="J35" s="20">
        <v>11529438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11529438</v>
      </c>
      <c r="X35" s="20"/>
      <c r="Y35" s="20">
        <v>11529438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18650010</v>
      </c>
      <c r="D37" s="29">
        <f t="shared" ref="D37:Y37" si="3">SUM(D29:D36)</f>
        <v>0</v>
      </c>
      <c r="E37" s="30">
        <f t="shared" si="3"/>
        <v>16547237</v>
      </c>
      <c r="F37" s="31">
        <f t="shared" si="3"/>
        <v>16335877</v>
      </c>
      <c r="G37" s="31">
        <f t="shared" si="3"/>
        <v>18884386</v>
      </c>
      <c r="H37" s="31">
        <f t="shared" si="3"/>
        <v>3154807</v>
      </c>
      <c r="I37" s="31">
        <f t="shared" si="3"/>
        <v>644944</v>
      </c>
      <c r="J37" s="31">
        <f t="shared" si="3"/>
        <v>22684137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22684137</v>
      </c>
      <c r="X37" s="31">
        <f t="shared" si="3"/>
        <v>1237292</v>
      </c>
      <c r="Y37" s="31">
        <f t="shared" si="3"/>
        <v>21446845</v>
      </c>
      <c r="Z37" s="32">
        <f>+IF(X37&lt;&gt;0,+(Y37/X37)*100,0)</f>
        <v>1733.3697300233091</v>
      </c>
      <c r="AA37" s="33">
        <f>SUM(AA29:AA36)</f>
        <v>16335877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12676638</v>
      </c>
      <c r="D39" s="18"/>
      <c r="E39" s="19">
        <v>10850414</v>
      </c>
      <c r="F39" s="20">
        <v>10850414</v>
      </c>
      <c r="G39" s="20">
        <v>12676638</v>
      </c>
      <c r="H39" s="20"/>
      <c r="I39" s="20"/>
      <c r="J39" s="20">
        <v>12676638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12676638</v>
      </c>
      <c r="X39" s="20">
        <v>12676639</v>
      </c>
      <c r="Y39" s="20">
        <v>-1</v>
      </c>
      <c r="Z39" s="21"/>
      <c r="AA39" s="22">
        <v>10850414</v>
      </c>
    </row>
    <row r="40" spans="1:27" ht="13.5" x14ac:dyDescent="0.25">
      <c r="A40" s="23" t="s">
        <v>61</v>
      </c>
      <c r="B40" s="17" t="s">
        <v>32</v>
      </c>
      <c r="C40" s="18">
        <v>1339424</v>
      </c>
      <c r="D40" s="18"/>
      <c r="E40" s="19">
        <v>1470290</v>
      </c>
      <c r="F40" s="20">
        <v>1470290</v>
      </c>
      <c r="G40" s="20">
        <v>1595358</v>
      </c>
      <c r="H40" s="20">
        <v>-232316</v>
      </c>
      <c r="I40" s="20">
        <v>11809</v>
      </c>
      <c r="J40" s="20">
        <v>1374851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1374851</v>
      </c>
      <c r="X40" s="20">
        <v>1470290</v>
      </c>
      <c r="Y40" s="20">
        <v>-95439</v>
      </c>
      <c r="Z40" s="21">
        <v>-6.4911684089533361</v>
      </c>
      <c r="AA40" s="22">
        <v>1470290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2216608</v>
      </c>
      <c r="D42" s="18"/>
      <c r="E42" s="19">
        <v>3441344</v>
      </c>
      <c r="F42" s="20">
        <v>3441344</v>
      </c>
      <c r="G42" s="20">
        <v>2524567</v>
      </c>
      <c r="H42" s="20">
        <v>-223765</v>
      </c>
      <c r="I42" s="20">
        <v>42097</v>
      </c>
      <c r="J42" s="20">
        <v>2342899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2342899</v>
      </c>
      <c r="X42" s="20">
        <v>3062471</v>
      </c>
      <c r="Y42" s="20">
        <v>-719572</v>
      </c>
      <c r="Z42" s="21">
        <v>-23.496451068434606</v>
      </c>
      <c r="AA42" s="22">
        <v>3441344</v>
      </c>
    </row>
    <row r="43" spans="1:27" ht="13.5" x14ac:dyDescent="0.25">
      <c r="A43" s="27" t="s">
        <v>67</v>
      </c>
      <c r="B43" s="34" t="s">
        <v>32</v>
      </c>
      <c r="C43" s="29">
        <f>SUM(C39:C42)</f>
        <v>16232670</v>
      </c>
      <c r="D43" s="29">
        <f t="shared" ref="D43:Y43" si="4">SUM(D39:D42)</f>
        <v>0</v>
      </c>
      <c r="E43" s="35">
        <f t="shared" si="4"/>
        <v>15762048</v>
      </c>
      <c r="F43" s="36">
        <f t="shared" si="4"/>
        <v>15762048</v>
      </c>
      <c r="G43" s="36">
        <f t="shared" si="4"/>
        <v>16796563</v>
      </c>
      <c r="H43" s="36">
        <f t="shared" si="4"/>
        <v>-456081</v>
      </c>
      <c r="I43" s="36">
        <f t="shared" si="4"/>
        <v>53906</v>
      </c>
      <c r="J43" s="36">
        <f t="shared" si="4"/>
        <v>16394388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16394388</v>
      </c>
      <c r="X43" s="36">
        <f t="shared" si="4"/>
        <v>17209400</v>
      </c>
      <c r="Y43" s="36">
        <f t="shared" si="4"/>
        <v>-815012</v>
      </c>
      <c r="Z43" s="37">
        <f>+IF(X43&lt;&gt;0,+(Y43/X43)*100,0)</f>
        <v>-4.7358536613711113</v>
      </c>
      <c r="AA43" s="38">
        <f>SUM(AA39:AA42)</f>
        <v>15762048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34882680</v>
      </c>
      <c r="D44" s="29">
        <f>+D37+D43</f>
        <v>0</v>
      </c>
      <c r="E44" s="30">
        <f t="shared" si="5"/>
        <v>32309285</v>
      </c>
      <c r="F44" s="31">
        <f t="shared" si="5"/>
        <v>32097925</v>
      </c>
      <c r="G44" s="31">
        <f t="shared" si="5"/>
        <v>35680949</v>
      </c>
      <c r="H44" s="31">
        <f t="shared" si="5"/>
        <v>2698726</v>
      </c>
      <c r="I44" s="31">
        <f t="shared" si="5"/>
        <v>698850</v>
      </c>
      <c r="J44" s="31">
        <f t="shared" si="5"/>
        <v>39078525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39078525</v>
      </c>
      <c r="X44" s="31">
        <f t="shared" si="5"/>
        <v>18446692</v>
      </c>
      <c r="Y44" s="31">
        <f t="shared" si="5"/>
        <v>20631833</v>
      </c>
      <c r="Z44" s="32">
        <f>+IF(X44&lt;&gt;0,+(Y44/X44)*100,0)</f>
        <v>111.84570653643482</v>
      </c>
      <c r="AA44" s="33">
        <f>+AA37+AA43</f>
        <v>32097925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1268003506</v>
      </c>
      <c r="D45" s="42">
        <f t="shared" si="6"/>
        <v>0</v>
      </c>
      <c r="E45" s="43">
        <f t="shared" si="6"/>
        <v>1236417577</v>
      </c>
      <c r="F45" s="44">
        <f t="shared" si="6"/>
        <v>1236628937</v>
      </c>
      <c r="G45" s="44">
        <f t="shared" si="6"/>
        <v>1296587815</v>
      </c>
      <c r="H45" s="44">
        <f t="shared" si="6"/>
        <v>8387115</v>
      </c>
      <c r="I45" s="44">
        <f t="shared" si="6"/>
        <v>-15050575</v>
      </c>
      <c r="J45" s="44">
        <f t="shared" si="6"/>
        <v>1289924355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1289924355</v>
      </c>
      <c r="X45" s="44">
        <f t="shared" si="6"/>
        <v>1186517917</v>
      </c>
      <c r="Y45" s="44">
        <f t="shared" si="6"/>
        <v>103406438</v>
      </c>
      <c r="Z45" s="45">
        <f>+IF(X45&lt;&gt;0,+(Y45/X45)*100,0)</f>
        <v>8.7151181215580404</v>
      </c>
      <c r="AA45" s="46">
        <f>+AA26-AA44</f>
        <v>1236628937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36288557</v>
      </c>
      <c r="D47" s="18"/>
      <c r="E47" s="19">
        <v>80268062</v>
      </c>
      <c r="F47" s="20">
        <v>81281275</v>
      </c>
      <c r="G47" s="20">
        <v>40710586</v>
      </c>
      <c r="H47" s="20">
        <v>10533787</v>
      </c>
      <c r="I47" s="20">
        <v>-10839197</v>
      </c>
      <c r="J47" s="20">
        <v>40405176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40405176</v>
      </c>
      <c r="X47" s="20">
        <v>31170260</v>
      </c>
      <c r="Y47" s="20">
        <v>9234916</v>
      </c>
      <c r="Z47" s="47">
        <v>29.62733066711667</v>
      </c>
      <c r="AA47" s="22">
        <v>81281275</v>
      </c>
    </row>
    <row r="48" spans="1:27" ht="13.5" x14ac:dyDescent="0.25">
      <c r="A48" s="23" t="s">
        <v>73</v>
      </c>
      <c r="B48" s="17" t="s">
        <v>32</v>
      </c>
      <c r="C48" s="18">
        <v>35205803</v>
      </c>
      <c r="D48" s="18"/>
      <c r="E48" s="19"/>
      <c r="F48" s="20"/>
      <c r="G48" s="20">
        <v>35205802</v>
      </c>
      <c r="H48" s="20"/>
      <c r="I48" s="20"/>
      <c r="J48" s="20">
        <v>35205802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35205802</v>
      </c>
      <c r="X48" s="20"/>
      <c r="Y48" s="20">
        <v>35205802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71494360</v>
      </c>
      <c r="D50" s="50">
        <f t="shared" ref="D50:Y50" si="7">SUM(D47:D49)</f>
        <v>0</v>
      </c>
      <c r="E50" s="51">
        <f t="shared" si="7"/>
        <v>80268062</v>
      </c>
      <c r="F50" s="52">
        <f t="shared" si="7"/>
        <v>81281275</v>
      </c>
      <c r="G50" s="52">
        <f t="shared" si="7"/>
        <v>75916388</v>
      </c>
      <c r="H50" s="52">
        <f t="shared" si="7"/>
        <v>10533787</v>
      </c>
      <c r="I50" s="52">
        <f t="shared" si="7"/>
        <v>-10839197</v>
      </c>
      <c r="J50" s="52">
        <f t="shared" si="7"/>
        <v>75610978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75610978</v>
      </c>
      <c r="X50" s="52">
        <f t="shared" si="7"/>
        <v>31170260</v>
      </c>
      <c r="Y50" s="52">
        <f t="shared" si="7"/>
        <v>44440718</v>
      </c>
      <c r="Z50" s="53">
        <f>+IF(X50&lt;&gt;0,+(Y50/X50)*100,0)</f>
        <v>142.57410108224954</v>
      </c>
      <c r="AA50" s="54">
        <f>SUM(AA47:AA49)</f>
        <v>81281275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51575071</v>
      </c>
      <c r="D6" s="18"/>
      <c r="E6" s="19"/>
      <c r="F6" s="20"/>
      <c r="G6" s="20">
        <v>11355751</v>
      </c>
      <c r="H6" s="20">
        <v>3340942</v>
      </c>
      <c r="I6" s="20">
        <v>436661</v>
      </c>
      <c r="J6" s="20">
        <v>15133354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15133354</v>
      </c>
      <c r="X6" s="20"/>
      <c r="Y6" s="20">
        <v>15133354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24761796</v>
      </c>
      <c r="D7" s="18"/>
      <c r="E7" s="19">
        <v>8954859</v>
      </c>
      <c r="F7" s="20">
        <v>8954859</v>
      </c>
      <c r="G7" s="20">
        <v>23280546</v>
      </c>
      <c r="H7" s="20">
        <v>962885</v>
      </c>
      <c r="I7" s="20">
        <v>1335340</v>
      </c>
      <c r="J7" s="20">
        <v>25578771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25578771</v>
      </c>
      <c r="X7" s="20">
        <v>13776924</v>
      </c>
      <c r="Y7" s="20">
        <v>11801847</v>
      </c>
      <c r="Z7" s="21">
        <v>85.663875332403663</v>
      </c>
      <c r="AA7" s="22">
        <v>8954859</v>
      </c>
    </row>
    <row r="8" spans="1:27" ht="13.5" x14ac:dyDescent="0.25">
      <c r="A8" s="23" t="s">
        <v>36</v>
      </c>
      <c r="B8" s="17" t="s">
        <v>32</v>
      </c>
      <c r="C8" s="18">
        <v>-620915</v>
      </c>
      <c r="D8" s="18"/>
      <c r="E8" s="19">
        <v>-83347</v>
      </c>
      <c r="F8" s="20">
        <v>-83347</v>
      </c>
      <c r="G8" s="20">
        <v>-1889401</v>
      </c>
      <c r="H8" s="20">
        <v>55727</v>
      </c>
      <c r="I8" s="20">
        <v>51113</v>
      </c>
      <c r="J8" s="20">
        <v>-1782561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-1782561</v>
      </c>
      <c r="X8" s="20">
        <v>144860</v>
      </c>
      <c r="Y8" s="20">
        <v>-1927421</v>
      </c>
      <c r="Z8" s="21">
        <v>-1330.5405218831975</v>
      </c>
      <c r="AA8" s="22">
        <v>-83347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-1973610</v>
      </c>
      <c r="D10" s="18"/>
      <c r="E10" s="19">
        <v>4831066</v>
      </c>
      <c r="F10" s="20">
        <v>4831066</v>
      </c>
      <c r="G10" s="20">
        <v>39296958</v>
      </c>
      <c r="H10" s="20">
        <v>-36428318</v>
      </c>
      <c r="I10" s="20">
        <v>2923314</v>
      </c>
      <c r="J10" s="20">
        <v>5791954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5791954</v>
      </c>
      <c r="X10" s="20">
        <v>-1009037</v>
      </c>
      <c r="Y10" s="20">
        <v>6800991</v>
      </c>
      <c r="Z10" s="21">
        <v>-674.00808890060523</v>
      </c>
      <c r="AA10" s="22">
        <v>4831066</v>
      </c>
    </row>
    <row r="11" spans="1:27" ht="13.5" x14ac:dyDescent="0.25">
      <c r="A11" s="23" t="s">
        <v>39</v>
      </c>
      <c r="B11" s="17" t="s">
        <v>32</v>
      </c>
      <c r="C11" s="18">
        <v>-266443</v>
      </c>
      <c r="D11" s="18"/>
      <c r="E11" s="19"/>
      <c r="F11" s="20"/>
      <c r="G11" s="24">
        <v>-267278</v>
      </c>
      <c r="H11" s="24"/>
      <c r="I11" s="24"/>
      <c r="J11" s="20">
        <v>-267278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-267278</v>
      </c>
      <c r="X11" s="20"/>
      <c r="Y11" s="24">
        <v>-267278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73475899</v>
      </c>
      <c r="D13" s="29">
        <f>SUM(D6:D12)</f>
        <v>0</v>
      </c>
      <c r="E13" s="30">
        <f t="shared" si="0"/>
        <v>13702578</v>
      </c>
      <c r="F13" s="31">
        <f t="shared" si="0"/>
        <v>13702578</v>
      </c>
      <c r="G13" s="31">
        <f t="shared" si="0"/>
        <v>71776576</v>
      </c>
      <c r="H13" s="31">
        <f t="shared" si="0"/>
        <v>-32068764</v>
      </c>
      <c r="I13" s="31">
        <f t="shared" si="0"/>
        <v>4746428</v>
      </c>
      <c r="J13" s="31">
        <f t="shared" si="0"/>
        <v>44454240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44454240</v>
      </c>
      <c r="X13" s="31">
        <f t="shared" si="0"/>
        <v>12912747</v>
      </c>
      <c r="Y13" s="31">
        <f t="shared" si="0"/>
        <v>31541493</v>
      </c>
      <c r="Z13" s="32">
        <f>+IF(X13&lt;&gt;0,+(Y13/X13)*100,0)</f>
        <v>244.26632845822814</v>
      </c>
      <c r="AA13" s="33">
        <f>SUM(AA6:AA12)</f>
        <v>13702578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300253266</v>
      </c>
      <c r="D17" s="18"/>
      <c r="E17" s="19">
        <v>314833174</v>
      </c>
      <c r="F17" s="20">
        <v>314833174</v>
      </c>
      <c r="G17" s="24">
        <v>317095013</v>
      </c>
      <c r="H17" s="24">
        <v>2396402</v>
      </c>
      <c r="I17" s="24">
        <v>-1520824</v>
      </c>
      <c r="J17" s="20">
        <v>317970591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317970591</v>
      </c>
      <c r="X17" s="20">
        <v>284560472</v>
      </c>
      <c r="Y17" s="24">
        <v>33410119</v>
      </c>
      <c r="Z17" s="25">
        <v>11.74095571502988</v>
      </c>
      <c r="AA17" s="26">
        <v>314833174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300253266</v>
      </c>
      <c r="D25" s="29">
        <f t="shared" ref="D25:Y25" si="1">SUM(D15:D24)</f>
        <v>0</v>
      </c>
      <c r="E25" s="35">
        <f t="shared" si="1"/>
        <v>314833174</v>
      </c>
      <c r="F25" s="36">
        <f t="shared" si="1"/>
        <v>314833174</v>
      </c>
      <c r="G25" s="36">
        <f t="shared" si="1"/>
        <v>317095013</v>
      </c>
      <c r="H25" s="36">
        <f t="shared" si="1"/>
        <v>2396402</v>
      </c>
      <c r="I25" s="36">
        <f t="shared" si="1"/>
        <v>-1520824</v>
      </c>
      <c r="J25" s="36">
        <f t="shared" si="1"/>
        <v>317970591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317970591</v>
      </c>
      <c r="X25" s="36">
        <f t="shared" si="1"/>
        <v>284560472</v>
      </c>
      <c r="Y25" s="36">
        <f t="shared" si="1"/>
        <v>33410119</v>
      </c>
      <c r="Z25" s="37">
        <f>+IF(X25&lt;&gt;0,+(Y25/X25)*100,0)</f>
        <v>11.74095571502988</v>
      </c>
      <c r="AA25" s="38">
        <f>SUM(AA15:AA24)</f>
        <v>314833174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373729165</v>
      </c>
      <c r="D26" s="29">
        <f>+D13+D25</f>
        <v>0</v>
      </c>
      <c r="E26" s="30">
        <f t="shared" si="2"/>
        <v>328535752</v>
      </c>
      <c r="F26" s="31">
        <f t="shared" si="2"/>
        <v>328535752</v>
      </c>
      <c r="G26" s="31">
        <f t="shared" si="2"/>
        <v>388871589</v>
      </c>
      <c r="H26" s="31">
        <f t="shared" si="2"/>
        <v>-29672362</v>
      </c>
      <c r="I26" s="31">
        <f t="shared" si="2"/>
        <v>3225604</v>
      </c>
      <c r="J26" s="31">
        <f t="shared" si="2"/>
        <v>362424831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362424831</v>
      </c>
      <c r="X26" s="31">
        <f t="shared" si="2"/>
        <v>297473219</v>
      </c>
      <c r="Y26" s="31">
        <f t="shared" si="2"/>
        <v>64951612</v>
      </c>
      <c r="Z26" s="32">
        <f>+IF(X26&lt;&gt;0,+(Y26/X26)*100,0)</f>
        <v>21.83444016182176</v>
      </c>
      <c r="AA26" s="33">
        <f>+AA13+AA25</f>
        <v>328535752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1867618</v>
      </c>
      <c r="D32" s="18"/>
      <c r="E32" s="19"/>
      <c r="F32" s="20"/>
      <c r="G32" s="20">
        <v>-2096274</v>
      </c>
      <c r="H32" s="20">
        <v>82547</v>
      </c>
      <c r="I32" s="20">
        <v>-3177041</v>
      </c>
      <c r="J32" s="20">
        <v>-5190768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-5190768</v>
      </c>
      <c r="X32" s="20"/>
      <c r="Y32" s="20">
        <v>-5190768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5779566</v>
      </c>
      <c r="D33" s="18"/>
      <c r="E33" s="19"/>
      <c r="F33" s="20"/>
      <c r="G33" s="20">
        <v>6000</v>
      </c>
      <c r="H33" s="20">
        <v>-748689</v>
      </c>
      <c r="I33" s="20"/>
      <c r="J33" s="20">
        <v>-742689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-742689</v>
      </c>
      <c r="X33" s="20"/>
      <c r="Y33" s="20">
        <v>-742689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7647184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-2090274</v>
      </c>
      <c r="H37" s="31">
        <f t="shared" si="3"/>
        <v>-666142</v>
      </c>
      <c r="I37" s="31">
        <f t="shared" si="3"/>
        <v>-3177041</v>
      </c>
      <c r="J37" s="31">
        <f t="shared" si="3"/>
        <v>-5933457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-5933457</v>
      </c>
      <c r="X37" s="31">
        <f t="shared" si="3"/>
        <v>0</v>
      </c>
      <c r="Y37" s="31">
        <f t="shared" si="3"/>
        <v>-5933457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7647184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-2090274</v>
      </c>
      <c r="H44" s="31">
        <f t="shared" si="5"/>
        <v>-666142</v>
      </c>
      <c r="I44" s="31">
        <f t="shared" si="5"/>
        <v>-3177041</v>
      </c>
      <c r="J44" s="31">
        <f t="shared" si="5"/>
        <v>-5933457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-5933457</v>
      </c>
      <c r="X44" s="31">
        <f t="shared" si="5"/>
        <v>0</v>
      </c>
      <c r="Y44" s="31">
        <f t="shared" si="5"/>
        <v>-5933457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366081981</v>
      </c>
      <c r="D45" s="42">
        <f t="shared" si="6"/>
        <v>0</v>
      </c>
      <c r="E45" s="43">
        <f t="shared" si="6"/>
        <v>328535752</v>
      </c>
      <c r="F45" s="44">
        <f t="shared" si="6"/>
        <v>328535752</v>
      </c>
      <c r="G45" s="44">
        <f t="shared" si="6"/>
        <v>390961863</v>
      </c>
      <c r="H45" s="44">
        <f t="shared" si="6"/>
        <v>-29006220</v>
      </c>
      <c r="I45" s="44">
        <f t="shared" si="6"/>
        <v>6402645</v>
      </c>
      <c r="J45" s="44">
        <f t="shared" si="6"/>
        <v>368358288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368358288</v>
      </c>
      <c r="X45" s="44">
        <f t="shared" si="6"/>
        <v>297473219</v>
      </c>
      <c r="Y45" s="44">
        <f t="shared" si="6"/>
        <v>70885069</v>
      </c>
      <c r="Z45" s="45">
        <f>+IF(X45&lt;&gt;0,+(Y45/X45)*100,0)</f>
        <v>23.82905904547999</v>
      </c>
      <c r="AA45" s="46">
        <f>+AA26-AA44</f>
        <v>328535752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-198597367</v>
      </c>
      <c r="D6" s="18"/>
      <c r="E6" s="19">
        <v>24933233</v>
      </c>
      <c r="F6" s="20">
        <v>24133233</v>
      </c>
      <c r="G6" s="20">
        <v>-616517</v>
      </c>
      <c r="H6" s="20">
        <v>-6771131</v>
      </c>
      <c r="I6" s="20">
        <v>-200293286</v>
      </c>
      <c r="J6" s="20">
        <v>-207680934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-207680934</v>
      </c>
      <c r="X6" s="20">
        <v>4766021</v>
      </c>
      <c r="Y6" s="20">
        <v>-212446955</v>
      </c>
      <c r="Z6" s="21">
        <v>-4457.532918969513</v>
      </c>
      <c r="AA6" s="22">
        <v>24133233</v>
      </c>
    </row>
    <row r="7" spans="1:27" ht="13.5" x14ac:dyDescent="0.25">
      <c r="A7" s="23" t="s">
        <v>35</v>
      </c>
      <c r="B7" s="17" t="s">
        <v>32</v>
      </c>
      <c r="C7" s="18">
        <v>-246844546</v>
      </c>
      <c r="D7" s="18"/>
      <c r="E7" s="19">
        <v>-17857735</v>
      </c>
      <c r="F7" s="20">
        <v>-17857735</v>
      </c>
      <c r="G7" s="20">
        <v>-262739</v>
      </c>
      <c r="H7" s="20">
        <v>4078804</v>
      </c>
      <c r="I7" s="20">
        <v>-254577548</v>
      </c>
      <c r="J7" s="20">
        <v>-250761483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-250761483</v>
      </c>
      <c r="X7" s="20">
        <v>-360724</v>
      </c>
      <c r="Y7" s="20">
        <v>-250400759</v>
      </c>
      <c r="Z7" s="21">
        <v>69416.16277264613</v>
      </c>
      <c r="AA7" s="22">
        <v>-17857735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-2908546</v>
      </c>
      <c r="D10" s="18"/>
      <c r="E10" s="19">
        <v>10149491</v>
      </c>
      <c r="F10" s="20">
        <v>10149491</v>
      </c>
      <c r="G10" s="20"/>
      <c r="H10" s="20">
        <v>-3005912</v>
      </c>
      <c r="I10" s="20">
        <v>-313382</v>
      </c>
      <c r="J10" s="20">
        <v>-3319294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-3319294</v>
      </c>
      <c r="X10" s="20">
        <v>11117879</v>
      </c>
      <c r="Y10" s="20">
        <v>-14437173</v>
      </c>
      <c r="Z10" s="21">
        <v>-129.85546074030847</v>
      </c>
      <c r="AA10" s="22">
        <v>10149491</v>
      </c>
    </row>
    <row r="11" spans="1:27" ht="13.5" x14ac:dyDescent="0.25">
      <c r="A11" s="23" t="s">
        <v>39</v>
      </c>
      <c r="B11" s="17" t="s">
        <v>32</v>
      </c>
      <c r="C11" s="18">
        <v>36860544</v>
      </c>
      <c r="D11" s="18"/>
      <c r="E11" s="19">
        <v>-22597500</v>
      </c>
      <c r="F11" s="20">
        <v>-22597500</v>
      </c>
      <c r="G11" s="24">
        <v>341648</v>
      </c>
      <c r="H11" s="24">
        <v>3886677</v>
      </c>
      <c r="I11" s="24">
        <v>34493298</v>
      </c>
      <c r="J11" s="20">
        <v>38721623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38721623</v>
      </c>
      <c r="X11" s="20">
        <v>-5031897</v>
      </c>
      <c r="Y11" s="24">
        <v>43753520</v>
      </c>
      <c r="Z11" s="25">
        <v>-869.5233626602452</v>
      </c>
      <c r="AA11" s="26">
        <v>-22597500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-411489915</v>
      </c>
      <c r="D13" s="29">
        <f>SUM(D6:D12)</f>
        <v>0</v>
      </c>
      <c r="E13" s="30">
        <f t="shared" si="0"/>
        <v>-5372511</v>
      </c>
      <c r="F13" s="31">
        <f t="shared" si="0"/>
        <v>-6172511</v>
      </c>
      <c r="G13" s="31">
        <f t="shared" si="0"/>
        <v>-537608</v>
      </c>
      <c r="H13" s="31">
        <f t="shared" si="0"/>
        <v>-1811562</v>
      </c>
      <c r="I13" s="31">
        <f t="shared" si="0"/>
        <v>-420690918</v>
      </c>
      <c r="J13" s="31">
        <f t="shared" si="0"/>
        <v>-423040088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-423040088</v>
      </c>
      <c r="X13" s="31">
        <f t="shared" si="0"/>
        <v>10491279</v>
      </c>
      <c r="Y13" s="31">
        <f t="shared" si="0"/>
        <v>-433531367</v>
      </c>
      <c r="Z13" s="32">
        <f>+IF(X13&lt;&gt;0,+(Y13/X13)*100,0)</f>
        <v>-4132.3023341577327</v>
      </c>
      <c r="AA13" s="33">
        <f>SUM(AA6:AA12)</f>
        <v>-6172511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7299610</v>
      </c>
      <c r="D17" s="18"/>
      <c r="E17" s="19">
        <v>2087442</v>
      </c>
      <c r="F17" s="20">
        <v>2987442</v>
      </c>
      <c r="G17" s="24"/>
      <c r="H17" s="24">
        <v>843532</v>
      </c>
      <c r="I17" s="24">
        <v>6510533</v>
      </c>
      <c r="J17" s="20">
        <v>7354065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7354065</v>
      </c>
      <c r="X17" s="20">
        <v>1328587</v>
      </c>
      <c r="Y17" s="24">
        <v>6025478</v>
      </c>
      <c r="Z17" s="25">
        <v>453.52528663911357</v>
      </c>
      <c r="AA17" s="26">
        <v>2987442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415547</v>
      </c>
      <c r="D21" s="18"/>
      <c r="E21" s="19">
        <v>410976</v>
      </c>
      <c r="F21" s="20">
        <v>310976</v>
      </c>
      <c r="G21" s="20"/>
      <c r="H21" s="20">
        <v>-221422</v>
      </c>
      <c r="I21" s="20">
        <v>636969</v>
      </c>
      <c r="J21" s="20">
        <v>415547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415547</v>
      </c>
      <c r="X21" s="20">
        <v>127743</v>
      </c>
      <c r="Y21" s="20">
        <v>287804</v>
      </c>
      <c r="Z21" s="21">
        <v>225.29923361749761</v>
      </c>
      <c r="AA21" s="22">
        <v>310976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7715157</v>
      </c>
      <c r="D25" s="29">
        <f t="shared" ref="D25:Y25" si="1">SUM(D15:D24)</f>
        <v>0</v>
      </c>
      <c r="E25" s="35">
        <f t="shared" si="1"/>
        <v>2498418</v>
      </c>
      <c r="F25" s="36">
        <f t="shared" si="1"/>
        <v>3298418</v>
      </c>
      <c r="G25" s="36">
        <f t="shared" si="1"/>
        <v>0</v>
      </c>
      <c r="H25" s="36">
        <f t="shared" si="1"/>
        <v>622110</v>
      </c>
      <c r="I25" s="36">
        <f t="shared" si="1"/>
        <v>7147502</v>
      </c>
      <c r="J25" s="36">
        <f t="shared" si="1"/>
        <v>7769612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7769612</v>
      </c>
      <c r="X25" s="36">
        <f t="shared" si="1"/>
        <v>1456330</v>
      </c>
      <c r="Y25" s="36">
        <f t="shared" si="1"/>
        <v>6313282</v>
      </c>
      <c r="Z25" s="37">
        <f>+IF(X25&lt;&gt;0,+(Y25/X25)*100,0)</f>
        <v>433.50627948335887</v>
      </c>
      <c r="AA25" s="38">
        <f>SUM(AA15:AA24)</f>
        <v>3298418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-403774758</v>
      </c>
      <c r="D26" s="29">
        <f>+D13+D25</f>
        <v>0</v>
      </c>
      <c r="E26" s="30">
        <f t="shared" si="2"/>
        <v>-2874093</v>
      </c>
      <c r="F26" s="31">
        <f t="shared" si="2"/>
        <v>-2874093</v>
      </c>
      <c r="G26" s="31">
        <f t="shared" si="2"/>
        <v>-537608</v>
      </c>
      <c r="H26" s="31">
        <f t="shared" si="2"/>
        <v>-1189452</v>
      </c>
      <c r="I26" s="31">
        <f t="shared" si="2"/>
        <v>-413543416</v>
      </c>
      <c r="J26" s="31">
        <f t="shared" si="2"/>
        <v>-415270476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-415270476</v>
      </c>
      <c r="X26" s="31">
        <f t="shared" si="2"/>
        <v>11947609</v>
      </c>
      <c r="Y26" s="31">
        <f t="shared" si="2"/>
        <v>-427218085</v>
      </c>
      <c r="Z26" s="32">
        <f>+IF(X26&lt;&gt;0,+(Y26/X26)*100,0)</f>
        <v>-3575.7621880662482</v>
      </c>
      <c r="AA26" s="33">
        <f>+AA13+AA25</f>
        <v>-2874093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37139382</v>
      </c>
      <c r="D32" s="18"/>
      <c r="E32" s="19">
        <v>26471360</v>
      </c>
      <c r="F32" s="20">
        <v>26471360</v>
      </c>
      <c r="G32" s="20">
        <v>-7663721</v>
      </c>
      <c r="H32" s="20">
        <v>13082211</v>
      </c>
      <c r="I32" s="20">
        <v>5671182</v>
      </c>
      <c r="J32" s="20">
        <v>11089672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11089672</v>
      </c>
      <c r="X32" s="20">
        <v>26473634</v>
      </c>
      <c r="Y32" s="20">
        <v>-15383962</v>
      </c>
      <c r="Z32" s="21">
        <v>-58.110503454115893</v>
      </c>
      <c r="AA32" s="22">
        <v>26471360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-236953</v>
      </c>
      <c r="D35" s="18"/>
      <c r="E35" s="19">
        <v>-22697816</v>
      </c>
      <c r="F35" s="20">
        <v>-22697816</v>
      </c>
      <c r="G35" s="20"/>
      <c r="H35" s="20"/>
      <c r="I35" s="20">
        <v>-236953</v>
      </c>
      <c r="J35" s="20">
        <v>-236953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-236953</v>
      </c>
      <c r="X35" s="20">
        <v>-5047017</v>
      </c>
      <c r="Y35" s="20">
        <v>4810064</v>
      </c>
      <c r="Z35" s="21">
        <v>-95.305088134238503</v>
      </c>
      <c r="AA35" s="22">
        <v>-22697816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36902429</v>
      </c>
      <c r="D37" s="29">
        <f t="shared" ref="D37:Y37" si="3">SUM(D29:D36)</f>
        <v>0</v>
      </c>
      <c r="E37" s="30">
        <f t="shared" si="3"/>
        <v>3773544</v>
      </c>
      <c r="F37" s="31">
        <f t="shared" si="3"/>
        <v>3773544</v>
      </c>
      <c r="G37" s="31">
        <f t="shared" si="3"/>
        <v>-7663721</v>
      </c>
      <c r="H37" s="31">
        <f t="shared" si="3"/>
        <v>13082211</v>
      </c>
      <c r="I37" s="31">
        <f t="shared" si="3"/>
        <v>5434229</v>
      </c>
      <c r="J37" s="31">
        <f t="shared" si="3"/>
        <v>10852719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10852719</v>
      </c>
      <c r="X37" s="31">
        <f t="shared" si="3"/>
        <v>21426617</v>
      </c>
      <c r="Y37" s="31">
        <f t="shared" si="3"/>
        <v>-10573898</v>
      </c>
      <c r="Z37" s="32">
        <f>+IF(X37&lt;&gt;0,+(Y37/X37)*100,0)</f>
        <v>-49.349358323808183</v>
      </c>
      <c r="AA37" s="33">
        <f>SUM(AA29:AA36)</f>
        <v>3773544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538866</v>
      </c>
      <c r="F40" s="20">
        <v>538866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538866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1470092</v>
      </c>
      <c r="F42" s="20">
        <v>1470092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45750</v>
      </c>
      <c r="Y42" s="20">
        <v>-45750</v>
      </c>
      <c r="Z42" s="21">
        <v>-100</v>
      </c>
      <c r="AA42" s="22">
        <v>1470092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2008958</v>
      </c>
      <c r="F43" s="36">
        <f t="shared" si="4"/>
        <v>2008958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45750</v>
      </c>
      <c r="Y43" s="36">
        <f t="shared" si="4"/>
        <v>-45750</v>
      </c>
      <c r="Z43" s="37">
        <f>+IF(X43&lt;&gt;0,+(Y43/X43)*100,0)</f>
        <v>-100</v>
      </c>
      <c r="AA43" s="38">
        <f>SUM(AA39:AA42)</f>
        <v>2008958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36902429</v>
      </c>
      <c r="D44" s="29">
        <f>+D37+D43</f>
        <v>0</v>
      </c>
      <c r="E44" s="30">
        <f t="shared" si="5"/>
        <v>5782502</v>
      </c>
      <c r="F44" s="31">
        <f t="shared" si="5"/>
        <v>5782502</v>
      </c>
      <c r="G44" s="31">
        <f t="shared" si="5"/>
        <v>-7663721</v>
      </c>
      <c r="H44" s="31">
        <f t="shared" si="5"/>
        <v>13082211</v>
      </c>
      <c r="I44" s="31">
        <f t="shared" si="5"/>
        <v>5434229</v>
      </c>
      <c r="J44" s="31">
        <f t="shared" si="5"/>
        <v>10852719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10852719</v>
      </c>
      <c r="X44" s="31">
        <f t="shared" si="5"/>
        <v>21472367</v>
      </c>
      <c r="Y44" s="31">
        <f t="shared" si="5"/>
        <v>-10619648</v>
      </c>
      <c r="Z44" s="32">
        <f>+IF(X44&lt;&gt;0,+(Y44/X44)*100,0)</f>
        <v>-49.457276880560023</v>
      </c>
      <c r="AA44" s="33">
        <f>+AA37+AA43</f>
        <v>5782502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-440677187</v>
      </c>
      <c r="D45" s="42">
        <f t="shared" si="6"/>
        <v>0</v>
      </c>
      <c r="E45" s="43">
        <f t="shared" si="6"/>
        <v>-8656595</v>
      </c>
      <c r="F45" s="44">
        <f t="shared" si="6"/>
        <v>-8656595</v>
      </c>
      <c r="G45" s="44">
        <f t="shared" si="6"/>
        <v>7126113</v>
      </c>
      <c r="H45" s="44">
        <f t="shared" si="6"/>
        <v>-14271663</v>
      </c>
      <c r="I45" s="44">
        <f t="shared" si="6"/>
        <v>-418977645</v>
      </c>
      <c r="J45" s="44">
        <f t="shared" si="6"/>
        <v>-426123195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-426123195</v>
      </c>
      <c r="X45" s="44">
        <f t="shared" si="6"/>
        <v>-9524758</v>
      </c>
      <c r="Y45" s="44">
        <f t="shared" si="6"/>
        <v>-416598437</v>
      </c>
      <c r="Z45" s="45">
        <f>+IF(X45&lt;&gt;0,+(Y45/X45)*100,0)</f>
        <v>4373.847996977981</v>
      </c>
      <c r="AA45" s="46">
        <f>+AA26-AA44</f>
        <v>-8656595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16163515</v>
      </c>
      <c r="D47" s="18"/>
      <c r="E47" s="19"/>
      <c r="F47" s="20"/>
      <c r="G47" s="20"/>
      <c r="H47" s="20">
        <v>-19497891</v>
      </c>
      <c r="I47" s="20">
        <v>50215477</v>
      </c>
      <c r="J47" s="20">
        <v>30717586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30717586</v>
      </c>
      <c r="X47" s="20"/>
      <c r="Y47" s="20">
        <v>30717586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-9198328</v>
      </c>
      <c r="D48" s="18"/>
      <c r="E48" s="19"/>
      <c r="F48" s="20"/>
      <c r="G48" s="20"/>
      <c r="H48" s="20"/>
      <c r="I48" s="20">
        <v>-9198328</v>
      </c>
      <c r="J48" s="20">
        <v>-9198328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-9198328</v>
      </c>
      <c r="X48" s="20"/>
      <c r="Y48" s="20">
        <v>-9198328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6965187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-19497891</v>
      </c>
      <c r="I50" s="52">
        <f t="shared" si="7"/>
        <v>41017149</v>
      </c>
      <c r="J50" s="52">
        <f t="shared" si="7"/>
        <v>21519258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21519258</v>
      </c>
      <c r="X50" s="52">
        <f t="shared" si="7"/>
        <v>0</v>
      </c>
      <c r="Y50" s="52">
        <f t="shared" si="7"/>
        <v>21519258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-37367306</v>
      </c>
      <c r="D6" s="18"/>
      <c r="E6" s="19">
        <v>-15147732</v>
      </c>
      <c r="F6" s="20">
        <v>-15147732</v>
      </c>
      <c r="G6" s="20">
        <v>-40894582</v>
      </c>
      <c r="H6" s="20">
        <v>-860769</v>
      </c>
      <c r="I6" s="20">
        <v>-4057803</v>
      </c>
      <c r="J6" s="20">
        <v>-45813154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-45813154</v>
      </c>
      <c r="X6" s="20">
        <v>-3786925</v>
      </c>
      <c r="Y6" s="20">
        <v>-42026229</v>
      </c>
      <c r="Z6" s="21">
        <v>1109.7718861609353</v>
      </c>
      <c r="AA6" s="22">
        <v>-15147732</v>
      </c>
    </row>
    <row r="7" spans="1:27" ht="13.5" x14ac:dyDescent="0.25">
      <c r="A7" s="23" t="s">
        <v>35</v>
      </c>
      <c r="B7" s="17" t="s">
        <v>32</v>
      </c>
      <c r="C7" s="18">
        <v>-17252779</v>
      </c>
      <c r="D7" s="18"/>
      <c r="E7" s="19">
        <v>32282003</v>
      </c>
      <c r="F7" s="20">
        <v>32282003</v>
      </c>
      <c r="G7" s="20">
        <v>-12206550</v>
      </c>
      <c r="H7" s="20">
        <v>5014402</v>
      </c>
      <c r="I7" s="20">
        <v>7056432</v>
      </c>
      <c r="J7" s="20">
        <v>-135716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-135716</v>
      </c>
      <c r="X7" s="20">
        <v>8070501</v>
      </c>
      <c r="Y7" s="20">
        <v>-8206217</v>
      </c>
      <c r="Z7" s="21">
        <v>-101.68163042170492</v>
      </c>
      <c r="AA7" s="22">
        <v>32282003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67889</v>
      </c>
      <c r="H8" s="20">
        <v>56833</v>
      </c>
      <c r="I8" s="20">
        <v>68613</v>
      </c>
      <c r="J8" s="20">
        <v>193335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193335</v>
      </c>
      <c r="X8" s="20"/>
      <c r="Y8" s="20">
        <v>193335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-7485186</v>
      </c>
      <c r="D10" s="18"/>
      <c r="E10" s="19">
        <v>-4088480</v>
      </c>
      <c r="F10" s="20">
        <v>-4088480</v>
      </c>
      <c r="G10" s="20">
        <v>-7375850</v>
      </c>
      <c r="H10" s="20">
        <v>-209993</v>
      </c>
      <c r="I10" s="20">
        <v>-191767</v>
      </c>
      <c r="J10" s="20">
        <v>-7777610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-7777610</v>
      </c>
      <c r="X10" s="20">
        <v>-760517</v>
      </c>
      <c r="Y10" s="20">
        <v>-7017093</v>
      </c>
      <c r="Z10" s="21">
        <v>922.67404936378807</v>
      </c>
      <c r="AA10" s="22">
        <v>-4088480</v>
      </c>
    </row>
    <row r="11" spans="1:27" ht="13.5" x14ac:dyDescent="0.25">
      <c r="A11" s="23" t="s">
        <v>39</v>
      </c>
      <c r="B11" s="17" t="s">
        <v>32</v>
      </c>
      <c r="C11" s="18">
        <v>10683945</v>
      </c>
      <c r="D11" s="18"/>
      <c r="E11" s="19"/>
      <c r="F11" s="20"/>
      <c r="G11" s="24">
        <v>10955184</v>
      </c>
      <c r="H11" s="24">
        <v>80987</v>
      </c>
      <c r="I11" s="24">
        <v>505861</v>
      </c>
      <c r="J11" s="20">
        <v>11542032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11542032</v>
      </c>
      <c r="X11" s="20"/>
      <c r="Y11" s="24">
        <v>11542032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-51421326</v>
      </c>
      <c r="D13" s="29">
        <f>SUM(D6:D12)</f>
        <v>0</v>
      </c>
      <c r="E13" s="30">
        <f t="shared" si="0"/>
        <v>13045791</v>
      </c>
      <c r="F13" s="31">
        <f t="shared" si="0"/>
        <v>13045791</v>
      </c>
      <c r="G13" s="31">
        <f t="shared" si="0"/>
        <v>-49453909</v>
      </c>
      <c r="H13" s="31">
        <f t="shared" si="0"/>
        <v>4081460</v>
      </c>
      <c r="I13" s="31">
        <f t="shared" si="0"/>
        <v>3381336</v>
      </c>
      <c r="J13" s="31">
        <f t="shared" si="0"/>
        <v>-41991113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-41991113</v>
      </c>
      <c r="X13" s="31">
        <f t="shared" si="0"/>
        <v>3523059</v>
      </c>
      <c r="Y13" s="31">
        <f t="shared" si="0"/>
        <v>-45514172</v>
      </c>
      <c r="Z13" s="32">
        <f>+IF(X13&lt;&gt;0,+(Y13/X13)*100,0)</f>
        <v>-1291.8935504628223</v>
      </c>
      <c r="AA13" s="33">
        <f>SUM(AA6:AA12)</f>
        <v>13045791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86574391</v>
      </c>
      <c r="D17" s="18"/>
      <c r="E17" s="19">
        <v>19291349</v>
      </c>
      <c r="F17" s="20">
        <v>19291349</v>
      </c>
      <c r="G17" s="24">
        <v>84254619</v>
      </c>
      <c r="H17" s="24"/>
      <c r="I17" s="24">
        <v>2954878</v>
      </c>
      <c r="J17" s="20">
        <v>87209497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87209497</v>
      </c>
      <c r="X17" s="20">
        <v>4822837</v>
      </c>
      <c r="Y17" s="24">
        <v>82386660</v>
      </c>
      <c r="Z17" s="25">
        <v>1708.2613407834433</v>
      </c>
      <c r="AA17" s="26">
        <v>19291349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-755791</v>
      </c>
      <c r="D21" s="18"/>
      <c r="E21" s="19">
        <v>198625</v>
      </c>
      <c r="F21" s="20">
        <v>198625</v>
      </c>
      <c r="G21" s="20">
        <v>-139388</v>
      </c>
      <c r="H21" s="20"/>
      <c r="I21" s="20"/>
      <c r="J21" s="20">
        <v>-139388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-139388</v>
      </c>
      <c r="X21" s="20">
        <v>49653</v>
      </c>
      <c r="Y21" s="20">
        <v>-189041</v>
      </c>
      <c r="Z21" s="21">
        <v>-380.72422612933758</v>
      </c>
      <c r="AA21" s="22">
        <v>198625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85818600</v>
      </c>
      <c r="D25" s="29">
        <f t="shared" ref="D25:Y25" si="1">SUM(D15:D24)</f>
        <v>0</v>
      </c>
      <c r="E25" s="35">
        <f t="shared" si="1"/>
        <v>19489974</v>
      </c>
      <c r="F25" s="36">
        <f t="shared" si="1"/>
        <v>19489974</v>
      </c>
      <c r="G25" s="36">
        <f t="shared" si="1"/>
        <v>84115231</v>
      </c>
      <c r="H25" s="36">
        <f t="shared" si="1"/>
        <v>0</v>
      </c>
      <c r="I25" s="36">
        <f t="shared" si="1"/>
        <v>2954878</v>
      </c>
      <c r="J25" s="36">
        <f t="shared" si="1"/>
        <v>87070109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87070109</v>
      </c>
      <c r="X25" s="36">
        <f t="shared" si="1"/>
        <v>4872490</v>
      </c>
      <c r="Y25" s="36">
        <f t="shared" si="1"/>
        <v>82197619</v>
      </c>
      <c r="Z25" s="37">
        <f>+IF(X25&lt;&gt;0,+(Y25/X25)*100,0)</f>
        <v>1686.9735802433663</v>
      </c>
      <c r="AA25" s="38">
        <f>SUM(AA15:AA24)</f>
        <v>19489974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34397274</v>
      </c>
      <c r="D26" s="29">
        <f>+D13+D25</f>
        <v>0</v>
      </c>
      <c r="E26" s="30">
        <f t="shared" si="2"/>
        <v>32535765</v>
      </c>
      <c r="F26" s="31">
        <f t="shared" si="2"/>
        <v>32535765</v>
      </c>
      <c r="G26" s="31">
        <f t="shared" si="2"/>
        <v>34661322</v>
      </c>
      <c r="H26" s="31">
        <f t="shared" si="2"/>
        <v>4081460</v>
      </c>
      <c r="I26" s="31">
        <f t="shared" si="2"/>
        <v>6336214</v>
      </c>
      <c r="J26" s="31">
        <f t="shared" si="2"/>
        <v>45078996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45078996</v>
      </c>
      <c r="X26" s="31">
        <f t="shared" si="2"/>
        <v>8395549</v>
      </c>
      <c r="Y26" s="31">
        <f t="shared" si="2"/>
        <v>36683447</v>
      </c>
      <c r="Z26" s="32">
        <f>+IF(X26&lt;&gt;0,+(Y26/X26)*100,0)</f>
        <v>436.93922815529993</v>
      </c>
      <c r="AA26" s="33">
        <f>+AA13+AA25</f>
        <v>32535765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57079101</v>
      </c>
      <c r="D32" s="18"/>
      <c r="E32" s="19">
        <v>26660168</v>
      </c>
      <c r="F32" s="20">
        <v>26660168</v>
      </c>
      <c r="G32" s="20">
        <v>56403544</v>
      </c>
      <c r="H32" s="20">
        <v>723735</v>
      </c>
      <c r="I32" s="20">
        <v>833791</v>
      </c>
      <c r="J32" s="20">
        <v>57961070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57961070</v>
      </c>
      <c r="X32" s="20">
        <v>6665049</v>
      </c>
      <c r="Y32" s="20">
        <v>51296021</v>
      </c>
      <c r="Z32" s="21">
        <v>769.62706500732395</v>
      </c>
      <c r="AA32" s="22">
        <v>26660168</v>
      </c>
    </row>
    <row r="33" spans="1:27" ht="13.5" x14ac:dyDescent="0.25">
      <c r="A33" s="23" t="s">
        <v>60</v>
      </c>
      <c r="B33" s="17" t="s">
        <v>32</v>
      </c>
      <c r="C33" s="18">
        <v>-23540355</v>
      </c>
      <c r="D33" s="18"/>
      <c r="E33" s="19">
        <v>-34460869</v>
      </c>
      <c r="F33" s="20">
        <v>-34460869</v>
      </c>
      <c r="G33" s="20">
        <v>-23540355</v>
      </c>
      <c r="H33" s="20"/>
      <c r="I33" s="20"/>
      <c r="J33" s="20">
        <v>-23540355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-23540355</v>
      </c>
      <c r="X33" s="20">
        <v>-8615220</v>
      </c>
      <c r="Y33" s="20">
        <v>-14925135</v>
      </c>
      <c r="Z33" s="21">
        <v>173.24148425693133</v>
      </c>
      <c r="AA33" s="22">
        <v>-34460869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433136</v>
      </c>
      <c r="F34" s="20">
        <v>433136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108285</v>
      </c>
      <c r="Y34" s="20">
        <v>-108285</v>
      </c>
      <c r="Z34" s="21">
        <v>-100</v>
      </c>
      <c r="AA34" s="22">
        <v>433136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33538746</v>
      </c>
      <c r="D37" s="29">
        <f t="shared" ref="D37:Y37" si="3">SUM(D29:D36)</f>
        <v>0</v>
      </c>
      <c r="E37" s="30">
        <f t="shared" si="3"/>
        <v>-7367565</v>
      </c>
      <c r="F37" s="31">
        <f t="shared" si="3"/>
        <v>-7367565</v>
      </c>
      <c r="G37" s="31">
        <f t="shared" si="3"/>
        <v>32863189</v>
      </c>
      <c r="H37" s="31">
        <f t="shared" si="3"/>
        <v>723735</v>
      </c>
      <c r="I37" s="31">
        <f t="shared" si="3"/>
        <v>833791</v>
      </c>
      <c r="J37" s="31">
        <f t="shared" si="3"/>
        <v>34420715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34420715</v>
      </c>
      <c r="X37" s="31">
        <f t="shared" si="3"/>
        <v>-1841886</v>
      </c>
      <c r="Y37" s="31">
        <f t="shared" si="3"/>
        <v>36262601</v>
      </c>
      <c r="Z37" s="32">
        <f>+IF(X37&lt;&gt;0,+(Y37/X37)*100,0)</f>
        <v>-1968.775537682571</v>
      </c>
      <c r="AA37" s="33">
        <f>SUM(AA29:AA36)</f>
        <v>-7367565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238567</v>
      </c>
      <c r="F39" s="20">
        <v>238567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59643</v>
      </c>
      <c r="Y39" s="20">
        <v>-59643</v>
      </c>
      <c r="Z39" s="21">
        <v>-100</v>
      </c>
      <c r="AA39" s="22">
        <v>238567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238567</v>
      </c>
      <c r="F43" s="36">
        <f t="shared" si="4"/>
        <v>238567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59643</v>
      </c>
      <c r="Y43" s="36">
        <f t="shared" si="4"/>
        <v>-59643</v>
      </c>
      <c r="Z43" s="37">
        <f>+IF(X43&lt;&gt;0,+(Y43/X43)*100,0)</f>
        <v>-100</v>
      </c>
      <c r="AA43" s="38">
        <f>SUM(AA39:AA42)</f>
        <v>238567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33538746</v>
      </c>
      <c r="D44" s="29">
        <f>+D37+D43</f>
        <v>0</v>
      </c>
      <c r="E44" s="30">
        <f t="shared" si="5"/>
        <v>-7128998</v>
      </c>
      <c r="F44" s="31">
        <f t="shared" si="5"/>
        <v>-7128998</v>
      </c>
      <c r="G44" s="31">
        <f t="shared" si="5"/>
        <v>32863189</v>
      </c>
      <c r="H44" s="31">
        <f t="shared" si="5"/>
        <v>723735</v>
      </c>
      <c r="I44" s="31">
        <f t="shared" si="5"/>
        <v>833791</v>
      </c>
      <c r="J44" s="31">
        <f t="shared" si="5"/>
        <v>34420715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34420715</v>
      </c>
      <c r="X44" s="31">
        <f t="shared" si="5"/>
        <v>-1782243</v>
      </c>
      <c r="Y44" s="31">
        <f t="shared" si="5"/>
        <v>36202958</v>
      </c>
      <c r="Z44" s="32">
        <f>+IF(X44&lt;&gt;0,+(Y44/X44)*100,0)</f>
        <v>-2031.3143606118806</v>
      </c>
      <c r="AA44" s="33">
        <f>+AA37+AA43</f>
        <v>-7128998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858528</v>
      </c>
      <c r="D45" s="42">
        <f t="shared" si="6"/>
        <v>0</v>
      </c>
      <c r="E45" s="43">
        <f t="shared" si="6"/>
        <v>39664763</v>
      </c>
      <c r="F45" s="44">
        <f t="shared" si="6"/>
        <v>39664763</v>
      </c>
      <c r="G45" s="44">
        <f t="shared" si="6"/>
        <v>1798133</v>
      </c>
      <c r="H45" s="44">
        <f t="shared" si="6"/>
        <v>3357725</v>
      </c>
      <c r="I45" s="44">
        <f t="shared" si="6"/>
        <v>5502423</v>
      </c>
      <c r="J45" s="44">
        <f t="shared" si="6"/>
        <v>10658281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10658281</v>
      </c>
      <c r="X45" s="44">
        <f t="shared" si="6"/>
        <v>10177792</v>
      </c>
      <c r="Y45" s="44">
        <f t="shared" si="6"/>
        <v>480489</v>
      </c>
      <c r="Z45" s="45">
        <f>+IF(X45&lt;&gt;0,+(Y45/X45)*100,0)</f>
        <v>4.7209551934250573</v>
      </c>
      <c r="AA45" s="46">
        <f>+AA26-AA44</f>
        <v>39664763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53041729</v>
      </c>
      <c r="D47" s="18"/>
      <c r="E47" s="19"/>
      <c r="F47" s="20"/>
      <c r="G47" s="20">
        <v>-6981805</v>
      </c>
      <c r="H47" s="20">
        <v>5125854</v>
      </c>
      <c r="I47" s="20"/>
      <c r="J47" s="20">
        <v>-1855951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-1855951</v>
      </c>
      <c r="X47" s="20"/>
      <c r="Y47" s="20">
        <v>-1855951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-537066</v>
      </c>
      <c r="D48" s="18"/>
      <c r="E48" s="19"/>
      <c r="F48" s="20"/>
      <c r="G48" s="20">
        <v>-330393</v>
      </c>
      <c r="H48" s="20"/>
      <c r="I48" s="20"/>
      <c r="J48" s="20">
        <v>-330393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-330393</v>
      </c>
      <c r="X48" s="20"/>
      <c r="Y48" s="20">
        <v>-330393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52504663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-7312198</v>
      </c>
      <c r="H50" s="52">
        <f t="shared" si="7"/>
        <v>5125854</v>
      </c>
      <c r="I50" s="52">
        <f t="shared" si="7"/>
        <v>0</v>
      </c>
      <c r="J50" s="52">
        <f t="shared" si="7"/>
        <v>-2186344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-2186344</v>
      </c>
      <c r="X50" s="52">
        <f t="shared" si="7"/>
        <v>0</v>
      </c>
      <c r="Y50" s="52">
        <f t="shared" si="7"/>
        <v>-2186344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706470</v>
      </c>
      <c r="D10" s="18"/>
      <c r="E10" s="19">
        <v>26982229</v>
      </c>
      <c r="F10" s="20">
        <v>26982229</v>
      </c>
      <c r="G10" s="20">
        <v>558297</v>
      </c>
      <c r="H10" s="20">
        <v>149159</v>
      </c>
      <c r="I10" s="20"/>
      <c r="J10" s="20">
        <v>707456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707456</v>
      </c>
      <c r="X10" s="20">
        <v>6745563</v>
      </c>
      <c r="Y10" s="20">
        <v>-6038107</v>
      </c>
      <c r="Z10" s="21">
        <v>-89.512276440083653</v>
      </c>
      <c r="AA10" s="22">
        <v>26982229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706470</v>
      </c>
      <c r="D13" s="29">
        <f>SUM(D6:D12)</f>
        <v>0</v>
      </c>
      <c r="E13" s="30">
        <f t="shared" si="0"/>
        <v>26982229</v>
      </c>
      <c r="F13" s="31">
        <f t="shared" si="0"/>
        <v>26982229</v>
      </c>
      <c r="G13" s="31">
        <f t="shared" si="0"/>
        <v>558297</v>
      </c>
      <c r="H13" s="31">
        <f t="shared" si="0"/>
        <v>149159</v>
      </c>
      <c r="I13" s="31">
        <f t="shared" si="0"/>
        <v>0</v>
      </c>
      <c r="J13" s="31">
        <f t="shared" si="0"/>
        <v>707456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707456</v>
      </c>
      <c r="X13" s="31">
        <f t="shared" si="0"/>
        <v>6745563</v>
      </c>
      <c r="Y13" s="31">
        <f t="shared" si="0"/>
        <v>-6038107</v>
      </c>
      <c r="Z13" s="32">
        <f>+IF(X13&lt;&gt;0,+(Y13/X13)*100,0)</f>
        <v>-89.512276440083653</v>
      </c>
      <c r="AA13" s="33">
        <f>SUM(AA6:AA12)</f>
        <v>26982229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1003563169</v>
      </c>
      <c r="D17" s="18"/>
      <c r="E17" s="19">
        <v>13787936</v>
      </c>
      <c r="F17" s="20">
        <v>13657936</v>
      </c>
      <c r="G17" s="24">
        <v>1031099379</v>
      </c>
      <c r="H17" s="24">
        <v>-33471571</v>
      </c>
      <c r="I17" s="24">
        <v>-709872</v>
      </c>
      <c r="J17" s="20">
        <v>996917936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996917936</v>
      </c>
      <c r="X17" s="20">
        <v>2373899</v>
      </c>
      <c r="Y17" s="24">
        <v>994544037</v>
      </c>
      <c r="Z17" s="25">
        <v>41894.960021466795</v>
      </c>
      <c r="AA17" s="26">
        <v>13657936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1003563169</v>
      </c>
      <c r="D25" s="29">
        <f t="shared" ref="D25:Y25" si="1">SUM(D15:D24)</f>
        <v>0</v>
      </c>
      <c r="E25" s="35">
        <f t="shared" si="1"/>
        <v>13787936</v>
      </c>
      <c r="F25" s="36">
        <f t="shared" si="1"/>
        <v>13657936</v>
      </c>
      <c r="G25" s="36">
        <f t="shared" si="1"/>
        <v>1031099379</v>
      </c>
      <c r="H25" s="36">
        <f t="shared" si="1"/>
        <v>-33471571</v>
      </c>
      <c r="I25" s="36">
        <f t="shared" si="1"/>
        <v>-709872</v>
      </c>
      <c r="J25" s="36">
        <f t="shared" si="1"/>
        <v>996917936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996917936</v>
      </c>
      <c r="X25" s="36">
        <f t="shared" si="1"/>
        <v>2373899</v>
      </c>
      <c r="Y25" s="36">
        <f t="shared" si="1"/>
        <v>994544037</v>
      </c>
      <c r="Z25" s="37">
        <f>+IF(X25&lt;&gt;0,+(Y25/X25)*100,0)</f>
        <v>41894.960021466795</v>
      </c>
      <c r="AA25" s="38">
        <f>SUM(AA15:AA24)</f>
        <v>13657936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1004269639</v>
      </c>
      <c r="D26" s="29">
        <f>+D13+D25</f>
        <v>0</v>
      </c>
      <c r="E26" s="30">
        <f t="shared" si="2"/>
        <v>40770165</v>
      </c>
      <c r="F26" s="31">
        <f t="shared" si="2"/>
        <v>40640165</v>
      </c>
      <c r="G26" s="31">
        <f t="shared" si="2"/>
        <v>1031657676</v>
      </c>
      <c r="H26" s="31">
        <f t="shared" si="2"/>
        <v>-33322412</v>
      </c>
      <c r="I26" s="31">
        <f t="shared" si="2"/>
        <v>-709872</v>
      </c>
      <c r="J26" s="31">
        <f t="shared" si="2"/>
        <v>997625392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997625392</v>
      </c>
      <c r="X26" s="31">
        <f t="shared" si="2"/>
        <v>9119462</v>
      </c>
      <c r="Y26" s="31">
        <f t="shared" si="2"/>
        <v>988505930</v>
      </c>
      <c r="Z26" s="32">
        <f>+IF(X26&lt;&gt;0,+(Y26/X26)*100,0)</f>
        <v>10839.520248014631</v>
      </c>
      <c r="AA26" s="33">
        <f>+AA13+AA25</f>
        <v>40640165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283396</v>
      </c>
      <c r="H33" s="20">
        <v>-261566</v>
      </c>
      <c r="I33" s="20">
        <v>47791</v>
      </c>
      <c r="J33" s="20">
        <v>69621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69621</v>
      </c>
      <c r="X33" s="20">
        <v>-3</v>
      </c>
      <c r="Y33" s="20">
        <v>69624</v>
      </c>
      <c r="Z33" s="21">
        <v>-2320800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283396</v>
      </c>
      <c r="H37" s="31">
        <f t="shared" si="3"/>
        <v>-261566</v>
      </c>
      <c r="I37" s="31">
        <f t="shared" si="3"/>
        <v>47791</v>
      </c>
      <c r="J37" s="31">
        <f t="shared" si="3"/>
        <v>69621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69621</v>
      </c>
      <c r="X37" s="31">
        <f t="shared" si="3"/>
        <v>-3</v>
      </c>
      <c r="Y37" s="31">
        <f t="shared" si="3"/>
        <v>69624</v>
      </c>
      <c r="Z37" s="32">
        <f>+IF(X37&lt;&gt;0,+(Y37/X37)*100,0)</f>
        <v>-2320800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283396</v>
      </c>
      <c r="H44" s="31">
        <f t="shared" si="5"/>
        <v>-261566</v>
      </c>
      <c r="I44" s="31">
        <f t="shared" si="5"/>
        <v>47791</v>
      </c>
      <c r="J44" s="31">
        <f t="shared" si="5"/>
        <v>69621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69621</v>
      </c>
      <c r="X44" s="31">
        <f t="shared" si="5"/>
        <v>-3</v>
      </c>
      <c r="Y44" s="31">
        <f t="shared" si="5"/>
        <v>69624</v>
      </c>
      <c r="Z44" s="32">
        <f>+IF(X44&lt;&gt;0,+(Y44/X44)*100,0)</f>
        <v>-2320800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1004269639</v>
      </c>
      <c r="D45" s="42">
        <f t="shared" si="6"/>
        <v>0</v>
      </c>
      <c r="E45" s="43">
        <f t="shared" si="6"/>
        <v>40770165</v>
      </c>
      <c r="F45" s="44">
        <f t="shared" si="6"/>
        <v>40640165</v>
      </c>
      <c r="G45" s="44">
        <f t="shared" si="6"/>
        <v>1031374280</v>
      </c>
      <c r="H45" s="44">
        <f t="shared" si="6"/>
        <v>-33060846</v>
      </c>
      <c r="I45" s="44">
        <f t="shared" si="6"/>
        <v>-757663</v>
      </c>
      <c r="J45" s="44">
        <f t="shared" si="6"/>
        <v>997555771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997555771</v>
      </c>
      <c r="X45" s="44">
        <f t="shared" si="6"/>
        <v>9119465</v>
      </c>
      <c r="Y45" s="44">
        <f t="shared" si="6"/>
        <v>988436306</v>
      </c>
      <c r="Z45" s="45">
        <f>+IF(X45&lt;&gt;0,+(Y45/X45)*100,0)</f>
        <v>10838.753216334511</v>
      </c>
      <c r="AA45" s="46">
        <f>+AA26-AA44</f>
        <v>40640165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421973396</v>
      </c>
      <c r="D47" s="18"/>
      <c r="E47" s="19">
        <v>91592433</v>
      </c>
      <c r="F47" s="20">
        <v>91692433</v>
      </c>
      <c r="G47" s="20">
        <v>453341303</v>
      </c>
      <c r="H47" s="20">
        <v>-24288353</v>
      </c>
      <c r="I47" s="20">
        <v>7005169</v>
      </c>
      <c r="J47" s="20">
        <v>436058119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436058119</v>
      </c>
      <c r="X47" s="20">
        <v>22923105</v>
      </c>
      <c r="Y47" s="20">
        <v>413135014</v>
      </c>
      <c r="Z47" s="47">
        <v>1802.2646321255345</v>
      </c>
      <c r="AA47" s="22">
        <v>91692433</v>
      </c>
    </row>
    <row r="48" spans="1:27" ht="13.5" x14ac:dyDescent="0.25">
      <c r="A48" s="23" t="s">
        <v>73</v>
      </c>
      <c r="B48" s="17" t="s">
        <v>32</v>
      </c>
      <c r="C48" s="18">
        <v>-999517</v>
      </c>
      <c r="D48" s="18"/>
      <c r="E48" s="19"/>
      <c r="F48" s="20"/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/>
      <c r="Y48" s="20">
        <v>-999517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420973879</v>
      </c>
      <c r="D50" s="50">
        <f t="shared" ref="D50:Y50" si="7">SUM(D47:D49)</f>
        <v>0</v>
      </c>
      <c r="E50" s="51">
        <f t="shared" si="7"/>
        <v>91592433</v>
      </c>
      <c r="F50" s="52">
        <f t="shared" si="7"/>
        <v>91692433</v>
      </c>
      <c r="G50" s="52">
        <f t="shared" si="7"/>
        <v>452341786</v>
      </c>
      <c r="H50" s="52">
        <f t="shared" si="7"/>
        <v>-24288353</v>
      </c>
      <c r="I50" s="52">
        <f t="shared" si="7"/>
        <v>7005169</v>
      </c>
      <c r="J50" s="52">
        <f t="shared" si="7"/>
        <v>435058602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435058602</v>
      </c>
      <c r="X50" s="52">
        <f t="shared" si="7"/>
        <v>22923105</v>
      </c>
      <c r="Y50" s="52">
        <f t="shared" si="7"/>
        <v>412135497</v>
      </c>
      <c r="Z50" s="53">
        <f>+IF(X50&lt;&gt;0,+(Y50/X50)*100,0)</f>
        <v>1797.9043284057725</v>
      </c>
      <c r="AA50" s="54">
        <f>SUM(AA47:AA49)</f>
        <v>91692433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-291621283</v>
      </c>
      <c r="D6" s="18"/>
      <c r="E6" s="19">
        <v>170774890</v>
      </c>
      <c r="F6" s="20">
        <v>170774890</v>
      </c>
      <c r="G6" s="20">
        <v>-306752520</v>
      </c>
      <c r="H6" s="20">
        <v>-9244034</v>
      </c>
      <c r="I6" s="20">
        <v>-8680944</v>
      </c>
      <c r="J6" s="20">
        <v>-324677498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-324677498</v>
      </c>
      <c r="X6" s="20">
        <v>30025725</v>
      </c>
      <c r="Y6" s="20">
        <v>-354703223</v>
      </c>
      <c r="Z6" s="21">
        <v>-1181.3310852610553</v>
      </c>
      <c r="AA6" s="22">
        <v>170774890</v>
      </c>
    </row>
    <row r="7" spans="1:27" ht="13.5" x14ac:dyDescent="0.25">
      <c r="A7" s="23" t="s">
        <v>35</v>
      </c>
      <c r="B7" s="17" t="s">
        <v>32</v>
      </c>
      <c r="C7" s="18">
        <v>346301648</v>
      </c>
      <c r="D7" s="18"/>
      <c r="E7" s="19">
        <v>-4030535</v>
      </c>
      <c r="F7" s="20">
        <v>-4030535</v>
      </c>
      <c r="G7" s="20">
        <v>423779635</v>
      </c>
      <c r="H7" s="20">
        <v>-17596733</v>
      </c>
      <c r="I7" s="20">
        <v>33185936</v>
      </c>
      <c r="J7" s="20">
        <v>439368838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439368838</v>
      </c>
      <c r="X7" s="20">
        <v>2027750</v>
      </c>
      <c r="Y7" s="20">
        <v>437341088</v>
      </c>
      <c r="Z7" s="21">
        <v>21567.801158919985</v>
      </c>
      <c r="AA7" s="22">
        <v>-4030535</v>
      </c>
    </row>
    <row r="8" spans="1:27" ht="13.5" x14ac:dyDescent="0.25">
      <c r="A8" s="23" t="s">
        <v>36</v>
      </c>
      <c r="B8" s="17" t="s">
        <v>32</v>
      </c>
      <c r="C8" s="18">
        <v>4300962</v>
      </c>
      <c r="D8" s="18"/>
      <c r="E8" s="19"/>
      <c r="F8" s="20"/>
      <c r="G8" s="20">
        <v>4613859</v>
      </c>
      <c r="H8" s="20">
        <v>114123</v>
      </c>
      <c r="I8" s="20">
        <v>114735</v>
      </c>
      <c r="J8" s="20">
        <v>4842717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4842717</v>
      </c>
      <c r="X8" s="20"/>
      <c r="Y8" s="20">
        <v>4842717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-6627424</v>
      </c>
      <c r="D10" s="18"/>
      <c r="E10" s="19">
        <v>-7617025</v>
      </c>
      <c r="F10" s="20">
        <v>-7617025</v>
      </c>
      <c r="G10" s="20">
        <v>-6838102</v>
      </c>
      <c r="H10" s="20">
        <v>-291157</v>
      </c>
      <c r="I10" s="20">
        <v>-241984</v>
      </c>
      <c r="J10" s="20">
        <v>-7371243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-7371243</v>
      </c>
      <c r="X10" s="20">
        <v>1345467</v>
      </c>
      <c r="Y10" s="20">
        <v>-8716710</v>
      </c>
      <c r="Z10" s="21">
        <v>-647.85758402101271</v>
      </c>
      <c r="AA10" s="22">
        <v>-7617025</v>
      </c>
    </row>
    <row r="11" spans="1:27" ht="13.5" x14ac:dyDescent="0.25">
      <c r="A11" s="23" t="s">
        <v>39</v>
      </c>
      <c r="B11" s="17" t="s">
        <v>32</v>
      </c>
      <c r="C11" s="18">
        <v>646087335</v>
      </c>
      <c r="D11" s="18"/>
      <c r="E11" s="19">
        <v>50923071</v>
      </c>
      <c r="F11" s="20">
        <v>50923071</v>
      </c>
      <c r="G11" s="24">
        <v>644940317</v>
      </c>
      <c r="H11" s="24">
        <v>1511189</v>
      </c>
      <c r="I11" s="24">
        <v>1118188</v>
      </c>
      <c r="J11" s="20">
        <v>647569694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647569694</v>
      </c>
      <c r="X11" s="20">
        <v>11155155</v>
      </c>
      <c r="Y11" s="24">
        <v>636414539</v>
      </c>
      <c r="Z11" s="25">
        <v>5705.1160562089908</v>
      </c>
      <c r="AA11" s="26">
        <v>50923071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698441238</v>
      </c>
      <c r="D13" s="29">
        <f>SUM(D6:D12)</f>
        <v>0</v>
      </c>
      <c r="E13" s="30">
        <f t="shared" si="0"/>
        <v>210050401</v>
      </c>
      <c r="F13" s="31">
        <f t="shared" si="0"/>
        <v>210050401</v>
      </c>
      <c r="G13" s="31">
        <f t="shared" si="0"/>
        <v>759743189</v>
      </c>
      <c r="H13" s="31">
        <f t="shared" si="0"/>
        <v>-25506612</v>
      </c>
      <c r="I13" s="31">
        <f t="shared" si="0"/>
        <v>25495931</v>
      </c>
      <c r="J13" s="31">
        <f t="shared" si="0"/>
        <v>759732508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759732508</v>
      </c>
      <c r="X13" s="31">
        <f t="shared" si="0"/>
        <v>44554097</v>
      </c>
      <c r="Y13" s="31">
        <f t="shared" si="0"/>
        <v>715178411</v>
      </c>
      <c r="Z13" s="32">
        <f>+IF(X13&lt;&gt;0,+(Y13/X13)*100,0)</f>
        <v>1605.1911252965131</v>
      </c>
      <c r="AA13" s="33">
        <f>SUM(AA6:AA12)</f>
        <v>210050401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89838141</v>
      </c>
      <c r="D17" s="18"/>
      <c r="E17" s="19">
        <v>119824127</v>
      </c>
      <c r="F17" s="20">
        <v>122497864</v>
      </c>
      <c r="G17" s="24">
        <v>68323129</v>
      </c>
      <c r="H17" s="24">
        <v>17109597</v>
      </c>
      <c r="I17" s="24">
        <v>3513557</v>
      </c>
      <c r="J17" s="20">
        <v>88946283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88946283</v>
      </c>
      <c r="X17" s="20">
        <v>759067</v>
      </c>
      <c r="Y17" s="24">
        <v>88187216</v>
      </c>
      <c r="Z17" s="25">
        <v>11617.843484172015</v>
      </c>
      <c r="AA17" s="26">
        <v>122497864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-101327</v>
      </c>
      <c r="F21" s="20">
        <v>-101327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-101327</v>
      </c>
    </row>
    <row r="22" spans="1:27" ht="13.5" x14ac:dyDescent="0.25">
      <c r="A22" s="23" t="s">
        <v>35</v>
      </c>
      <c r="B22" s="17" t="s">
        <v>32</v>
      </c>
      <c r="C22" s="18">
        <v>173055</v>
      </c>
      <c r="D22" s="18"/>
      <c r="E22" s="19"/>
      <c r="F22" s="20"/>
      <c r="G22" s="20">
        <v>-1032000</v>
      </c>
      <c r="H22" s="20">
        <v>1205055</v>
      </c>
      <c r="I22" s="20"/>
      <c r="J22" s="20">
        <v>173055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173055</v>
      </c>
      <c r="X22" s="20"/>
      <c r="Y22" s="20">
        <v>173055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>
        <v>-101973</v>
      </c>
      <c r="H23" s="20"/>
      <c r="I23" s="20"/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89909223</v>
      </c>
      <c r="D25" s="29">
        <f t="shared" ref="D25:Y25" si="1">SUM(D15:D24)</f>
        <v>0</v>
      </c>
      <c r="E25" s="35">
        <f t="shared" si="1"/>
        <v>119722800</v>
      </c>
      <c r="F25" s="36">
        <f t="shared" si="1"/>
        <v>122396537</v>
      </c>
      <c r="G25" s="36">
        <f t="shared" si="1"/>
        <v>67189156</v>
      </c>
      <c r="H25" s="36">
        <f t="shared" si="1"/>
        <v>18314652</v>
      </c>
      <c r="I25" s="36">
        <f t="shared" si="1"/>
        <v>3513557</v>
      </c>
      <c r="J25" s="36">
        <f t="shared" si="1"/>
        <v>89017365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89017365</v>
      </c>
      <c r="X25" s="36">
        <f t="shared" si="1"/>
        <v>759067</v>
      </c>
      <c r="Y25" s="36">
        <f t="shared" si="1"/>
        <v>88258298</v>
      </c>
      <c r="Z25" s="37">
        <f>+IF(X25&lt;&gt;0,+(Y25/X25)*100,0)</f>
        <v>11627.207874930671</v>
      </c>
      <c r="AA25" s="38">
        <f>SUM(AA15:AA24)</f>
        <v>122396537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788350461</v>
      </c>
      <c r="D26" s="29">
        <f>+D13+D25</f>
        <v>0</v>
      </c>
      <c r="E26" s="30">
        <f t="shared" si="2"/>
        <v>329773201</v>
      </c>
      <c r="F26" s="31">
        <f t="shared" si="2"/>
        <v>332446938</v>
      </c>
      <c r="G26" s="31">
        <f t="shared" si="2"/>
        <v>826932345</v>
      </c>
      <c r="H26" s="31">
        <f t="shared" si="2"/>
        <v>-7191960</v>
      </c>
      <c r="I26" s="31">
        <f t="shared" si="2"/>
        <v>29009488</v>
      </c>
      <c r="J26" s="31">
        <f t="shared" si="2"/>
        <v>848749873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848749873</v>
      </c>
      <c r="X26" s="31">
        <f t="shared" si="2"/>
        <v>45313164</v>
      </c>
      <c r="Y26" s="31">
        <f t="shared" si="2"/>
        <v>803436709</v>
      </c>
      <c r="Z26" s="32">
        <f>+IF(X26&lt;&gt;0,+(Y26/X26)*100,0)</f>
        <v>1773.0757203359271</v>
      </c>
      <c r="AA26" s="33">
        <f>+AA13+AA25</f>
        <v>332446938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29613026</v>
      </c>
      <c r="D30" s="18"/>
      <c r="E30" s="19"/>
      <c r="F30" s="20"/>
      <c r="G30" s="20">
        <v>29613026</v>
      </c>
      <c r="H30" s="20"/>
      <c r="I30" s="20"/>
      <c r="J30" s="20">
        <v>29613026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29613026</v>
      </c>
      <c r="X30" s="20"/>
      <c r="Y30" s="20">
        <v>29613026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11347036</v>
      </c>
      <c r="D31" s="18"/>
      <c r="E31" s="19"/>
      <c r="F31" s="20"/>
      <c r="G31" s="20">
        <v>11347036</v>
      </c>
      <c r="H31" s="20"/>
      <c r="I31" s="20"/>
      <c r="J31" s="20">
        <v>11347036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/>
      <c r="Y31" s="20">
        <v>11347036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79305093</v>
      </c>
      <c r="D32" s="18"/>
      <c r="E32" s="19">
        <v>259737763</v>
      </c>
      <c r="F32" s="20">
        <v>262411500</v>
      </c>
      <c r="G32" s="20">
        <v>56892969</v>
      </c>
      <c r="H32" s="20">
        <v>937248</v>
      </c>
      <c r="I32" s="20">
        <v>487615</v>
      </c>
      <c r="J32" s="20">
        <v>58317832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58317832</v>
      </c>
      <c r="X32" s="20">
        <v>24464598</v>
      </c>
      <c r="Y32" s="20">
        <v>33853234</v>
      </c>
      <c r="Z32" s="21">
        <v>138.37641640381747</v>
      </c>
      <c r="AA32" s="22">
        <v>262411500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97488</v>
      </c>
      <c r="D34" s="18"/>
      <c r="E34" s="19"/>
      <c r="F34" s="20"/>
      <c r="G34" s="20">
        <v>-722851</v>
      </c>
      <c r="H34" s="20">
        <v>820339</v>
      </c>
      <c r="I34" s="20"/>
      <c r="J34" s="20">
        <v>97488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97488</v>
      </c>
      <c r="X34" s="20"/>
      <c r="Y34" s="20">
        <v>97488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18059346</v>
      </c>
      <c r="D35" s="18"/>
      <c r="E35" s="19">
        <v>29779351</v>
      </c>
      <c r="F35" s="20">
        <v>29779351</v>
      </c>
      <c r="G35" s="20">
        <v>23423470</v>
      </c>
      <c r="H35" s="20">
        <v>-2684219</v>
      </c>
      <c r="I35" s="20">
        <v>1037379</v>
      </c>
      <c r="J35" s="20">
        <v>21776630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21776630</v>
      </c>
      <c r="X35" s="20">
        <v>5401235</v>
      </c>
      <c r="Y35" s="20">
        <v>16375395</v>
      </c>
      <c r="Z35" s="21">
        <v>303.17871745998832</v>
      </c>
      <c r="AA35" s="22">
        <v>29779351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138421989</v>
      </c>
      <c r="D37" s="29">
        <f t="shared" ref="D37:Y37" si="3">SUM(D29:D36)</f>
        <v>0</v>
      </c>
      <c r="E37" s="30">
        <f t="shared" si="3"/>
        <v>289517114</v>
      </c>
      <c r="F37" s="31">
        <f t="shared" si="3"/>
        <v>292190851</v>
      </c>
      <c r="G37" s="31">
        <f t="shared" si="3"/>
        <v>120553650</v>
      </c>
      <c r="H37" s="31">
        <f t="shared" si="3"/>
        <v>-926632</v>
      </c>
      <c r="I37" s="31">
        <f t="shared" si="3"/>
        <v>1524994</v>
      </c>
      <c r="J37" s="31">
        <f t="shared" si="3"/>
        <v>121152012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121152012</v>
      </c>
      <c r="X37" s="31">
        <f t="shared" si="3"/>
        <v>29865833</v>
      </c>
      <c r="Y37" s="31">
        <f t="shared" si="3"/>
        <v>91286179</v>
      </c>
      <c r="Z37" s="32">
        <f>+IF(X37&lt;&gt;0,+(Y37/X37)*100,0)</f>
        <v>305.65422032594904</v>
      </c>
      <c r="AA37" s="33">
        <f>SUM(AA29:AA36)</f>
        <v>292190851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97193457</v>
      </c>
      <c r="D39" s="18"/>
      <c r="E39" s="19"/>
      <c r="F39" s="20"/>
      <c r="G39" s="20">
        <v>97193457</v>
      </c>
      <c r="H39" s="20"/>
      <c r="I39" s="20"/>
      <c r="J39" s="20">
        <v>97193457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97193457</v>
      </c>
      <c r="X39" s="20"/>
      <c r="Y39" s="20">
        <v>97193457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97193457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97193457</v>
      </c>
      <c r="H43" s="36">
        <f t="shared" si="4"/>
        <v>0</v>
      </c>
      <c r="I43" s="36">
        <f t="shared" si="4"/>
        <v>0</v>
      </c>
      <c r="J43" s="36">
        <f t="shared" si="4"/>
        <v>97193457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97193457</v>
      </c>
      <c r="X43" s="36">
        <f t="shared" si="4"/>
        <v>0</v>
      </c>
      <c r="Y43" s="36">
        <f t="shared" si="4"/>
        <v>97193457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235615446</v>
      </c>
      <c r="D44" s="29">
        <f>+D37+D43</f>
        <v>0</v>
      </c>
      <c r="E44" s="30">
        <f t="shared" si="5"/>
        <v>289517114</v>
      </c>
      <c r="F44" s="31">
        <f t="shared" si="5"/>
        <v>292190851</v>
      </c>
      <c r="G44" s="31">
        <f t="shared" si="5"/>
        <v>217747107</v>
      </c>
      <c r="H44" s="31">
        <f t="shared" si="5"/>
        <v>-926632</v>
      </c>
      <c r="I44" s="31">
        <f t="shared" si="5"/>
        <v>1524994</v>
      </c>
      <c r="J44" s="31">
        <f t="shared" si="5"/>
        <v>218345469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218345469</v>
      </c>
      <c r="X44" s="31">
        <f t="shared" si="5"/>
        <v>29865833</v>
      </c>
      <c r="Y44" s="31">
        <f t="shared" si="5"/>
        <v>188479636</v>
      </c>
      <c r="Z44" s="32">
        <f>+IF(X44&lt;&gt;0,+(Y44/X44)*100,0)</f>
        <v>631.08782534208899</v>
      </c>
      <c r="AA44" s="33">
        <f>+AA37+AA43</f>
        <v>292190851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552735015</v>
      </c>
      <c r="D45" s="42">
        <f t="shared" si="6"/>
        <v>0</v>
      </c>
      <c r="E45" s="43">
        <f t="shared" si="6"/>
        <v>40256087</v>
      </c>
      <c r="F45" s="44">
        <f t="shared" si="6"/>
        <v>40256087</v>
      </c>
      <c r="G45" s="44">
        <f t="shared" si="6"/>
        <v>609185238</v>
      </c>
      <c r="H45" s="44">
        <f t="shared" si="6"/>
        <v>-6265328</v>
      </c>
      <c r="I45" s="44">
        <f t="shared" si="6"/>
        <v>27484494</v>
      </c>
      <c r="J45" s="44">
        <f t="shared" si="6"/>
        <v>630404404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630404404</v>
      </c>
      <c r="X45" s="44">
        <f t="shared" si="6"/>
        <v>15447331</v>
      </c>
      <c r="Y45" s="44">
        <f t="shared" si="6"/>
        <v>614957073</v>
      </c>
      <c r="Z45" s="45">
        <f>+IF(X45&lt;&gt;0,+(Y45/X45)*100,0)</f>
        <v>3980.9923992694921</v>
      </c>
      <c r="AA45" s="46">
        <f>+AA26-AA44</f>
        <v>40256087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90006356</v>
      </c>
      <c r="D47" s="18"/>
      <c r="E47" s="19"/>
      <c r="F47" s="20"/>
      <c r="G47" s="20">
        <v>125712283</v>
      </c>
      <c r="H47" s="20">
        <v>-37433161</v>
      </c>
      <c r="I47" s="20">
        <v>33946777</v>
      </c>
      <c r="J47" s="20">
        <v>122225899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122225899</v>
      </c>
      <c r="X47" s="20"/>
      <c r="Y47" s="20">
        <v>122225899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90006356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125712283</v>
      </c>
      <c r="H50" s="52">
        <f t="shared" si="7"/>
        <v>-37433161</v>
      </c>
      <c r="I50" s="52">
        <f t="shared" si="7"/>
        <v>33946777</v>
      </c>
      <c r="J50" s="52">
        <f t="shared" si="7"/>
        <v>122225899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122225899</v>
      </c>
      <c r="X50" s="52">
        <f t="shared" si="7"/>
        <v>0</v>
      </c>
      <c r="Y50" s="52">
        <f t="shared" si="7"/>
        <v>122225899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-17219806</v>
      </c>
      <c r="D6" s="18"/>
      <c r="E6" s="19">
        <v>10336700</v>
      </c>
      <c r="F6" s="20">
        <v>10398663</v>
      </c>
      <c r="G6" s="20">
        <v>-28476251</v>
      </c>
      <c r="H6" s="20">
        <v>4857395</v>
      </c>
      <c r="I6" s="20">
        <v>-2349108</v>
      </c>
      <c r="J6" s="20">
        <v>-25967964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-25967964</v>
      </c>
      <c r="X6" s="20">
        <v>2652720</v>
      </c>
      <c r="Y6" s="20">
        <v>-28620684</v>
      </c>
      <c r="Z6" s="21">
        <v>-1078.9183931964174</v>
      </c>
      <c r="AA6" s="22">
        <v>10398663</v>
      </c>
    </row>
    <row r="7" spans="1:27" ht="13.5" x14ac:dyDescent="0.25">
      <c r="A7" s="23" t="s">
        <v>35</v>
      </c>
      <c r="B7" s="17" t="s">
        <v>32</v>
      </c>
      <c r="C7" s="18">
        <v>130263990</v>
      </c>
      <c r="D7" s="18"/>
      <c r="E7" s="19">
        <v>87590400</v>
      </c>
      <c r="F7" s="20">
        <v>87590400</v>
      </c>
      <c r="G7" s="20">
        <v>136356111</v>
      </c>
      <c r="H7" s="20">
        <v>13165957</v>
      </c>
      <c r="I7" s="20">
        <v>5948738</v>
      </c>
      <c r="J7" s="20">
        <v>155470806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155470806</v>
      </c>
      <c r="X7" s="20">
        <v>22877872</v>
      </c>
      <c r="Y7" s="20">
        <v>132592934</v>
      </c>
      <c r="Z7" s="21">
        <v>579.5684755994788</v>
      </c>
      <c r="AA7" s="22">
        <v>87590400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-10398660</v>
      </c>
      <c r="D10" s="18"/>
      <c r="E10" s="19">
        <v>-5753610</v>
      </c>
      <c r="F10" s="20">
        <v>-5401485</v>
      </c>
      <c r="G10" s="20">
        <v>-3979589</v>
      </c>
      <c r="H10" s="20">
        <v>-7461984</v>
      </c>
      <c r="I10" s="20">
        <v>-197124</v>
      </c>
      <c r="J10" s="20">
        <v>-11638697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-11638697</v>
      </c>
      <c r="X10" s="20">
        <v>-974831</v>
      </c>
      <c r="Y10" s="20">
        <v>-10663866</v>
      </c>
      <c r="Z10" s="21">
        <v>1093.9194588600485</v>
      </c>
      <c r="AA10" s="22">
        <v>-5401485</v>
      </c>
    </row>
    <row r="11" spans="1:27" ht="13.5" x14ac:dyDescent="0.25">
      <c r="A11" s="23" t="s">
        <v>39</v>
      </c>
      <c r="B11" s="17" t="s">
        <v>32</v>
      </c>
      <c r="C11" s="18">
        <v>16230520</v>
      </c>
      <c r="D11" s="18"/>
      <c r="E11" s="19"/>
      <c r="F11" s="20"/>
      <c r="G11" s="24">
        <v>16544437</v>
      </c>
      <c r="H11" s="24">
        <v>362015</v>
      </c>
      <c r="I11" s="24">
        <v>289278</v>
      </c>
      <c r="J11" s="20">
        <v>17195730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17195730</v>
      </c>
      <c r="X11" s="20"/>
      <c r="Y11" s="24">
        <v>17195730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118876044</v>
      </c>
      <c r="D13" s="29">
        <f>SUM(D6:D12)</f>
        <v>0</v>
      </c>
      <c r="E13" s="30">
        <f t="shared" si="0"/>
        <v>92173490</v>
      </c>
      <c r="F13" s="31">
        <f t="shared" si="0"/>
        <v>92587578</v>
      </c>
      <c r="G13" s="31">
        <f t="shared" si="0"/>
        <v>120444708</v>
      </c>
      <c r="H13" s="31">
        <f t="shared" si="0"/>
        <v>10923383</v>
      </c>
      <c r="I13" s="31">
        <f t="shared" si="0"/>
        <v>3691784</v>
      </c>
      <c r="J13" s="31">
        <f t="shared" si="0"/>
        <v>135059875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135059875</v>
      </c>
      <c r="X13" s="31">
        <f t="shared" si="0"/>
        <v>24555761</v>
      </c>
      <c r="Y13" s="31">
        <f t="shared" si="0"/>
        <v>110504114</v>
      </c>
      <c r="Z13" s="32">
        <f>+IF(X13&lt;&gt;0,+(Y13/X13)*100,0)</f>
        <v>450.01298880535609</v>
      </c>
      <c r="AA13" s="33">
        <f>SUM(AA6:AA12)</f>
        <v>92587578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33949585</v>
      </c>
      <c r="D17" s="18"/>
      <c r="E17" s="19">
        <v>-741100</v>
      </c>
      <c r="F17" s="20">
        <v>-554063</v>
      </c>
      <c r="G17" s="24">
        <v>43529058</v>
      </c>
      <c r="H17" s="24">
        <v>-6107287</v>
      </c>
      <c r="I17" s="24">
        <v>852390</v>
      </c>
      <c r="J17" s="20">
        <v>38274161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38274161</v>
      </c>
      <c r="X17" s="20">
        <v>378855</v>
      </c>
      <c r="Y17" s="24">
        <v>37895306</v>
      </c>
      <c r="Z17" s="25">
        <v>10002.588325348748</v>
      </c>
      <c r="AA17" s="26">
        <v>-554063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-128373</v>
      </c>
      <c r="D21" s="18"/>
      <c r="E21" s="19">
        <v>-54700</v>
      </c>
      <c r="F21" s="20">
        <v>-54700</v>
      </c>
      <c r="G21" s="20">
        <v>-128373</v>
      </c>
      <c r="H21" s="20"/>
      <c r="I21" s="20"/>
      <c r="J21" s="20">
        <v>-128373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-128373</v>
      </c>
      <c r="X21" s="20">
        <v>-11900</v>
      </c>
      <c r="Y21" s="20">
        <v>-116473</v>
      </c>
      <c r="Z21" s="21">
        <v>978.76470588235293</v>
      </c>
      <c r="AA21" s="22">
        <v>-54700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33821212</v>
      </c>
      <c r="D25" s="29">
        <f t="shared" ref="D25:Y25" si="1">SUM(D15:D24)</f>
        <v>0</v>
      </c>
      <c r="E25" s="35">
        <f t="shared" si="1"/>
        <v>-795800</v>
      </c>
      <c r="F25" s="36">
        <f t="shared" si="1"/>
        <v>-608763</v>
      </c>
      <c r="G25" s="36">
        <f t="shared" si="1"/>
        <v>43400685</v>
      </c>
      <c r="H25" s="36">
        <f t="shared" si="1"/>
        <v>-6107287</v>
      </c>
      <c r="I25" s="36">
        <f t="shared" si="1"/>
        <v>852390</v>
      </c>
      <c r="J25" s="36">
        <f t="shared" si="1"/>
        <v>38145788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38145788</v>
      </c>
      <c r="X25" s="36">
        <f t="shared" si="1"/>
        <v>366955</v>
      </c>
      <c r="Y25" s="36">
        <f t="shared" si="1"/>
        <v>37778833</v>
      </c>
      <c r="Z25" s="37">
        <f>+IF(X25&lt;&gt;0,+(Y25/X25)*100,0)</f>
        <v>10295.222302462154</v>
      </c>
      <c r="AA25" s="38">
        <f>SUM(AA15:AA24)</f>
        <v>-608763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152697256</v>
      </c>
      <c r="D26" s="29">
        <f>+D13+D25</f>
        <v>0</v>
      </c>
      <c r="E26" s="30">
        <f t="shared" si="2"/>
        <v>91377690</v>
      </c>
      <c r="F26" s="31">
        <f t="shared" si="2"/>
        <v>91978815</v>
      </c>
      <c r="G26" s="31">
        <f t="shared" si="2"/>
        <v>163845393</v>
      </c>
      <c r="H26" s="31">
        <f t="shared" si="2"/>
        <v>4816096</v>
      </c>
      <c r="I26" s="31">
        <f t="shared" si="2"/>
        <v>4544174</v>
      </c>
      <c r="J26" s="31">
        <f t="shared" si="2"/>
        <v>173205663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173205663</v>
      </c>
      <c r="X26" s="31">
        <f t="shared" si="2"/>
        <v>24922716</v>
      </c>
      <c r="Y26" s="31">
        <f t="shared" si="2"/>
        <v>148282947</v>
      </c>
      <c r="Z26" s="32">
        <f>+IF(X26&lt;&gt;0,+(Y26/X26)*100,0)</f>
        <v>594.97105772902114</v>
      </c>
      <c r="AA26" s="33">
        <f>+AA13+AA25</f>
        <v>91978815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159499505</v>
      </c>
      <c r="D32" s="18"/>
      <c r="E32" s="19">
        <v>50514960</v>
      </c>
      <c r="F32" s="20">
        <v>50764960</v>
      </c>
      <c r="G32" s="20">
        <v>159874446</v>
      </c>
      <c r="H32" s="20">
        <v>5798916</v>
      </c>
      <c r="I32" s="20">
        <v>3398761</v>
      </c>
      <c r="J32" s="20">
        <v>169072123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169072123</v>
      </c>
      <c r="X32" s="20">
        <v>11287510</v>
      </c>
      <c r="Y32" s="20">
        <v>157784613</v>
      </c>
      <c r="Z32" s="21">
        <v>1397.8690871591698</v>
      </c>
      <c r="AA32" s="22">
        <v>50764960</v>
      </c>
    </row>
    <row r="33" spans="1:27" ht="13.5" x14ac:dyDescent="0.25">
      <c r="A33" s="23" t="s">
        <v>60</v>
      </c>
      <c r="B33" s="17" t="s">
        <v>32</v>
      </c>
      <c r="C33" s="18">
        <v>-21456201</v>
      </c>
      <c r="D33" s="18"/>
      <c r="E33" s="19"/>
      <c r="F33" s="20"/>
      <c r="G33" s="20">
        <v>-20711416</v>
      </c>
      <c r="H33" s="20">
        <v>-744785</v>
      </c>
      <c r="I33" s="20"/>
      <c r="J33" s="20">
        <v>-21456201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-21456201</v>
      </c>
      <c r="X33" s="20"/>
      <c r="Y33" s="20">
        <v>-21456201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290200</v>
      </c>
      <c r="F34" s="20">
        <v>290200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62800</v>
      </c>
      <c r="Y34" s="20">
        <v>-62800</v>
      </c>
      <c r="Z34" s="21">
        <v>-100</v>
      </c>
      <c r="AA34" s="22">
        <v>290200</v>
      </c>
    </row>
    <row r="35" spans="1:27" ht="13.5" x14ac:dyDescent="0.25">
      <c r="A35" s="23" t="s">
        <v>39</v>
      </c>
      <c r="B35" s="17" t="s">
        <v>32</v>
      </c>
      <c r="C35" s="18">
        <v>-1271</v>
      </c>
      <c r="D35" s="18"/>
      <c r="E35" s="19"/>
      <c r="F35" s="20"/>
      <c r="G35" s="20">
        <v>-2193</v>
      </c>
      <c r="H35" s="20">
        <v>2</v>
      </c>
      <c r="I35" s="20">
        <v>15</v>
      </c>
      <c r="J35" s="20">
        <v>-2176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-2176</v>
      </c>
      <c r="X35" s="20"/>
      <c r="Y35" s="20">
        <v>-2176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138042033</v>
      </c>
      <c r="D37" s="29">
        <f t="shared" ref="D37:Y37" si="3">SUM(D29:D36)</f>
        <v>0</v>
      </c>
      <c r="E37" s="30">
        <f t="shared" si="3"/>
        <v>50805160</v>
      </c>
      <c r="F37" s="31">
        <f t="shared" si="3"/>
        <v>51055160</v>
      </c>
      <c r="G37" s="31">
        <f t="shared" si="3"/>
        <v>139160837</v>
      </c>
      <c r="H37" s="31">
        <f t="shared" si="3"/>
        <v>5054133</v>
      </c>
      <c r="I37" s="31">
        <f t="shared" si="3"/>
        <v>3398776</v>
      </c>
      <c r="J37" s="31">
        <f t="shared" si="3"/>
        <v>147613746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147613746</v>
      </c>
      <c r="X37" s="31">
        <f t="shared" si="3"/>
        <v>11350310</v>
      </c>
      <c r="Y37" s="31">
        <f t="shared" si="3"/>
        <v>136263436</v>
      </c>
      <c r="Z37" s="32">
        <f>+IF(X37&lt;&gt;0,+(Y37/X37)*100,0)</f>
        <v>1200.5261177888533</v>
      </c>
      <c r="AA37" s="33">
        <f>SUM(AA29:AA36)</f>
        <v>51055160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138042033</v>
      </c>
      <c r="D44" s="29">
        <f>+D37+D43</f>
        <v>0</v>
      </c>
      <c r="E44" s="30">
        <f t="shared" si="5"/>
        <v>50805160</v>
      </c>
      <c r="F44" s="31">
        <f t="shared" si="5"/>
        <v>51055160</v>
      </c>
      <c r="G44" s="31">
        <f t="shared" si="5"/>
        <v>139160837</v>
      </c>
      <c r="H44" s="31">
        <f t="shared" si="5"/>
        <v>5054133</v>
      </c>
      <c r="I44" s="31">
        <f t="shared" si="5"/>
        <v>3398776</v>
      </c>
      <c r="J44" s="31">
        <f t="shared" si="5"/>
        <v>147613746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147613746</v>
      </c>
      <c r="X44" s="31">
        <f t="shared" si="5"/>
        <v>11350310</v>
      </c>
      <c r="Y44" s="31">
        <f t="shared" si="5"/>
        <v>136263436</v>
      </c>
      <c r="Z44" s="32">
        <f>+IF(X44&lt;&gt;0,+(Y44/X44)*100,0)</f>
        <v>1200.5261177888533</v>
      </c>
      <c r="AA44" s="33">
        <f>+AA37+AA43</f>
        <v>51055160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14655223</v>
      </c>
      <c r="D45" s="42">
        <f t="shared" si="6"/>
        <v>0</v>
      </c>
      <c r="E45" s="43">
        <f t="shared" si="6"/>
        <v>40572530</v>
      </c>
      <c r="F45" s="44">
        <f t="shared" si="6"/>
        <v>40923655</v>
      </c>
      <c r="G45" s="44">
        <f t="shared" si="6"/>
        <v>24684556</v>
      </c>
      <c r="H45" s="44">
        <f t="shared" si="6"/>
        <v>-238037</v>
      </c>
      <c r="I45" s="44">
        <f t="shared" si="6"/>
        <v>1145398</v>
      </c>
      <c r="J45" s="44">
        <f t="shared" si="6"/>
        <v>25591917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25591917</v>
      </c>
      <c r="X45" s="44">
        <f t="shared" si="6"/>
        <v>13572406</v>
      </c>
      <c r="Y45" s="44">
        <f t="shared" si="6"/>
        <v>12019511</v>
      </c>
      <c r="Z45" s="45">
        <f>+IF(X45&lt;&gt;0,+(Y45/X45)*100,0)</f>
        <v>88.558439822681407</v>
      </c>
      <c r="AA45" s="46">
        <f>+AA26-AA44</f>
        <v>40923655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116527776</v>
      </c>
      <c r="D47" s="18"/>
      <c r="E47" s="19">
        <v>133095</v>
      </c>
      <c r="F47" s="20">
        <v>133095</v>
      </c>
      <c r="G47" s="20">
        <v>162569013</v>
      </c>
      <c r="H47" s="20">
        <v>-46041236</v>
      </c>
      <c r="I47" s="20"/>
      <c r="J47" s="20">
        <v>116527777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116527777</v>
      </c>
      <c r="X47" s="20"/>
      <c r="Y47" s="20">
        <v>116527777</v>
      </c>
      <c r="Z47" s="47"/>
      <c r="AA47" s="22">
        <v>133095</v>
      </c>
    </row>
    <row r="48" spans="1:27" ht="13.5" x14ac:dyDescent="0.25">
      <c r="A48" s="23" t="s">
        <v>73</v>
      </c>
      <c r="B48" s="17" t="s">
        <v>32</v>
      </c>
      <c r="C48" s="18">
        <v>50465100</v>
      </c>
      <c r="D48" s="18"/>
      <c r="E48" s="19"/>
      <c r="F48" s="20"/>
      <c r="G48" s="20">
        <v>28249333</v>
      </c>
      <c r="H48" s="20">
        <v>22215767</v>
      </c>
      <c r="I48" s="20"/>
      <c r="J48" s="20">
        <v>50465100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50465100</v>
      </c>
      <c r="X48" s="20"/>
      <c r="Y48" s="20">
        <v>50465100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166992876</v>
      </c>
      <c r="D50" s="50">
        <f t="shared" ref="D50:Y50" si="7">SUM(D47:D49)</f>
        <v>0</v>
      </c>
      <c r="E50" s="51">
        <f t="shared" si="7"/>
        <v>133095</v>
      </c>
      <c r="F50" s="52">
        <f t="shared" si="7"/>
        <v>133095</v>
      </c>
      <c r="G50" s="52">
        <f t="shared" si="7"/>
        <v>190818346</v>
      </c>
      <c r="H50" s="52">
        <f t="shared" si="7"/>
        <v>-23825469</v>
      </c>
      <c r="I50" s="52">
        <f t="shared" si="7"/>
        <v>0</v>
      </c>
      <c r="J50" s="52">
        <f t="shared" si="7"/>
        <v>166992877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166992877</v>
      </c>
      <c r="X50" s="52">
        <f t="shared" si="7"/>
        <v>0</v>
      </c>
      <c r="Y50" s="52">
        <f t="shared" si="7"/>
        <v>166992877</v>
      </c>
      <c r="Z50" s="53">
        <f>+IF(X50&lt;&gt;0,+(Y50/X50)*100,0)</f>
        <v>0</v>
      </c>
      <c r="AA50" s="54">
        <f>SUM(AA47:AA49)</f>
        <v>133095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59171966</v>
      </c>
      <c r="D6" s="18"/>
      <c r="E6" s="19">
        <v>35236623</v>
      </c>
      <c r="F6" s="20">
        <v>29534212</v>
      </c>
      <c r="G6" s="20"/>
      <c r="H6" s="20"/>
      <c r="I6" s="20">
        <v>-197775608</v>
      </c>
      <c r="J6" s="20">
        <v>-197775608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-197775608</v>
      </c>
      <c r="X6" s="20">
        <v>7383555</v>
      </c>
      <c r="Y6" s="20">
        <v>-205159163</v>
      </c>
      <c r="Z6" s="21">
        <v>-2778.5959879759821</v>
      </c>
      <c r="AA6" s="22">
        <v>29534212</v>
      </c>
    </row>
    <row r="7" spans="1:27" ht="13.5" x14ac:dyDescent="0.25">
      <c r="A7" s="23" t="s">
        <v>35</v>
      </c>
      <c r="B7" s="17" t="s">
        <v>32</v>
      </c>
      <c r="C7" s="18">
        <v>-22520690</v>
      </c>
      <c r="D7" s="18"/>
      <c r="E7" s="19">
        <v>-6776288</v>
      </c>
      <c r="F7" s="20">
        <v>-6776288</v>
      </c>
      <c r="G7" s="20">
        <v>5115910</v>
      </c>
      <c r="H7" s="20">
        <v>5490427</v>
      </c>
      <c r="I7" s="20">
        <v>5722037</v>
      </c>
      <c r="J7" s="20">
        <v>16328374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16328374</v>
      </c>
      <c r="X7" s="20">
        <v>-1694076</v>
      </c>
      <c r="Y7" s="20">
        <v>18022450</v>
      </c>
      <c r="Z7" s="21">
        <v>-1063.8513266228906</v>
      </c>
      <c r="AA7" s="22">
        <v>-6776288</v>
      </c>
    </row>
    <row r="8" spans="1:27" ht="13.5" x14ac:dyDescent="0.25">
      <c r="A8" s="23" t="s">
        <v>36</v>
      </c>
      <c r="B8" s="17" t="s">
        <v>32</v>
      </c>
      <c r="C8" s="18">
        <v>5752</v>
      </c>
      <c r="D8" s="18"/>
      <c r="E8" s="19">
        <v>-2545603</v>
      </c>
      <c r="F8" s="20">
        <v>-2545603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-636402</v>
      </c>
      <c r="Y8" s="20">
        <v>636402</v>
      </c>
      <c r="Z8" s="21">
        <v>-100</v>
      </c>
      <c r="AA8" s="22">
        <v>-2545603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-1515455</v>
      </c>
      <c r="D10" s="18"/>
      <c r="E10" s="19">
        <v>2253620</v>
      </c>
      <c r="F10" s="20">
        <v>2253620</v>
      </c>
      <c r="G10" s="20">
        <v>18357081</v>
      </c>
      <c r="H10" s="20">
        <v>127571</v>
      </c>
      <c r="I10" s="20">
        <v>201303</v>
      </c>
      <c r="J10" s="20">
        <v>18685955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18685955</v>
      </c>
      <c r="X10" s="20">
        <v>563403</v>
      </c>
      <c r="Y10" s="20">
        <v>18122552</v>
      </c>
      <c r="Z10" s="21">
        <v>3216.6232696666507</v>
      </c>
      <c r="AA10" s="22">
        <v>2253620</v>
      </c>
    </row>
    <row r="11" spans="1:27" ht="13.5" x14ac:dyDescent="0.25">
      <c r="A11" s="23" t="s">
        <v>39</v>
      </c>
      <c r="B11" s="17" t="s">
        <v>32</v>
      </c>
      <c r="C11" s="18">
        <v>-4939</v>
      </c>
      <c r="D11" s="18"/>
      <c r="E11" s="19">
        <v>6506381</v>
      </c>
      <c r="F11" s="20">
        <v>7259704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1814922</v>
      </c>
      <c r="Y11" s="24">
        <v>-1814922</v>
      </c>
      <c r="Z11" s="25">
        <v>-100</v>
      </c>
      <c r="AA11" s="26">
        <v>7259704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35136634</v>
      </c>
      <c r="D13" s="29">
        <f>SUM(D6:D12)</f>
        <v>0</v>
      </c>
      <c r="E13" s="30">
        <f t="shared" si="0"/>
        <v>34674733</v>
      </c>
      <c r="F13" s="31">
        <f t="shared" si="0"/>
        <v>29725645</v>
      </c>
      <c r="G13" s="31">
        <f t="shared" si="0"/>
        <v>23472991</v>
      </c>
      <c r="H13" s="31">
        <f t="shared" si="0"/>
        <v>5617998</v>
      </c>
      <c r="I13" s="31">
        <f t="shared" si="0"/>
        <v>-191852268</v>
      </c>
      <c r="J13" s="31">
        <f t="shared" si="0"/>
        <v>-162761279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-162761279</v>
      </c>
      <c r="X13" s="31">
        <f t="shared" si="0"/>
        <v>7431402</v>
      </c>
      <c r="Y13" s="31">
        <f t="shared" si="0"/>
        <v>-170192681</v>
      </c>
      <c r="Z13" s="32">
        <f>+IF(X13&lt;&gt;0,+(Y13/X13)*100,0)</f>
        <v>-2290.182673471305</v>
      </c>
      <c r="AA13" s="33">
        <f>SUM(AA6:AA12)</f>
        <v>29725645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3469125</v>
      </c>
      <c r="D17" s="18"/>
      <c r="E17" s="19">
        <v>18391793</v>
      </c>
      <c r="F17" s="20">
        <v>23413947</v>
      </c>
      <c r="G17" s="24"/>
      <c r="H17" s="24"/>
      <c r="I17" s="24">
        <v>18900</v>
      </c>
      <c r="J17" s="20">
        <v>18900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18900</v>
      </c>
      <c r="X17" s="20">
        <v>5853486</v>
      </c>
      <c r="Y17" s="24">
        <v>-5834586</v>
      </c>
      <c r="Z17" s="25">
        <v>-99.677115482978863</v>
      </c>
      <c r="AA17" s="26">
        <v>23413947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3469125</v>
      </c>
      <c r="D25" s="29">
        <f t="shared" ref="D25:Y25" si="1">SUM(D15:D24)</f>
        <v>0</v>
      </c>
      <c r="E25" s="35">
        <f t="shared" si="1"/>
        <v>18391793</v>
      </c>
      <c r="F25" s="36">
        <f t="shared" si="1"/>
        <v>23413947</v>
      </c>
      <c r="G25" s="36">
        <f t="shared" si="1"/>
        <v>0</v>
      </c>
      <c r="H25" s="36">
        <f t="shared" si="1"/>
        <v>0</v>
      </c>
      <c r="I25" s="36">
        <f t="shared" si="1"/>
        <v>18900</v>
      </c>
      <c r="J25" s="36">
        <f t="shared" si="1"/>
        <v>18900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18900</v>
      </c>
      <c r="X25" s="36">
        <f t="shared" si="1"/>
        <v>5853486</v>
      </c>
      <c r="Y25" s="36">
        <f t="shared" si="1"/>
        <v>-5834586</v>
      </c>
      <c r="Z25" s="37">
        <f>+IF(X25&lt;&gt;0,+(Y25/X25)*100,0)</f>
        <v>-99.677115482978863</v>
      </c>
      <c r="AA25" s="38">
        <f>SUM(AA15:AA24)</f>
        <v>23413947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38605759</v>
      </c>
      <c r="D26" s="29">
        <f>+D13+D25</f>
        <v>0</v>
      </c>
      <c r="E26" s="30">
        <f t="shared" si="2"/>
        <v>53066526</v>
      </c>
      <c r="F26" s="31">
        <f t="shared" si="2"/>
        <v>53139592</v>
      </c>
      <c r="G26" s="31">
        <f t="shared" si="2"/>
        <v>23472991</v>
      </c>
      <c r="H26" s="31">
        <f t="shared" si="2"/>
        <v>5617998</v>
      </c>
      <c r="I26" s="31">
        <f t="shared" si="2"/>
        <v>-191833368</v>
      </c>
      <c r="J26" s="31">
        <f t="shared" si="2"/>
        <v>-162742379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-162742379</v>
      </c>
      <c r="X26" s="31">
        <f t="shared" si="2"/>
        <v>13284888</v>
      </c>
      <c r="Y26" s="31">
        <f t="shared" si="2"/>
        <v>-176027267</v>
      </c>
      <c r="Z26" s="32">
        <f>+IF(X26&lt;&gt;0,+(Y26/X26)*100,0)</f>
        <v>-1325.0188259020324</v>
      </c>
      <c r="AA26" s="33">
        <f>+AA13+AA25</f>
        <v>53139592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11441640</v>
      </c>
      <c r="D32" s="18"/>
      <c r="E32" s="19">
        <v>4539830</v>
      </c>
      <c r="F32" s="20">
        <v>4539830</v>
      </c>
      <c r="G32" s="20">
        <v>1139885</v>
      </c>
      <c r="H32" s="20">
        <v>1016861</v>
      </c>
      <c r="I32" s="20">
        <v>1082363</v>
      </c>
      <c r="J32" s="20">
        <v>3239109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3239109</v>
      </c>
      <c r="X32" s="20">
        <v>1134957</v>
      </c>
      <c r="Y32" s="20">
        <v>2104152</v>
      </c>
      <c r="Z32" s="21">
        <v>185.39486517991429</v>
      </c>
      <c r="AA32" s="22">
        <v>4539830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200412</v>
      </c>
      <c r="F34" s="20">
        <v>200412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50103</v>
      </c>
      <c r="Y34" s="20">
        <v>-50103</v>
      </c>
      <c r="Z34" s="21">
        <v>-100</v>
      </c>
      <c r="AA34" s="22">
        <v>200412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11547710</v>
      </c>
      <c r="F35" s="20">
        <v>11547710</v>
      </c>
      <c r="G35" s="20">
        <v>691050</v>
      </c>
      <c r="H35" s="20">
        <v>886400</v>
      </c>
      <c r="I35" s="20">
        <v>817619</v>
      </c>
      <c r="J35" s="20">
        <v>2395069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2395069</v>
      </c>
      <c r="X35" s="20">
        <v>2886927</v>
      </c>
      <c r="Y35" s="20">
        <v>-491858</v>
      </c>
      <c r="Z35" s="21">
        <v>-17.037424223057943</v>
      </c>
      <c r="AA35" s="22">
        <v>11547710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11441640</v>
      </c>
      <c r="D37" s="29">
        <f t="shared" ref="D37:Y37" si="3">SUM(D29:D36)</f>
        <v>0</v>
      </c>
      <c r="E37" s="30">
        <f t="shared" si="3"/>
        <v>16287952</v>
      </c>
      <c r="F37" s="31">
        <f t="shared" si="3"/>
        <v>16287952</v>
      </c>
      <c r="G37" s="31">
        <f t="shared" si="3"/>
        <v>1830935</v>
      </c>
      <c r="H37" s="31">
        <f t="shared" si="3"/>
        <v>1903261</v>
      </c>
      <c r="I37" s="31">
        <f t="shared" si="3"/>
        <v>1899982</v>
      </c>
      <c r="J37" s="31">
        <f t="shared" si="3"/>
        <v>5634178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5634178</v>
      </c>
      <c r="X37" s="31">
        <f t="shared" si="3"/>
        <v>4071987</v>
      </c>
      <c r="Y37" s="31">
        <f t="shared" si="3"/>
        <v>1562191</v>
      </c>
      <c r="Z37" s="32">
        <f>+IF(X37&lt;&gt;0,+(Y37/X37)*100,0)</f>
        <v>38.364341536453821</v>
      </c>
      <c r="AA37" s="33">
        <f>SUM(AA29:AA36)</f>
        <v>16287952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11441640</v>
      </c>
      <c r="D44" s="29">
        <f>+D37+D43</f>
        <v>0</v>
      </c>
      <c r="E44" s="30">
        <f t="shared" si="5"/>
        <v>16287952</v>
      </c>
      <c r="F44" s="31">
        <f t="shared" si="5"/>
        <v>16287952</v>
      </c>
      <c r="G44" s="31">
        <f t="shared" si="5"/>
        <v>1830935</v>
      </c>
      <c r="H44" s="31">
        <f t="shared" si="5"/>
        <v>1903261</v>
      </c>
      <c r="I44" s="31">
        <f t="shared" si="5"/>
        <v>1899982</v>
      </c>
      <c r="J44" s="31">
        <f t="shared" si="5"/>
        <v>5634178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5634178</v>
      </c>
      <c r="X44" s="31">
        <f t="shared" si="5"/>
        <v>4071987</v>
      </c>
      <c r="Y44" s="31">
        <f t="shared" si="5"/>
        <v>1562191</v>
      </c>
      <c r="Z44" s="32">
        <f>+IF(X44&lt;&gt;0,+(Y44/X44)*100,0)</f>
        <v>38.364341536453821</v>
      </c>
      <c r="AA44" s="33">
        <f>+AA37+AA43</f>
        <v>16287952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27164119</v>
      </c>
      <c r="D45" s="42">
        <f t="shared" si="6"/>
        <v>0</v>
      </c>
      <c r="E45" s="43">
        <f t="shared" si="6"/>
        <v>36778574</v>
      </c>
      <c r="F45" s="44">
        <f t="shared" si="6"/>
        <v>36851640</v>
      </c>
      <c r="G45" s="44">
        <f t="shared" si="6"/>
        <v>21642056</v>
      </c>
      <c r="H45" s="44">
        <f t="shared" si="6"/>
        <v>3714737</v>
      </c>
      <c r="I45" s="44">
        <f t="shared" si="6"/>
        <v>-193733350</v>
      </c>
      <c r="J45" s="44">
        <f t="shared" si="6"/>
        <v>-168376557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-168376557</v>
      </c>
      <c r="X45" s="44">
        <f t="shared" si="6"/>
        <v>9212901</v>
      </c>
      <c r="Y45" s="44">
        <f t="shared" si="6"/>
        <v>-177589458</v>
      </c>
      <c r="Z45" s="45">
        <f>+IF(X45&lt;&gt;0,+(Y45/X45)*100,0)</f>
        <v>-1927.6171316722064</v>
      </c>
      <c r="AA45" s="46">
        <f>+AA26-AA44</f>
        <v>36851640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3578718</v>
      </c>
      <c r="F47" s="20">
        <v>3578718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894681</v>
      </c>
      <c r="Y47" s="20">
        <v>-894681</v>
      </c>
      <c r="Z47" s="47">
        <v>-100</v>
      </c>
      <c r="AA47" s="22">
        <v>3578718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3578718</v>
      </c>
      <c r="F50" s="52">
        <f t="shared" si="7"/>
        <v>3578718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894681</v>
      </c>
      <c r="Y50" s="52">
        <f t="shared" si="7"/>
        <v>-894681</v>
      </c>
      <c r="Z50" s="53">
        <f>+IF(X50&lt;&gt;0,+(Y50/X50)*100,0)</f>
        <v>-100</v>
      </c>
      <c r="AA50" s="54">
        <f>SUM(AA47:AA49)</f>
        <v>3578718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-15442491</v>
      </c>
      <c r="D6" s="18"/>
      <c r="E6" s="19">
        <v>19012593</v>
      </c>
      <c r="F6" s="20">
        <v>19635147</v>
      </c>
      <c r="G6" s="20">
        <v>-3258246</v>
      </c>
      <c r="H6" s="20">
        <v>-716492</v>
      </c>
      <c r="I6" s="20">
        <v>4173028</v>
      </c>
      <c r="J6" s="20">
        <v>198290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198290</v>
      </c>
      <c r="X6" s="20">
        <v>4908735</v>
      </c>
      <c r="Y6" s="20">
        <v>-4710445</v>
      </c>
      <c r="Z6" s="21">
        <v>-95.96046639307275</v>
      </c>
      <c r="AA6" s="22">
        <v>19635147</v>
      </c>
    </row>
    <row r="7" spans="1:27" ht="13.5" x14ac:dyDescent="0.25">
      <c r="A7" s="23" t="s">
        <v>35</v>
      </c>
      <c r="B7" s="17" t="s">
        <v>32</v>
      </c>
      <c r="C7" s="18">
        <v>65873727</v>
      </c>
      <c r="D7" s="18"/>
      <c r="E7" s="19">
        <v>103484781</v>
      </c>
      <c r="F7" s="20">
        <v>98595053</v>
      </c>
      <c r="G7" s="20">
        <v>69608469</v>
      </c>
      <c r="H7" s="20">
        <v>4701814</v>
      </c>
      <c r="I7" s="20">
        <v>851783</v>
      </c>
      <c r="J7" s="20">
        <v>75162066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75162066</v>
      </c>
      <c r="X7" s="20">
        <v>74054068</v>
      </c>
      <c r="Y7" s="20">
        <v>1107998</v>
      </c>
      <c r="Z7" s="21">
        <v>1.4962013970657222</v>
      </c>
      <c r="AA7" s="22">
        <v>98595053</v>
      </c>
    </row>
    <row r="8" spans="1:27" ht="13.5" x14ac:dyDescent="0.25">
      <c r="A8" s="23" t="s">
        <v>36</v>
      </c>
      <c r="B8" s="17" t="s">
        <v>32</v>
      </c>
      <c r="C8" s="18">
        <v>228431</v>
      </c>
      <c r="D8" s="18"/>
      <c r="E8" s="19">
        <v>621687</v>
      </c>
      <c r="F8" s="20">
        <v>850119</v>
      </c>
      <c r="G8" s="20">
        <v>5487816</v>
      </c>
      <c r="H8" s="20">
        <v>-4836621</v>
      </c>
      <c r="I8" s="20">
        <v>99732</v>
      </c>
      <c r="J8" s="20">
        <v>750927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750927</v>
      </c>
      <c r="X8" s="20">
        <v>383856</v>
      </c>
      <c r="Y8" s="20">
        <v>367071</v>
      </c>
      <c r="Z8" s="21">
        <v>95.627266474928092</v>
      </c>
      <c r="AA8" s="22">
        <v>850119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1807673</v>
      </c>
      <c r="D10" s="18"/>
      <c r="E10" s="19">
        <v>2806598</v>
      </c>
      <c r="F10" s="20">
        <v>3980825</v>
      </c>
      <c r="G10" s="20">
        <v>1867677</v>
      </c>
      <c r="H10" s="20">
        <v>-60004</v>
      </c>
      <c r="I10" s="20"/>
      <c r="J10" s="20">
        <v>1807673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1807673</v>
      </c>
      <c r="X10" s="20">
        <v>-3484822</v>
      </c>
      <c r="Y10" s="20">
        <v>5292495</v>
      </c>
      <c r="Z10" s="21">
        <v>-151.87274988507303</v>
      </c>
      <c r="AA10" s="22">
        <v>3980825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52467340</v>
      </c>
      <c r="D13" s="29">
        <f>SUM(D6:D12)</f>
        <v>0</v>
      </c>
      <c r="E13" s="30">
        <f t="shared" si="0"/>
        <v>125925659</v>
      </c>
      <c r="F13" s="31">
        <f t="shared" si="0"/>
        <v>123061144</v>
      </c>
      <c r="G13" s="31">
        <f t="shared" si="0"/>
        <v>73705716</v>
      </c>
      <c r="H13" s="31">
        <f t="shared" si="0"/>
        <v>-911303</v>
      </c>
      <c r="I13" s="31">
        <f t="shared" si="0"/>
        <v>5124543</v>
      </c>
      <c r="J13" s="31">
        <f t="shared" si="0"/>
        <v>77918956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77918956</v>
      </c>
      <c r="X13" s="31">
        <f t="shared" si="0"/>
        <v>75861837</v>
      </c>
      <c r="Y13" s="31">
        <f t="shared" si="0"/>
        <v>2057119</v>
      </c>
      <c r="Z13" s="32">
        <f>+IF(X13&lt;&gt;0,+(Y13/X13)*100,0)</f>
        <v>2.7116651551688631</v>
      </c>
      <c r="AA13" s="33">
        <f>SUM(AA6:AA12)</f>
        <v>123061144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460495284</v>
      </c>
      <c r="D17" s="18"/>
      <c r="E17" s="19">
        <v>105883191</v>
      </c>
      <c r="F17" s="20">
        <v>496860397</v>
      </c>
      <c r="G17" s="24">
        <v>442465770</v>
      </c>
      <c r="H17" s="24">
        <v>8414907</v>
      </c>
      <c r="I17" s="24">
        <v>-357948</v>
      </c>
      <c r="J17" s="20">
        <v>450522729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450522729</v>
      </c>
      <c r="X17" s="20">
        <v>479607662</v>
      </c>
      <c r="Y17" s="24">
        <v>-29084933</v>
      </c>
      <c r="Z17" s="25">
        <v>-6.064317838191668</v>
      </c>
      <c r="AA17" s="26">
        <v>496860397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460495284</v>
      </c>
      <c r="D25" s="29">
        <f t="shared" ref="D25:Y25" si="1">SUM(D15:D24)</f>
        <v>0</v>
      </c>
      <c r="E25" s="35">
        <f t="shared" si="1"/>
        <v>105883191</v>
      </c>
      <c r="F25" s="36">
        <f t="shared" si="1"/>
        <v>496860397</v>
      </c>
      <c r="G25" s="36">
        <f t="shared" si="1"/>
        <v>442465770</v>
      </c>
      <c r="H25" s="36">
        <f t="shared" si="1"/>
        <v>8414907</v>
      </c>
      <c r="I25" s="36">
        <f t="shared" si="1"/>
        <v>-357948</v>
      </c>
      <c r="J25" s="36">
        <f t="shared" si="1"/>
        <v>450522729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450522729</v>
      </c>
      <c r="X25" s="36">
        <f t="shared" si="1"/>
        <v>479607662</v>
      </c>
      <c r="Y25" s="36">
        <f t="shared" si="1"/>
        <v>-29084933</v>
      </c>
      <c r="Z25" s="37">
        <f>+IF(X25&lt;&gt;0,+(Y25/X25)*100,0)</f>
        <v>-6.064317838191668</v>
      </c>
      <c r="AA25" s="38">
        <f>SUM(AA15:AA24)</f>
        <v>496860397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512962624</v>
      </c>
      <c r="D26" s="29">
        <f>+D13+D25</f>
        <v>0</v>
      </c>
      <c r="E26" s="30">
        <f t="shared" si="2"/>
        <v>231808850</v>
      </c>
      <c r="F26" s="31">
        <f t="shared" si="2"/>
        <v>619921541</v>
      </c>
      <c r="G26" s="31">
        <f t="shared" si="2"/>
        <v>516171486</v>
      </c>
      <c r="H26" s="31">
        <f t="shared" si="2"/>
        <v>7503604</v>
      </c>
      <c r="I26" s="31">
        <f t="shared" si="2"/>
        <v>4766595</v>
      </c>
      <c r="J26" s="31">
        <f t="shared" si="2"/>
        <v>528441685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528441685</v>
      </c>
      <c r="X26" s="31">
        <f t="shared" si="2"/>
        <v>555469499</v>
      </c>
      <c r="Y26" s="31">
        <f t="shared" si="2"/>
        <v>-27027814</v>
      </c>
      <c r="Z26" s="32">
        <f>+IF(X26&lt;&gt;0,+(Y26/X26)*100,0)</f>
        <v>-4.8657602350187723</v>
      </c>
      <c r="AA26" s="33">
        <f>+AA13+AA25</f>
        <v>619921541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1571802</v>
      </c>
      <c r="D32" s="18"/>
      <c r="E32" s="19"/>
      <c r="F32" s="20">
        <v>1571802</v>
      </c>
      <c r="G32" s="20">
        <v>60992</v>
      </c>
      <c r="H32" s="20">
        <v>-62494</v>
      </c>
      <c r="I32" s="20"/>
      <c r="J32" s="20">
        <v>-1502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-1502</v>
      </c>
      <c r="X32" s="20">
        <v>1571802</v>
      </c>
      <c r="Y32" s="20">
        <v>-1573304</v>
      </c>
      <c r="Z32" s="21">
        <v>-100.09555910986244</v>
      </c>
      <c r="AA32" s="22">
        <v>1571802</v>
      </c>
    </row>
    <row r="33" spans="1:27" ht="13.5" x14ac:dyDescent="0.25">
      <c r="A33" s="23" t="s">
        <v>60</v>
      </c>
      <c r="B33" s="17" t="s">
        <v>32</v>
      </c>
      <c r="C33" s="18">
        <v>235996</v>
      </c>
      <c r="D33" s="18"/>
      <c r="E33" s="19"/>
      <c r="F33" s="20">
        <v>-6216006</v>
      </c>
      <c r="G33" s="20">
        <v>4319021</v>
      </c>
      <c r="H33" s="20">
        <v>-4083025</v>
      </c>
      <c r="I33" s="20">
        <v>-9430</v>
      </c>
      <c r="J33" s="20">
        <v>226566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226566</v>
      </c>
      <c r="X33" s="20">
        <v>-1377005</v>
      </c>
      <c r="Y33" s="20">
        <v>1603571</v>
      </c>
      <c r="Z33" s="21">
        <v>-116.45353502710594</v>
      </c>
      <c r="AA33" s="22">
        <v>-6216006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1807798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-4644204</v>
      </c>
      <c r="G37" s="31">
        <f t="shared" si="3"/>
        <v>4380013</v>
      </c>
      <c r="H37" s="31">
        <f t="shared" si="3"/>
        <v>-4145519</v>
      </c>
      <c r="I37" s="31">
        <f t="shared" si="3"/>
        <v>-9430</v>
      </c>
      <c r="J37" s="31">
        <f t="shared" si="3"/>
        <v>225064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225064</v>
      </c>
      <c r="X37" s="31">
        <f t="shared" si="3"/>
        <v>194797</v>
      </c>
      <c r="Y37" s="31">
        <f t="shared" si="3"/>
        <v>30267</v>
      </c>
      <c r="Z37" s="32">
        <f>+IF(X37&lt;&gt;0,+(Y37/X37)*100,0)</f>
        <v>15.537713619819607</v>
      </c>
      <c r="AA37" s="33">
        <f>SUM(AA29:AA36)</f>
        <v>-4644204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1807798</v>
      </c>
      <c r="D44" s="29">
        <f>+D37+D43</f>
        <v>0</v>
      </c>
      <c r="E44" s="30">
        <f t="shared" si="5"/>
        <v>0</v>
      </c>
      <c r="F44" s="31">
        <f t="shared" si="5"/>
        <v>-4644204</v>
      </c>
      <c r="G44" s="31">
        <f t="shared" si="5"/>
        <v>4380013</v>
      </c>
      <c r="H44" s="31">
        <f t="shared" si="5"/>
        <v>-4145519</v>
      </c>
      <c r="I44" s="31">
        <f t="shared" si="5"/>
        <v>-9430</v>
      </c>
      <c r="J44" s="31">
        <f t="shared" si="5"/>
        <v>225064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225064</v>
      </c>
      <c r="X44" s="31">
        <f t="shared" si="5"/>
        <v>194797</v>
      </c>
      <c r="Y44" s="31">
        <f t="shared" si="5"/>
        <v>30267</v>
      </c>
      <c r="Z44" s="32">
        <f>+IF(X44&lt;&gt;0,+(Y44/X44)*100,0)</f>
        <v>15.537713619819607</v>
      </c>
      <c r="AA44" s="33">
        <f>+AA37+AA43</f>
        <v>-4644204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511154826</v>
      </c>
      <c r="D45" s="42">
        <f t="shared" si="6"/>
        <v>0</v>
      </c>
      <c r="E45" s="43">
        <f t="shared" si="6"/>
        <v>231808850</v>
      </c>
      <c r="F45" s="44">
        <f t="shared" si="6"/>
        <v>624565745</v>
      </c>
      <c r="G45" s="44">
        <f t="shared" si="6"/>
        <v>511791473</v>
      </c>
      <c r="H45" s="44">
        <f t="shared" si="6"/>
        <v>11649123</v>
      </c>
      <c r="I45" s="44">
        <f t="shared" si="6"/>
        <v>4776025</v>
      </c>
      <c r="J45" s="44">
        <f t="shared" si="6"/>
        <v>528216621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528216621</v>
      </c>
      <c r="X45" s="44">
        <f t="shared" si="6"/>
        <v>555274702</v>
      </c>
      <c r="Y45" s="44">
        <f t="shared" si="6"/>
        <v>-27058081</v>
      </c>
      <c r="Z45" s="45">
        <f>+IF(X45&lt;&gt;0,+(Y45/X45)*100,0)</f>
        <v>-4.8729180174320277</v>
      </c>
      <c r="AA45" s="46">
        <f>+AA26-AA44</f>
        <v>624565745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46789885</v>
      </c>
      <c r="F47" s="20">
        <v>61023812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15255918</v>
      </c>
      <c r="Y47" s="20">
        <v>-15255918</v>
      </c>
      <c r="Z47" s="47">
        <v>-100</v>
      </c>
      <c r="AA47" s="22">
        <v>61023812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46789885</v>
      </c>
      <c r="F50" s="52">
        <f t="shared" si="7"/>
        <v>61023812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15255918</v>
      </c>
      <c r="Y50" s="52">
        <f t="shared" si="7"/>
        <v>-15255918</v>
      </c>
      <c r="Z50" s="53">
        <f>+IF(X50&lt;&gt;0,+(Y50/X50)*100,0)</f>
        <v>-100</v>
      </c>
      <c r="AA50" s="54">
        <f>SUM(AA47:AA49)</f>
        <v>61023812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-290028298</v>
      </c>
      <c r="D6" s="18"/>
      <c r="E6" s="19">
        <v>-31305170</v>
      </c>
      <c r="F6" s="20">
        <v>-31305170</v>
      </c>
      <c r="G6" s="20">
        <v>-6891130</v>
      </c>
      <c r="H6" s="20">
        <v>-297918673</v>
      </c>
      <c r="I6" s="20">
        <v>-7503622</v>
      </c>
      <c r="J6" s="20">
        <v>-312313425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-312313425</v>
      </c>
      <c r="X6" s="20">
        <v>-1295</v>
      </c>
      <c r="Y6" s="20">
        <v>-312312130</v>
      </c>
      <c r="Z6" s="21">
        <v>24116766.795366798</v>
      </c>
      <c r="AA6" s="22">
        <v>-31305170</v>
      </c>
    </row>
    <row r="7" spans="1:27" ht="13.5" x14ac:dyDescent="0.25">
      <c r="A7" s="23" t="s">
        <v>35</v>
      </c>
      <c r="B7" s="17" t="s">
        <v>32</v>
      </c>
      <c r="C7" s="18">
        <v>217405222</v>
      </c>
      <c r="D7" s="18"/>
      <c r="E7" s="19">
        <v>172128839</v>
      </c>
      <c r="F7" s="20">
        <v>172128839</v>
      </c>
      <c r="G7" s="20">
        <v>17363572</v>
      </c>
      <c r="H7" s="20">
        <v>231182113</v>
      </c>
      <c r="I7" s="20">
        <v>15209256</v>
      </c>
      <c r="J7" s="20">
        <v>263754941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263754941</v>
      </c>
      <c r="X7" s="20">
        <v>43032204</v>
      </c>
      <c r="Y7" s="20">
        <v>220722737</v>
      </c>
      <c r="Z7" s="21">
        <v>512.92454599815528</v>
      </c>
      <c r="AA7" s="22">
        <v>172128839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-8012450</v>
      </c>
      <c r="D10" s="18"/>
      <c r="E10" s="19">
        <v>301541</v>
      </c>
      <c r="F10" s="20">
        <v>301541</v>
      </c>
      <c r="G10" s="20">
        <v>-226906</v>
      </c>
      <c r="H10" s="20">
        <v>-8168078</v>
      </c>
      <c r="I10" s="20">
        <v>-185738</v>
      </c>
      <c r="J10" s="20">
        <v>-8580722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-8580722</v>
      </c>
      <c r="X10" s="20">
        <v>252336</v>
      </c>
      <c r="Y10" s="20">
        <v>-8833058</v>
      </c>
      <c r="Z10" s="21">
        <v>-3500.5143935070701</v>
      </c>
      <c r="AA10" s="22">
        <v>301541</v>
      </c>
    </row>
    <row r="11" spans="1:27" ht="13.5" x14ac:dyDescent="0.25">
      <c r="A11" s="23" t="s">
        <v>39</v>
      </c>
      <c r="B11" s="17" t="s">
        <v>32</v>
      </c>
      <c r="C11" s="18">
        <v>47323744</v>
      </c>
      <c r="D11" s="18"/>
      <c r="E11" s="19"/>
      <c r="F11" s="20"/>
      <c r="G11" s="24">
        <v>85318</v>
      </c>
      <c r="H11" s="24">
        <v>48329201</v>
      </c>
      <c r="I11" s="24">
        <v>948694</v>
      </c>
      <c r="J11" s="20">
        <v>49363213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49363213</v>
      </c>
      <c r="X11" s="20"/>
      <c r="Y11" s="24">
        <v>49363213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-33311782</v>
      </c>
      <c r="D13" s="29">
        <f>SUM(D6:D12)</f>
        <v>0</v>
      </c>
      <c r="E13" s="30">
        <f t="shared" si="0"/>
        <v>141125210</v>
      </c>
      <c r="F13" s="31">
        <f t="shared" si="0"/>
        <v>141125210</v>
      </c>
      <c r="G13" s="31">
        <f t="shared" si="0"/>
        <v>10330854</v>
      </c>
      <c r="H13" s="31">
        <f t="shared" si="0"/>
        <v>-26575437</v>
      </c>
      <c r="I13" s="31">
        <f t="shared" si="0"/>
        <v>8468590</v>
      </c>
      <c r="J13" s="31">
        <f t="shared" si="0"/>
        <v>-7775993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-7775993</v>
      </c>
      <c r="X13" s="31">
        <f t="shared" si="0"/>
        <v>43283245</v>
      </c>
      <c r="Y13" s="31">
        <f t="shared" si="0"/>
        <v>-51059238</v>
      </c>
      <c r="Z13" s="32">
        <f>+IF(X13&lt;&gt;0,+(Y13/X13)*100,0)</f>
        <v>-117.9653651199211</v>
      </c>
      <c r="AA13" s="33">
        <f>SUM(AA6:AA12)</f>
        <v>141125210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20817260</v>
      </c>
      <c r="D17" s="18"/>
      <c r="E17" s="19">
        <v>18442326</v>
      </c>
      <c r="F17" s="20">
        <v>18442326</v>
      </c>
      <c r="G17" s="24">
        <v>57300</v>
      </c>
      <c r="H17" s="24">
        <v>49908831</v>
      </c>
      <c r="I17" s="24">
        <v>-29091571</v>
      </c>
      <c r="J17" s="20">
        <v>20874560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20874560</v>
      </c>
      <c r="X17" s="20">
        <v>-3214390</v>
      </c>
      <c r="Y17" s="24">
        <v>24088950</v>
      </c>
      <c r="Z17" s="25">
        <v>-749.40968581908237</v>
      </c>
      <c r="AA17" s="26">
        <v>18442326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20817260</v>
      </c>
      <c r="D25" s="29">
        <f t="shared" ref="D25:Y25" si="1">SUM(D15:D24)</f>
        <v>0</v>
      </c>
      <c r="E25" s="35">
        <f t="shared" si="1"/>
        <v>18442326</v>
      </c>
      <c r="F25" s="36">
        <f t="shared" si="1"/>
        <v>18442326</v>
      </c>
      <c r="G25" s="36">
        <f t="shared" si="1"/>
        <v>57300</v>
      </c>
      <c r="H25" s="36">
        <f t="shared" si="1"/>
        <v>49908831</v>
      </c>
      <c r="I25" s="36">
        <f t="shared" si="1"/>
        <v>-29091571</v>
      </c>
      <c r="J25" s="36">
        <f t="shared" si="1"/>
        <v>20874560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20874560</v>
      </c>
      <c r="X25" s="36">
        <f t="shared" si="1"/>
        <v>-3214390</v>
      </c>
      <c r="Y25" s="36">
        <f t="shared" si="1"/>
        <v>24088950</v>
      </c>
      <c r="Z25" s="37">
        <f>+IF(X25&lt;&gt;0,+(Y25/X25)*100,0)</f>
        <v>-749.40968581908237</v>
      </c>
      <c r="AA25" s="38">
        <f>SUM(AA15:AA24)</f>
        <v>18442326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-12494522</v>
      </c>
      <c r="D26" s="29">
        <f>+D13+D25</f>
        <v>0</v>
      </c>
      <c r="E26" s="30">
        <f t="shared" si="2"/>
        <v>159567536</v>
      </c>
      <c r="F26" s="31">
        <f t="shared" si="2"/>
        <v>159567536</v>
      </c>
      <c r="G26" s="31">
        <f t="shared" si="2"/>
        <v>10388154</v>
      </c>
      <c r="H26" s="31">
        <f t="shared" si="2"/>
        <v>23333394</v>
      </c>
      <c r="I26" s="31">
        <f t="shared" si="2"/>
        <v>-20622981</v>
      </c>
      <c r="J26" s="31">
        <f t="shared" si="2"/>
        <v>13098567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13098567</v>
      </c>
      <c r="X26" s="31">
        <f t="shared" si="2"/>
        <v>40068855</v>
      </c>
      <c r="Y26" s="31">
        <f t="shared" si="2"/>
        <v>-26970288</v>
      </c>
      <c r="Z26" s="32">
        <f>+IF(X26&lt;&gt;0,+(Y26/X26)*100,0)</f>
        <v>-67.309854499211426</v>
      </c>
      <c r="AA26" s="33">
        <f>+AA13+AA25</f>
        <v>159567536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20817260</v>
      </c>
      <c r="D30" s="18"/>
      <c r="E30" s="19"/>
      <c r="F30" s="20"/>
      <c r="G30" s="20"/>
      <c r="H30" s="20">
        <v>20817260</v>
      </c>
      <c r="I30" s="20"/>
      <c r="J30" s="20">
        <v>20817260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20817260</v>
      </c>
      <c r="X30" s="20"/>
      <c r="Y30" s="20">
        <v>20817260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130561429</v>
      </c>
      <c r="D32" s="18"/>
      <c r="E32" s="19">
        <v>129853682</v>
      </c>
      <c r="F32" s="20">
        <v>129853682</v>
      </c>
      <c r="G32" s="20">
        <v>-6166778</v>
      </c>
      <c r="H32" s="20">
        <v>130542035</v>
      </c>
      <c r="I32" s="20">
        <v>9706</v>
      </c>
      <c r="J32" s="20">
        <v>124384963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124384963</v>
      </c>
      <c r="X32" s="20">
        <v>27547112</v>
      </c>
      <c r="Y32" s="20">
        <v>96837851</v>
      </c>
      <c r="Z32" s="21">
        <v>351.53540233183065</v>
      </c>
      <c r="AA32" s="22">
        <v>129853682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-14800000</v>
      </c>
      <c r="F33" s="20">
        <v>-14800000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-3699996</v>
      </c>
      <c r="Y33" s="20">
        <v>3699996</v>
      </c>
      <c r="Z33" s="21">
        <v>-100</v>
      </c>
      <c r="AA33" s="22">
        <v>-14800000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151378689</v>
      </c>
      <c r="D37" s="29">
        <f t="shared" ref="D37:Y37" si="3">SUM(D29:D36)</f>
        <v>0</v>
      </c>
      <c r="E37" s="30">
        <f t="shared" si="3"/>
        <v>115053682</v>
      </c>
      <c r="F37" s="31">
        <f t="shared" si="3"/>
        <v>115053682</v>
      </c>
      <c r="G37" s="31">
        <f t="shared" si="3"/>
        <v>-6166778</v>
      </c>
      <c r="H37" s="31">
        <f t="shared" si="3"/>
        <v>151359295</v>
      </c>
      <c r="I37" s="31">
        <f t="shared" si="3"/>
        <v>9706</v>
      </c>
      <c r="J37" s="31">
        <f t="shared" si="3"/>
        <v>145202223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145202223</v>
      </c>
      <c r="X37" s="31">
        <f t="shared" si="3"/>
        <v>23847116</v>
      </c>
      <c r="Y37" s="31">
        <f t="shared" si="3"/>
        <v>121355107</v>
      </c>
      <c r="Z37" s="32">
        <f>+IF(X37&lt;&gt;0,+(Y37/X37)*100,0)</f>
        <v>508.88798041658373</v>
      </c>
      <c r="AA37" s="33">
        <f>SUM(AA29:AA36)</f>
        <v>115053682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151378689</v>
      </c>
      <c r="D44" s="29">
        <f>+D37+D43</f>
        <v>0</v>
      </c>
      <c r="E44" s="30">
        <f t="shared" si="5"/>
        <v>115053682</v>
      </c>
      <c r="F44" s="31">
        <f t="shared" si="5"/>
        <v>115053682</v>
      </c>
      <c r="G44" s="31">
        <f t="shared" si="5"/>
        <v>-6166778</v>
      </c>
      <c r="H44" s="31">
        <f t="shared" si="5"/>
        <v>151359295</v>
      </c>
      <c r="I44" s="31">
        <f t="shared" si="5"/>
        <v>9706</v>
      </c>
      <c r="J44" s="31">
        <f t="shared" si="5"/>
        <v>145202223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145202223</v>
      </c>
      <c r="X44" s="31">
        <f t="shared" si="5"/>
        <v>23847116</v>
      </c>
      <c r="Y44" s="31">
        <f t="shared" si="5"/>
        <v>121355107</v>
      </c>
      <c r="Z44" s="32">
        <f>+IF(X44&lt;&gt;0,+(Y44/X44)*100,0)</f>
        <v>508.88798041658373</v>
      </c>
      <c r="AA44" s="33">
        <f>+AA37+AA43</f>
        <v>115053682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-163873211</v>
      </c>
      <c r="D45" s="42">
        <f t="shared" si="6"/>
        <v>0</v>
      </c>
      <c r="E45" s="43">
        <f t="shared" si="6"/>
        <v>44513854</v>
      </c>
      <c r="F45" s="44">
        <f t="shared" si="6"/>
        <v>44513854</v>
      </c>
      <c r="G45" s="44">
        <f t="shared" si="6"/>
        <v>16554932</v>
      </c>
      <c r="H45" s="44">
        <f t="shared" si="6"/>
        <v>-128025901</v>
      </c>
      <c r="I45" s="44">
        <f t="shared" si="6"/>
        <v>-20632687</v>
      </c>
      <c r="J45" s="44">
        <f t="shared" si="6"/>
        <v>-132103656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-132103656</v>
      </c>
      <c r="X45" s="44">
        <f t="shared" si="6"/>
        <v>16221739</v>
      </c>
      <c r="Y45" s="44">
        <f t="shared" si="6"/>
        <v>-148325395</v>
      </c>
      <c r="Z45" s="45">
        <f>+IF(X45&lt;&gt;0,+(Y45/X45)*100,0)</f>
        <v>-914.36186342290421</v>
      </c>
      <c r="AA45" s="46">
        <f>+AA26-AA44</f>
        <v>44513854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108416407</v>
      </c>
      <c r="D47" s="18"/>
      <c r="E47" s="19">
        <v>50001</v>
      </c>
      <c r="F47" s="20">
        <v>50001</v>
      </c>
      <c r="G47" s="20"/>
      <c r="H47" s="20">
        <v>108461552</v>
      </c>
      <c r="I47" s="20">
        <v>36311435</v>
      </c>
      <c r="J47" s="20">
        <v>144772987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144772987</v>
      </c>
      <c r="X47" s="20"/>
      <c r="Y47" s="20">
        <v>144772987</v>
      </c>
      <c r="Z47" s="47"/>
      <c r="AA47" s="22">
        <v>50001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108416407</v>
      </c>
      <c r="D50" s="50">
        <f t="shared" ref="D50:Y50" si="7">SUM(D47:D49)</f>
        <v>0</v>
      </c>
      <c r="E50" s="51">
        <f t="shared" si="7"/>
        <v>50001</v>
      </c>
      <c r="F50" s="52">
        <f t="shared" si="7"/>
        <v>50001</v>
      </c>
      <c r="G50" s="52">
        <f t="shared" si="7"/>
        <v>0</v>
      </c>
      <c r="H50" s="52">
        <f t="shared" si="7"/>
        <v>108461552</v>
      </c>
      <c r="I50" s="52">
        <f t="shared" si="7"/>
        <v>36311435</v>
      </c>
      <c r="J50" s="52">
        <f t="shared" si="7"/>
        <v>144772987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144772987</v>
      </c>
      <c r="X50" s="52">
        <f t="shared" si="7"/>
        <v>0</v>
      </c>
      <c r="Y50" s="52">
        <f t="shared" si="7"/>
        <v>144772987</v>
      </c>
      <c r="Z50" s="53">
        <f>+IF(X50&lt;&gt;0,+(Y50/X50)*100,0)</f>
        <v>0</v>
      </c>
      <c r="AA50" s="54">
        <f>SUM(AA47:AA49)</f>
        <v>50001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23459544</v>
      </c>
      <c r="D6" s="18"/>
      <c r="E6" s="19">
        <v>17691191</v>
      </c>
      <c r="F6" s="20">
        <v>17691191</v>
      </c>
      <c r="G6" s="20">
        <v>4828042</v>
      </c>
      <c r="H6" s="20">
        <v>1693278</v>
      </c>
      <c r="I6" s="20">
        <v>1803232</v>
      </c>
      <c r="J6" s="20">
        <v>8324552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8324552</v>
      </c>
      <c r="X6" s="20">
        <v>4854403</v>
      </c>
      <c r="Y6" s="20">
        <v>3470149</v>
      </c>
      <c r="Z6" s="21">
        <v>71.484567721303733</v>
      </c>
      <c r="AA6" s="22">
        <v>17691191</v>
      </c>
    </row>
    <row r="7" spans="1:27" ht="13.5" x14ac:dyDescent="0.25">
      <c r="A7" s="23" t="s">
        <v>35</v>
      </c>
      <c r="B7" s="17" t="s">
        <v>32</v>
      </c>
      <c r="C7" s="18">
        <v>7925085</v>
      </c>
      <c r="D7" s="18"/>
      <c r="E7" s="19">
        <v>-10224730</v>
      </c>
      <c r="F7" s="20">
        <v>-10224730</v>
      </c>
      <c r="G7" s="20">
        <v>8902115</v>
      </c>
      <c r="H7" s="20">
        <v>-1769301</v>
      </c>
      <c r="I7" s="20">
        <v>861871</v>
      </c>
      <c r="J7" s="20">
        <v>7994685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7994685</v>
      </c>
      <c r="X7" s="20">
        <v>-7662098</v>
      </c>
      <c r="Y7" s="20">
        <v>15656783</v>
      </c>
      <c r="Z7" s="21">
        <v>-204.34067797096827</v>
      </c>
      <c r="AA7" s="22">
        <v>-10224730</v>
      </c>
    </row>
    <row r="8" spans="1:27" ht="13.5" x14ac:dyDescent="0.25">
      <c r="A8" s="23" t="s">
        <v>36</v>
      </c>
      <c r="B8" s="17" t="s">
        <v>32</v>
      </c>
      <c r="C8" s="18">
        <v>3000811</v>
      </c>
      <c r="D8" s="18"/>
      <c r="E8" s="19">
        <v>524441</v>
      </c>
      <c r="F8" s="20">
        <v>524441</v>
      </c>
      <c r="G8" s="20">
        <v>3209250</v>
      </c>
      <c r="H8" s="20">
        <v>-2253749</v>
      </c>
      <c r="I8" s="20">
        <v>52689</v>
      </c>
      <c r="J8" s="20">
        <v>1008190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1008190</v>
      </c>
      <c r="X8" s="20">
        <v>469358</v>
      </c>
      <c r="Y8" s="20">
        <v>538832</v>
      </c>
      <c r="Z8" s="21">
        <v>114.80192092176974</v>
      </c>
      <c r="AA8" s="22">
        <v>524441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93699</v>
      </c>
      <c r="D10" s="18"/>
      <c r="E10" s="19">
        <v>-603292</v>
      </c>
      <c r="F10" s="20">
        <v>-603292</v>
      </c>
      <c r="G10" s="20">
        <v>93700</v>
      </c>
      <c r="H10" s="20">
        <v>8927</v>
      </c>
      <c r="I10" s="20"/>
      <c r="J10" s="20">
        <v>102627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102627</v>
      </c>
      <c r="X10" s="20">
        <v>-783538</v>
      </c>
      <c r="Y10" s="20">
        <v>886165</v>
      </c>
      <c r="Z10" s="21">
        <v>-113.09789697500312</v>
      </c>
      <c r="AA10" s="22">
        <v>-603292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3461327</v>
      </c>
      <c r="F11" s="20">
        <v>3461327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410285</v>
      </c>
      <c r="Y11" s="24">
        <v>-410285</v>
      </c>
      <c r="Z11" s="25">
        <v>-100</v>
      </c>
      <c r="AA11" s="26">
        <v>3461327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34479139</v>
      </c>
      <c r="D13" s="29">
        <f>SUM(D6:D12)</f>
        <v>0</v>
      </c>
      <c r="E13" s="30">
        <f t="shared" si="0"/>
        <v>10848937</v>
      </c>
      <c r="F13" s="31">
        <f t="shared" si="0"/>
        <v>10848937</v>
      </c>
      <c r="G13" s="31">
        <f t="shared" si="0"/>
        <v>17033107</v>
      </c>
      <c r="H13" s="31">
        <f t="shared" si="0"/>
        <v>-2320845</v>
      </c>
      <c r="I13" s="31">
        <f t="shared" si="0"/>
        <v>2717792</v>
      </c>
      <c r="J13" s="31">
        <f t="shared" si="0"/>
        <v>17430054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17430054</v>
      </c>
      <c r="X13" s="31">
        <f t="shared" si="0"/>
        <v>-2711590</v>
      </c>
      <c r="Y13" s="31">
        <f t="shared" si="0"/>
        <v>20141644</v>
      </c>
      <c r="Z13" s="32">
        <f>+IF(X13&lt;&gt;0,+(Y13/X13)*100,0)</f>
        <v>-742.79828440140284</v>
      </c>
      <c r="AA13" s="33">
        <f>SUM(AA6:AA12)</f>
        <v>10848937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61542544</v>
      </c>
      <c r="D17" s="18"/>
      <c r="E17" s="19">
        <v>68436863</v>
      </c>
      <c r="F17" s="20">
        <v>68436863</v>
      </c>
      <c r="G17" s="24">
        <v>54363586</v>
      </c>
      <c r="H17" s="24">
        <v>6073983</v>
      </c>
      <c r="I17" s="24">
        <v>248232</v>
      </c>
      <c r="J17" s="20">
        <v>60685801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60685801</v>
      </c>
      <c r="X17" s="20">
        <v>56226460</v>
      </c>
      <c r="Y17" s="24">
        <v>4459341</v>
      </c>
      <c r="Z17" s="25">
        <v>7.9310363839373839</v>
      </c>
      <c r="AA17" s="26">
        <v>68436863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61542544</v>
      </c>
      <c r="D25" s="29">
        <f t="shared" ref="D25:Y25" si="1">SUM(D15:D24)</f>
        <v>0</v>
      </c>
      <c r="E25" s="35">
        <f t="shared" si="1"/>
        <v>68436863</v>
      </c>
      <c r="F25" s="36">
        <f t="shared" si="1"/>
        <v>68436863</v>
      </c>
      <c r="G25" s="36">
        <f t="shared" si="1"/>
        <v>54363586</v>
      </c>
      <c r="H25" s="36">
        <f t="shared" si="1"/>
        <v>6073983</v>
      </c>
      <c r="I25" s="36">
        <f t="shared" si="1"/>
        <v>248232</v>
      </c>
      <c r="J25" s="36">
        <f t="shared" si="1"/>
        <v>60685801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60685801</v>
      </c>
      <c r="X25" s="36">
        <f t="shared" si="1"/>
        <v>56226460</v>
      </c>
      <c r="Y25" s="36">
        <f t="shared" si="1"/>
        <v>4459341</v>
      </c>
      <c r="Z25" s="37">
        <f>+IF(X25&lt;&gt;0,+(Y25/X25)*100,0)</f>
        <v>7.9310363839373839</v>
      </c>
      <c r="AA25" s="38">
        <f>SUM(AA15:AA24)</f>
        <v>68436863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96021683</v>
      </c>
      <c r="D26" s="29">
        <f>+D13+D25</f>
        <v>0</v>
      </c>
      <c r="E26" s="30">
        <f t="shared" si="2"/>
        <v>79285800</v>
      </c>
      <c r="F26" s="31">
        <f t="shared" si="2"/>
        <v>79285800</v>
      </c>
      <c r="G26" s="31">
        <f t="shared" si="2"/>
        <v>71396693</v>
      </c>
      <c r="H26" s="31">
        <f t="shared" si="2"/>
        <v>3753138</v>
      </c>
      <c r="I26" s="31">
        <f t="shared" si="2"/>
        <v>2966024</v>
      </c>
      <c r="J26" s="31">
        <f t="shared" si="2"/>
        <v>78115855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78115855</v>
      </c>
      <c r="X26" s="31">
        <f t="shared" si="2"/>
        <v>53514870</v>
      </c>
      <c r="Y26" s="31">
        <f t="shared" si="2"/>
        <v>24600985</v>
      </c>
      <c r="Z26" s="32">
        <f>+IF(X26&lt;&gt;0,+(Y26/X26)*100,0)</f>
        <v>45.970372346975708</v>
      </c>
      <c r="AA26" s="33">
        <f>+AA13+AA25</f>
        <v>79285800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2819443</v>
      </c>
      <c r="D31" s="18"/>
      <c r="E31" s="19">
        <v>2659536</v>
      </c>
      <c r="F31" s="20">
        <v>2659536</v>
      </c>
      <c r="G31" s="20">
        <v>2808464</v>
      </c>
      <c r="H31" s="20">
        <v>11432</v>
      </c>
      <c r="I31" s="20">
        <v>7337</v>
      </c>
      <c r="J31" s="20">
        <v>2827233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2827233</v>
      </c>
      <c r="X31" s="20">
        <v>2659536</v>
      </c>
      <c r="Y31" s="20">
        <v>167697</v>
      </c>
      <c r="Z31" s="21">
        <v>6.3054984027288974</v>
      </c>
      <c r="AA31" s="22">
        <v>2659536</v>
      </c>
    </row>
    <row r="32" spans="1:27" ht="13.5" x14ac:dyDescent="0.25">
      <c r="A32" s="23" t="s">
        <v>59</v>
      </c>
      <c r="B32" s="17" t="s">
        <v>32</v>
      </c>
      <c r="C32" s="18">
        <v>58008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1952610</v>
      </c>
      <c r="D33" s="18"/>
      <c r="E33" s="19"/>
      <c r="F33" s="20"/>
      <c r="G33" s="20">
        <v>4252609</v>
      </c>
      <c r="H33" s="20">
        <v>-480830</v>
      </c>
      <c r="I33" s="20"/>
      <c r="J33" s="20">
        <v>3771779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3771779</v>
      </c>
      <c r="X33" s="20"/>
      <c r="Y33" s="20">
        <v>3771779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6059860</v>
      </c>
      <c r="F35" s="20">
        <v>6059860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1393336</v>
      </c>
      <c r="Y35" s="20">
        <v>-1393336</v>
      </c>
      <c r="Z35" s="21">
        <v>-100</v>
      </c>
      <c r="AA35" s="22">
        <v>6059860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4830061</v>
      </c>
      <c r="D37" s="29">
        <f t="shared" ref="D37:Y37" si="3">SUM(D29:D36)</f>
        <v>0</v>
      </c>
      <c r="E37" s="30">
        <f t="shared" si="3"/>
        <v>8719396</v>
      </c>
      <c r="F37" s="31">
        <f t="shared" si="3"/>
        <v>8719396</v>
      </c>
      <c r="G37" s="31">
        <f t="shared" si="3"/>
        <v>7061073</v>
      </c>
      <c r="H37" s="31">
        <f t="shared" si="3"/>
        <v>-469398</v>
      </c>
      <c r="I37" s="31">
        <f t="shared" si="3"/>
        <v>7337</v>
      </c>
      <c r="J37" s="31">
        <f t="shared" si="3"/>
        <v>6599012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6599012</v>
      </c>
      <c r="X37" s="31">
        <f t="shared" si="3"/>
        <v>4052872</v>
      </c>
      <c r="Y37" s="31">
        <f t="shared" si="3"/>
        <v>2546140</v>
      </c>
      <c r="Z37" s="32">
        <f>+IF(X37&lt;&gt;0,+(Y37/X37)*100,0)</f>
        <v>62.82310420857111</v>
      </c>
      <c r="AA37" s="33">
        <f>SUM(AA29:AA36)</f>
        <v>8719396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4830061</v>
      </c>
      <c r="D44" s="29">
        <f>+D37+D43</f>
        <v>0</v>
      </c>
      <c r="E44" s="30">
        <f t="shared" si="5"/>
        <v>8719396</v>
      </c>
      <c r="F44" s="31">
        <f t="shared" si="5"/>
        <v>8719396</v>
      </c>
      <c r="G44" s="31">
        <f t="shared" si="5"/>
        <v>7061073</v>
      </c>
      <c r="H44" s="31">
        <f t="shared" si="5"/>
        <v>-469398</v>
      </c>
      <c r="I44" s="31">
        <f t="shared" si="5"/>
        <v>7337</v>
      </c>
      <c r="J44" s="31">
        <f t="shared" si="5"/>
        <v>6599012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6599012</v>
      </c>
      <c r="X44" s="31">
        <f t="shared" si="5"/>
        <v>4052872</v>
      </c>
      <c r="Y44" s="31">
        <f t="shared" si="5"/>
        <v>2546140</v>
      </c>
      <c r="Z44" s="32">
        <f>+IF(X44&lt;&gt;0,+(Y44/X44)*100,0)</f>
        <v>62.82310420857111</v>
      </c>
      <c r="AA44" s="33">
        <f>+AA37+AA43</f>
        <v>8719396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91191622</v>
      </c>
      <c r="D45" s="42">
        <f t="shared" si="6"/>
        <v>0</v>
      </c>
      <c r="E45" s="43">
        <f t="shared" si="6"/>
        <v>70566404</v>
      </c>
      <c r="F45" s="44">
        <f t="shared" si="6"/>
        <v>70566404</v>
      </c>
      <c r="G45" s="44">
        <f t="shared" si="6"/>
        <v>64335620</v>
      </c>
      <c r="H45" s="44">
        <f t="shared" si="6"/>
        <v>4222536</v>
      </c>
      <c r="I45" s="44">
        <f t="shared" si="6"/>
        <v>2958687</v>
      </c>
      <c r="J45" s="44">
        <f t="shared" si="6"/>
        <v>71516843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71516843</v>
      </c>
      <c r="X45" s="44">
        <f t="shared" si="6"/>
        <v>49461998</v>
      </c>
      <c r="Y45" s="44">
        <f t="shared" si="6"/>
        <v>22054845</v>
      </c>
      <c r="Z45" s="45">
        <f>+IF(X45&lt;&gt;0,+(Y45/X45)*100,0)</f>
        <v>44.589474529516579</v>
      </c>
      <c r="AA45" s="46">
        <f>+AA26-AA44</f>
        <v>70566404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24638973</v>
      </c>
      <c r="F47" s="20">
        <v>24638973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3947507</v>
      </c>
      <c r="Y47" s="20">
        <v>-3947507</v>
      </c>
      <c r="Z47" s="47">
        <v>-100</v>
      </c>
      <c r="AA47" s="22">
        <v>24638973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24638973</v>
      </c>
      <c r="F50" s="52">
        <f t="shared" si="7"/>
        <v>24638973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3947507</v>
      </c>
      <c r="Y50" s="52">
        <f t="shared" si="7"/>
        <v>-3947507</v>
      </c>
      <c r="Z50" s="53">
        <f>+IF(X50&lt;&gt;0,+(Y50/X50)*100,0)</f>
        <v>-100</v>
      </c>
      <c r="AA50" s="54">
        <f>SUM(AA47:AA49)</f>
        <v>24638973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-51542661</v>
      </c>
      <c r="D6" s="18"/>
      <c r="E6" s="19">
        <v>-131465256</v>
      </c>
      <c r="F6" s="20">
        <v>-136413820</v>
      </c>
      <c r="G6" s="20">
        <v>-49208107</v>
      </c>
      <c r="H6" s="20">
        <v>1804839</v>
      </c>
      <c r="I6" s="20">
        <v>969325</v>
      </c>
      <c r="J6" s="20">
        <v>-46433943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-46433943</v>
      </c>
      <c r="X6" s="20">
        <v>-30118632</v>
      </c>
      <c r="Y6" s="20">
        <v>-16315311</v>
      </c>
      <c r="Z6" s="21">
        <v>54.170159521189412</v>
      </c>
      <c r="AA6" s="22">
        <v>-136413820</v>
      </c>
    </row>
    <row r="7" spans="1:27" ht="13.5" x14ac:dyDescent="0.25">
      <c r="A7" s="23" t="s">
        <v>35</v>
      </c>
      <c r="B7" s="17" t="s">
        <v>32</v>
      </c>
      <c r="C7" s="18">
        <v>28340475</v>
      </c>
      <c r="D7" s="18"/>
      <c r="E7" s="19">
        <v>468194</v>
      </c>
      <c r="F7" s="20">
        <v>468194</v>
      </c>
      <c r="G7" s="20">
        <v>27999958</v>
      </c>
      <c r="H7" s="20">
        <v>-126963</v>
      </c>
      <c r="I7" s="20">
        <v>-91425</v>
      </c>
      <c r="J7" s="20">
        <v>27781570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27781570</v>
      </c>
      <c r="X7" s="20">
        <v>327750</v>
      </c>
      <c r="Y7" s="20">
        <v>27453820</v>
      </c>
      <c r="Z7" s="21">
        <v>8376.4515636918386</v>
      </c>
      <c r="AA7" s="22">
        <v>468194</v>
      </c>
    </row>
    <row r="8" spans="1:27" ht="13.5" x14ac:dyDescent="0.25">
      <c r="A8" s="23" t="s">
        <v>36</v>
      </c>
      <c r="B8" s="17" t="s">
        <v>32</v>
      </c>
      <c r="C8" s="18">
        <v>91349</v>
      </c>
      <c r="D8" s="18"/>
      <c r="E8" s="19">
        <v>33372</v>
      </c>
      <c r="F8" s="20">
        <v>118203</v>
      </c>
      <c r="G8" s="20">
        <v>84831</v>
      </c>
      <c r="H8" s="20">
        <v>6518</v>
      </c>
      <c r="I8" s="20"/>
      <c r="J8" s="20">
        <v>91349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91349</v>
      </c>
      <c r="X8" s="20">
        <v>93174</v>
      </c>
      <c r="Y8" s="20">
        <v>-1825</v>
      </c>
      <c r="Z8" s="21">
        <v>-1.9587009251507932</v>
      </c>
      <c r="AA8" s="22">
        <v>118203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-3106420</v>
      </c>
      <c r="D10" s="18"/>
      <c r="E10" s="19">
        <v>-3714314</v>
      </c>
      <c r="F10" s="20">
        <v>-3703314</v>
      </c>
      <c r="G10" s="20">
        <v>-3212023</v>
      </c>
      <c r="H10" s="20">
        <v>-125487</v>
      </c>
      <c r="I10" s="20">
        <v>-68484</v>
      </c>
      <c r="J10" s="20">
        <v>-3405994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-3405994</v>
      </c>
      <c r="X10" s="20">
        <v>-926947</v>
      </c>
      <c r="Y10" s="20">
        <v>-2479047</v>
      </c>
      <c r="Z10" s="21">
        <v>267.44215149301954</v>
      </c>
      <c r="AA10" s="22">
        <v>-3703314</v>
      </c>
    </row>
    <row r="11" spans="1:27" ht="13.5" x14ac:dyDescent="0.25">
      <c r="A11" s="23" t="s">
        <v>39</v>
      </c>
      <c r="B11" s="17" t="s">
        <v>32</v>
      </c>
      <c r="C11" s="18">
        <v>9550625</v>
      </c>
      <c r="D11" s="18"/>
      <c r="E11" s="19">
        <v>20946411</v>
      </c>
      <c r="F11" s="20">
        <v>20946411</v>
      </c>
      <c r="G11" s="24">
        <v>9550625</v>
      </c>
      <c r="H11" s="24">
        <v>45157</v>
      </c>
      <c r="I11" s="24">
        <v>151711</v>
      </c>
      <c r="J11" s="20">
        <v>9747493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9747493</v>
      </c>
      <c r="X11" s="20">
        <v>5236602</v>
      </c>
      <c r="Y11" s="24">
        <v>4510891</v>
      </c>
      <c r="Z11" s="25">
        <v>86.14156661132543</v>
      </c>
      <c r="AA11" s="26">
        <v>20946411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-16666632</v>
      </c>
      <c r="D13" s="29">
        <f>SUM(D6:D12)</f>
        <v>0</v>
      </c>
      <c r="E13" s="30">
        <f t="shared" si="0"/>
        <v>-113731593</v>
      </c>
      <c r="F13" s="31">
        <f t="shared" si="0"/>
        <v>-118584326</v>
      </c>
      <c r="G13" s="31">
        <f t="shared" si="0"/>
        <v>-14784716</v>
      </c>
      <c r="H13" s="31">
        <f t="shared" si="0"/>
        <v>1604064</v>
      </c>
      <c r="I13" s="31">
        <f t="shared" si="0"/>
        <v>961127</v>
      </c>
      <c r="J13" s="31">
        <f t="shared" si="0"/>
        <v>-12219525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-12219525</v>
      </c>
      <c r="X13" s="31">
        <f t="shared" si="0"/>
        <v>-25388053</v>
      </c>
      <c r="Y13" s="31">
        <f t="shared" si="0"/>
        <v>13168528</v>
      </c>
      <c r="Z13" s="32">
        <f>+IF(X13&lt;&gt;0,+(Y13/X13)*100,0)</f>
        <v>-51.868995231733606</v>
      </c>
      <c r="AA13" s="33">
        <f>SUM(AA6:AA12)</f>
        <v>-118584326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43807168</v>
      </c>
      <c r="D17" s="18"/>
      <c r="E17" s="19">
        <v>14384189</v>
      </c>
      <c r="F17" s="20">
        <v>44857297</v>
      </c>
      <c r="G17" s="24">
        <v>43973757</v>
      </c>
      <c r="H17" s="24">
        <v>-165213</v>
      </c>
      <c r="I17" s="24">
        <v>499358</v>
      </c>
      <c r="J17" s="20">
        <v>44307902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44307902</v>
      </c>
      <c r="X17" s="20">
        <v>26441533</v>
      </c>
      <c r="Y17" s="24">
        <v>17866369</v>
      </c>
      <c r="Z17" s="25">
        <v>67.569338736903035</v>
      </c>
      <c r="AA17" s="26">
        <v>44857297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43807168</v>
      </c>
      <c r="D25" s="29">
        <f t="shared" ref="D25:Y25" si="1">SUM(D15:D24)</f>
        <v>0</v>
      </c>
      <c r="E25" s="35">
        <f t="shared" si="1"/>
        <v>14384189</v>
      </c>
      <c r="F25" s="36">
        <f t="shared" si="1"/>
        <v>44857297</v>
      </c>
      <c r="G25" s="36">
        <f t="shared" si="1"/>
        <v>43973757</v>
      </c>
      <c r="H25" s="36">
        <f t="shared" si="1"/>
        <v>-165213</v>
      </c>
      <c r="I25" s="36">
        <f t="shared" si="1"/>
        <v>499358</v>
      </c>
      <c r="J25" s="36">
        <f t="shared" si="1"/>
        <v>44307902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44307902</v>
      </c>
      <c r="X25" s="36">
        <f t="shared" si="1"/>
        <v>26441533</v>
      </c>
      <c r="Y25" s="36">
        <f t="shared" si="1"/>
        <v>17866369</v>
      </c>
      <c r="Z25" s="37">
        <f>+IF(X25&lt;&gt;0,+(Y25/X25)*100,0)</f>
        <v>67.569338736903035</v>
      </c>
      <c r="AA25" s="38">
        <f>SUM(AA15:AA24)</f>
        <v>44857297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27140536</v>
      </c>
      <c r="D26" s="29">
        <f>+D13+D25</f>
        <v>0</v>
      </c>
      <c r="E26" s="30">
        <f t="shared" si="2"/>
        <v>-99347404</v>
      </c>
      <c r="F26" s="31">
        <f t="shared" si="2"/>
        <v>-73727029</v>
      </c>
      <c r="G26" s="31">
        <f t="shared" si="2"/>
        <v>29189041</v>
      </c>
      <c r="H26" s="31">
        <f t="shared" si="2"/>
        <v>1438851</v>
      </c>
      <c r="I26" s="31">
        <f t="shared" si="2"/>
        <v>1460485</v>
      </c>
      <c r="J26" s="31">
        <f t="shared" si="2"/>
        <v>32088377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32088377</v>
      </c>
      <c r="X26" s="31">
        <f t="shared" si="2"/>
        <v>1053480</v>
      </c>
      <c r="Y26" s="31">
        <f t="shared" si="2"/>
        <v>31034897</v>
      </c>
      <c r="Z26" s="32">
        <f>+IF(X26&lt;&gt;0,+(Y26/X26)*100,0)</f>
        <v>2945.9407867258988</v>
      </c>
      <c r="AA26" s="33">
        <f>+AA13+AA25</f>
        <v>-73727029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56814332</v>
      </c>
      <c r="D32" s="18"/>
      <c r="E32" s="19">
        <v>-125611892</v>
      </c>
      <c r="F32" s="20">
        <v>-125600892</v>
      </c>
      <c r="G32" s="20">
        <v>57498327</v>
      </c>
      <c r="H32" s="20">
        <v>630136</v>
      </c>
      <c r="I32" s="20">
        <v>852923</v>
      </c>
      <c r="J32" s="20">
        <v>58981386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58981386</v>
      </c>
      <c r="X32" s="20">
        <v>-31313179</v>
      </c>
      <c r="Y32" s="20">
        <v>90294565</v>
      </c>
      <c r="Z32" s="21">
        <v>-288.35962327555433</v>
      </c>
      <c r="AA32" s="22">
        <v>-125600892</v>
      </c>
    </row>
    <row r="33" spans="1:27" ht="13.5" x14ac:dyDescent="0.25">
      <c r="A33" s="23" t="s">
        <v>60</v>
      </c>
      <c r="B33" s="17" t="s">
        <v>32</v>
      </c>
      <c r="C33" s="18">
        <v>17617110</v>
      </c>
      <c r="D33" s="18"/>
      <c r="E33" s="19">
        <v>-184760</v>
      </c>
      <c r="F33" s="20">
        <v>-5692806</v>
      </c>
      <c r="G33" s="20">
        <v>20295867</v>
      </c>
      <c r="H33" s="20">
        <v>-678756</v>
      </c>
      <c r="I33" s="20">
        <v>424154</v>
      </c>
      <c r="J33" s="20">
        <v>20041265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20041265</v>
      </c>
      <c r="X33" s="20">
        <v>-3952281</v>
      </c>
      <c r="Y33" s="20">
        <v>23993546</v>
      </c>
      <c r="Z33" s="21">
        <v>-607.08097425258984</v>
      </c>
      <c r="AA33" s="22">
        <v>-5692806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-144958</v>
      </c>
      <c r="D35" s="18"/>
      <c r="E35" s="19">
        <v>3827599</v>
      </c>
      <c r="F35" s="20">
        <v>3896354</v>
      </c>
      <c r="G35" s="20">
        <v>76663</v>
      </c>
      <c r="H35" s="20">
        <v>-204244</v>
      </c>
      <c r="I35" s="20">
        <v>-28</v>
      </c>
      <c r="J35" s="20">
        <v>-127609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-127609</v>
      </c>
      <c r="X35" s="20">
        <v>1025653</v>
      </c>
      <c r="Y35" s="20">
        <v>-1153262</v>
      </c>
      <c r="Z35" s="21">
        <v>-112.44173224277607</v>
      </c>
      <c r="AA35" s="22">
        <v>3896354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74286484</v>
      </c>
      <c r="D37" s="29">
        <f t="shared" ref="D37:Y37" si="3">SUM(D29:D36)</f>
        <v>0</v>
      </c>
      <c r="E37" s="30">
        <f t="shared" si="3"/>
        <v>-121969053</v>
      </c>
      <c r="F37" s="31">
        <f t="shared" si="3"/>
        <v>-127397344</v>
      </c>
      <c r="G37" s="31">
        <f t="shared" si="3"/>
        <v>77870857</v>
      </c>
      <c r="H37" s="31">
        <f t="shared" si="3"/>
        <v>-252864</v>
      </c>
      <c r="I37" s="31">
        <f t="shared" si="3"/>
        <v>1277049</v>
      </c>
      <c r="J37" s="31">
        <f t="shared" si="3"/>
        <v>78895042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78895042</v>
      </c>
      <c r="X37" s="31">
        <f t="shared" si="3"/>
        <v>-34239807</v>
      </c>
      <c r="Y37" s="31">
        <f t="shared" si="3"/>
        <v>113134849</v>
      </c>
      <c r="Z37" s="32">
        <f>+IF(X37&lt;&gt;0,+(Y37/X37)*100,0)</f>
        <v>-330.41906164950052</v>
      </c>
      <c r="AA37" s="33">
        <f>SUM(AA29:AA36)</f>
        <v>-127397344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74286484</v>
      </c>
      <c r="D44" s="29">
        <f>+D37+D43</f>
        <v>0</v>
      </c>
      <c r="E44" s="30">
        <f t="shared" si="5"/>
        <v>-121969053</v>
      </c>
      <c r="F44" s="31">
        <f t="shared" si="5"/>
        <v>-127397344</v>
      </c>
      <c r="G44" s="31">
        <f t="shared" si="5"/>
        <v>77870857</v>
      </c>
      <c r="H44" s="31">
        <f t="shared" si="5"/>
        <v>-252864</v>
      </c>
      <c r="I44" s="31">
        <f t="shared" si="5"/>
        <v>1277049</v>
      </c>
      <c r="J44" s="31">
        <f t="shared" si="5"/>
        <v>78895042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78895042</v>
      </c>
      <c r="X44" s="31">
        <f t="shared" si="5"/>
        <v>-34239807</v>
      </c>
      <c r="Y44" s="31">
        <f t="shared" si="5"/>
        <v>113134849</v>
      </c>
      <c r="Z44" s="32">
        <f>+IF(X44&lt;&gt;0,+(Y44/X44)*100,0)</f>
        <v>-330.41906164950052</v>
      </c>
      <c r="AA44" s="33">
        <f>+AA37+AA43</f>
        <v>-127397344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-47145948</v>
      </c>
      <c r="D45" s="42">
        <f t="shared" si="6"/>
        <v>0</v>
      </c>
      <c r="E45" s="43">
        <f t="shared" si="6"/>
        <v>22621649</v>
      </c>
      <c r="F45" s="44">
        <f t="shared" si="6"/>
        <v>53670315</v>
      </c>
      <c r="G45" s="44">
        <f t="shared" si="6"/>
        <v>-48681816</v>
      </c>
      <c r="H45" s="44">
        <f t="shared" si="6"/>
        <v>1691715</v>
      </c>
      <c r="I45" s="44">
        <f t="shared" si="6"/>
        <v>183436</v>
      </c>
      <c r="J45" s="44">
        <f t="shared" si="6"/>
        <v>-46806665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-46806665</v>
      </c>
      <c r="X45" s="44">
        <f t="shared" si="6"/>
        <v>35293287</v>
      </c>
      <c r="Y45" s="44">
        <f t="shared" si="6"/>
        <v>-82099952</v>
      </c>
      <c r="Z45" s="45">
        <f>+IF(X45&lt;&gt;0,+(Y45/X45)*100,0)</f>
        <v>-232.62200542556437</v>
      </c>
      <c r="AA45" s="46">
        <f>+AA26-AA44</f>
        <v>53670315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76400647</v>
      </c>
      <c r="D47" s="18"/>
      <c r="E47" s="19"/>
      <c r="F47" s="20"/>
      <c r="G47" s="20">
        <v>72254614</v>
      </c>
      <c r="H47" s="20">
        <v>-1470987</v>
      </c>
      <c r="I47" s="20"/>
      <c r="J47" s="20">
        <v>70783627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70783627</v>
      </c>
      <c r="X47" s="20"/>
      <c r="Y47" s="20">
        <v>70783627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76400647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72254614</v>
      </c>
      <c r="H50" s="52">
        <f t="shared" si="7"/>
        <v>-1470987</v>
      </c>
      <c r="I50" s="52">
        <f t="shared" si="7"/>
        <v>0</v>
      </c>
      <c r="J50" s="52">
        <f t="shared" si="7"/>
        <v>70783627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70783627</v>
      </c>
      <c r="X50" s="52">
        <f t="shared" si="7"/>
        <v>0</v>
      </c>
      <c r="Y50" s="52">
        <f t="shared" si="7"/>
        <v>70783627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1239036</v>
      </c>
      <c r="D6" s="18"/>
      <c r="E6" s="19">
        <v>15211890</v>
      </c>
      <c r="F6" s="20">
        <v>15211890</v>
      </c>
      <c r="G6" s="20"/>
      <c r="H6" s="20">
        <v>-146633</v>
      </c>
      <c r="I6" s="20">
        <v>-102437</v>
      </c>
      <c r="J6" s="20">
        <v>-249070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-249070</v>
      </c>
      <c r="X6" s="20">
        <v>3802971</v>
      </c>
      <c r="Y6" s="20">
        <v>-4052041</v>
      </c>
      <c r="Z6" s="21">
        <v>-106.54935312417581</v>
      </c>
      <c r="AA6" s="22">
        <v>15211890</v>
      </c>
    </row>
    <row r="7" spans="1:27" ht="13.5" x14ac:dyDescent="0.25">
      <c r="A7" s="23" t="s">
        <v>35</v>
      </c>
      <c r="B7" s="17" t="s">
        <v>32</v>
      </c>
      <c r="C7" s="18">
        <v>31671640</v>
      </c>
      <c r="D7" s="18"/>
      <c r="E7" s="19">
        <v>26172845</v>
      </c>
      <c r="F7" s="20">
        <v>26172845</v>
      </c>
      <c r="G7" s="20"/>
      <c r="H7" s="20">
        <v>2198594</v>
      </c>
      <c r="I7" s="20">
        <v>2434353</v>
      </c>
      <c r="J7" s="20">
        <v>4632947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4632947</v>
      </c>
      <c r="X7" s="20">
        <v>8287237</v>
      </c>
      <c r="Y7" s="20">
        <v>-3654290</v>
      </c>
      <c r="Z7" s="21">
        <v>-44.095396330526086</v>
      </c>
      <c r="AA7" s="22">
        <v>26172845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-1271155</v>
      </c>
      <c r="D10" s="18"/>
      <c r="E10" s="19">
        <v>-2100000</v>
      </c>
      <c r="F10" s="20">
        <v>-2100000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-524997</v>
      </c>
      <c r="Y10" s="20">
        <v>524997</v>
      </c>
      <c r="Z10" s="21">
        <v>-100</v>
      </c>
      <c r="AA10" s="22">
        <v>-2100000</v>
      </c>
    </row>
    <row r="11" spans="1:27" ht="13.5" x14ac:dyDescent="0.25">
      <c r="A11" s="23" t="s">
        <v>39</v>
      </c>
      <c r="B11" s="17" t="s">
        <v>32</v>
      </c>
      <c r="C11" s="18">
        <v>1637243</v>
      </c>
      <c r="D11" s="18"/>
      <c r="E11" s="19">
        <v>795021</v>
      </c>
      <c r="F11" s="20">
        <v>795021</v>
      </c>
      <c r="G11" s="24"/>
      <c r="H11" s="24">
        <v>616</v>
      </c>
      <c r="I11" s="24">
        <v>24027</v>
      </c>
      <c r="J11" s="20">
        <v>24643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24643</v>
      </c>
      <c r="X11" s="20">
        <v>795021</v>
      </c>
      <c r="Y11" s="24">
        <v>-770378</v>
      </c>
      <c r="Z11" s="25">
        <v>-96.900333450311365</v>
      </c>
      <c r="AA11" s="26">
        <v>795021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33276764</v>
      </c>
      <c r="D13" s="29">
        <f>SUM(D6:D12)</f>
        <v>0</v>
      </c>
      <c r="E13" s="30">
        <f t="shared" si="0"/>
        <v>40079756</v>
      </c>
      <c r="F13" s="31">
        <f t="shared" si="0"/>
        <v>40079756</v>
      </c>
      <c r="G13" s="31">
        <f t="shared" si="0"/>
        <v>0</v>
      </c>
      <c r="H13" s="31">
        <f t="shared" si="0"/>
        <v>2052577</v>
      </c>
      <c r="I13" s="31">
        <f t="shared" si="0"/>
        <v>2355943</v>
      </c>
      <c r="J13" s="31">
        <f t="shared" si="0"/>
        <v>4408520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4408520</v>
      </c>
      <c r="X13" s="31">
        <f t="shared" si="0"/>
        <v>12360232</v>
      </c>
      <c r="Y13" s="31">
        <f t="shared" si="0"/>
        <v>-7951712</v>
      </c>
      <c r="Z13" s="32">
        <f>+IF(X13&lt;&gt;0,+(Y13/X13)*100,0)</f>
        <v>-64.333031936617374</v>
      </c>
      <c r="AA13" s="33">
        <f>SUM(AA6:AA12)</f>
        <v>40079756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16151376</v>
      </c>
      <c r="D17" s="18"/>
      <c r="E17" s="19">
        <v>55791208</v>
      </c>
      <c r="F17" s="20">
        <v>55791208</v>
      </c>
      <c r="G17" s="24"/>
      <c r="H17" s="24">
        <v>2556706</v>
      </c>
      <c r="I17" s="24"/>
      <c r="J17" s="20">
        <v>2556706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2556706</v>
      </c>
      <c r="X17" s="20">
        <v>48618835</v>
      </c>
      <c r="Y17" s="24">
        <v>-46062129</v>
      </c>
      <c r="Z17" s="25">
        <v>-94.741326072498438</v>
      </c>
      <c r="AA17" s="26">
        <v>55791208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16151376</v>
      </c>
      <c r="D25" s="29">
        <f t="shared" ref="D25:Y25" si="1">SUM(D15:D24)</f>
        <v>0</v>
      </c>
      <c r="E25" s="35">
        <f t="shared" si="1"/>
        <v>55791208</v>
      </c>
      <c r="F25" s="36">
        <f t="shared" si="1"/>
        <v>55791208</v>
      </c>
      <c r="G25" s="36">
        <f t="shared" si="1"/>
        <v>0</v>
      </c>
      <c r="H25" s="36">
        <f t="shared" si="1"/>
        <v>2556706</v>
      </c>
      <c r="I25" s="36">
        <f t="shared" si="1"/>
        <v>0</v>
      </c>
      <c r="J25" s="36">
        <f t="shared" si="1"/>
        <v>2556706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2556706</v>
      </c>
      <c r="X25" s="36">
        <f t="shared" si="1"/>
        <v>48618835</v>
      </c>
      <c r="Y25" s="36">
        <f t="shared" si="1"/>
        <v>-46062129</v>
      </c>
      <c r="Z25" s="37">
        <f>+IF(X25&lt;&gt;0,+(Y25/X25)*100,0)</f>
        <v>-94.741326072498438</v>
      </c>
      <c r="AA25" s="38">
        <f>SUM(AA15:AA24)</f>
        <v>55791208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49428140</v>
      </c>
      <c r="D26" s="29">
        <f>+D13+D25</f>
        <v>0</v>
      </c>
      <c r="E26" s="30">
        <f t="shared" si="2"/>
        <v>95870964</v>
      </c>
      <c r="F26" s="31">
        <f t="shared" si="2"/>
        <v>95870964</v>
      </c>
      <c r="G26" s="31">
        <f t="shared" si="2"/>
        <v>0</v>
      </c>
      <c r="H26" s="31">
        <f t="shared" si="2"/>
        <v>4609283</v>
      </c>
      <c r="I26" s="31">
        <f t="shared" si="2"/>
        <v>2355943</v>
      </c>
      <c r="J26" s="31">
        <f t="shared" si="2"/>
        <v>6965226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6965226</v>
      </c>
      <c r="X26" s="31">
        <f t="shared" si="2"/>
        <v>60979067</v>
      </c>
      <c r="Y26" s="31">
        <f t="shared" si="2"/>
        <v>-54013841</v>
      </c>
      <c r="Z26" s="32">
        <f>+IF(X26&lt;&gt;0,+(Y26/X26)*100,0)</f>
        <v>-88.577676992007767</v>
      </c>
      <c r="AA26" s="33">
        <f>+AA13+AA25</f>
        <v>95870964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28998780</v>
      </c>
      <c r="D32" s="18"/>
      <c r="E32" s="19">
        <v>34198811</v>
      </c>
      <c r="F32" s="20">
        <v>34198811</v>
      </c>
      <c r="G32" s="20"/>
      <c r="H32" s="20">
        <v>412814</v>
      </c>
      <c r="I32" s="20">
        <v>545015</v>
      </c>
      <c r="J32" s="20">
        <v>957829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957829</v>
      </c>
      <c r="X32" s="20">
        <v>20119954</v>
      </c>
      <c r="Y32" s="20">
        <v>-19162125</v>
      </c>
      <c r="Z32" s="21">
        <v>-95.239407605007443</v>
      </c>
      <c r="AA32" s="22">
        <v>34198811</v>
      </c>
    </row>
    <row r="33" spans="1:27" ht="13.5" x14ac:dyDescent="0.25">
      <c r="A33" s="23" t="s">
        <v>60</v>
      </c>
      <c r="B33" s="17" t="s">
        <v>32</v>
      </c>
      <c r="C33" s="18">
        <v>-4303185</v>
      </c>
      <c r="D33" s="18"/>
      <c r="E33" s="19">
        <v>-2000000</v>
      </c>
      <c r="F33" s="20">
        <v>-2000000</v>
      </c>
      <c r="G33" s="20"/>
      <c r="H33" s="20"/>
      <c r="I33" s="20">
        <v>-923704</v>
      </c>
      <c r="J33" s="20">
        <v>-923704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-923704</v>
      </c>
      <c r="X33" s="20">
        <v>-499998</v>
      </c>
      <c r="Y33" s="20">
        <v>-423706</v>
      </c>
      <c r="Z33" s="21">
        <v>84.741538966155858</v>
      </c>
      <c r="AA33" s="22">
        <v>-2000000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24695595</v>
      </c>
      <c r="D37" s="29">
        <f t="shared" ref="D37:Y37" si="3">SUM(D29:D36)</f>
        <v>0</v>
      </c>
      <c r="E37" s="30">
        <f t="shared" si="3"/>
        <v>32198811</v>
      </c>
      <c r="F37" s="31">
        <f t="shared" si="3"/>
        <v>32198811</v>
      </c>
      <c r="G37" s="31">
        <f t="shared" si="3"/>
        <v>0</v>
      </c>
      <c r="H37" s="31">
        <f t="shared" si="3"/>
        <v>412814</v>
      </c>
      <c r="I37" s="31">
        <f t="shared" si="3"/>
        <v>-378689</v>
      </c>
      <c r="J37" s="31">
        <f t="shared" si="3"/>
        <v>34125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34125</v>
      </c>
      <c r="X37" s="31">
        <f t="shared" si="3"/>
        <v>19619956</v>
      </c>
      <c r="Y37" s="31">
        <f t="shared" si="3"/>
        <v>-19585831</v>
      </c>
      <c r="Z37" s="32">
        <f>+IF(X37&lt;&gt;0,+(Y37/X37)*100,0)</f>
        <v>-99.826069946334229</v>
      </c>
      <c r="AA37" s="33">
        <f>SUM(AA29:AA36)</f>
        <v>32198811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24695595</v>
      </c>
      <c r="D44" s="29">
        <f>+D37+D43</f>
        <v>0</v>
      </c>
      <c r="E44" s="30">
        <f t="shared" si="5"/>
        <v>32198811</v>
      </c>
      <c r="F44" s="31">
        <f t="shared" si="5"/>
        <v>32198811</v>
      </c>
      <c r="G44" s="31">
        <f t="shared" si="5"/>
        <v>0</v>
      </c>
      <c r="H44" s="31">
        <f t="shared" si="5"/>
        <v>412814</v>
      </c>
      <c r="I44" s="31">
        <f t="shared" si="5"/>
        <v>-378689</v>
      </c>
      <c r="J44" s="31">
        <f t="shared" si="5"/>
        <v>34125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34125</v>
      </c>
      <c r="X44" s="31">
        <f t="shared" si="5"/>
        <v>19619956</v>
      </c>
      <c r="Y44" s="31">
        <f t="shared" si="5"/>
        <v>-19585831</v>
      </c>
      <c r="Z44" s="32">
        <f>+IF(X44&lt;&gt;0,+(Y44/X44)*100,0)</f>
        <v>-99.826069946334229</v>
      </c>
      <c r="AA44" s="33">
        <f>+AA37+AA43</f>
        <v>32198811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24732545</v>
      </c>
      <c r="D45" s="42">
        <f t="shared" si="6"/>
        <v>0</v>
      </c>
      <c r="E45" s="43">
        <f t="shared" si="6"/>
        <v>63672153</v>
      </c>
      <c r="F45" s="44">
        <f t="shared" si="6"/>
        <v>63672153</v>
      </c>
      <c r="G45" s="44">
        <f t="shared" si="6"/>
        <v>0</v>
      </c>
      <c r="H45" s="44">
        <f t="shared" si="6"/>
        <v>4196469</v>
      </c>
      <c r="I45" s="44">
        <f t="shared" si="6"/>
        <v>2734632</v>
      </c>
      <c r="J45" s="44">
        <f t="shared" si="6"/>
        <v>6931101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6931101</v>
      </c>
      <c r="X45" s="44">
        <f t="shared" si="6"/>
        <v>41359111</v>
      </c>
      <c r="Y45" s="44">
        <f t="shared" si="6"/>
        <v>-34428010</v>
      </c>
      <c r="Z45" s="45">
        <f>+IF(X45&lt;&gt;0,+(Y45/X45)*100,0)</f>
        <v>-83.241658651705535</v>
      </c>
      <c r="AA45" s="46">
        <f>+AA26-AA44</f>
        <v>63672153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22955173</v>
      </c>
      <c r="D47" s="18"/>
      <c r="E47" s="19"/>
      <c r="F47" s="20"/>
      <c r="G47" s="20"/>
      <c r="H47" s="20">
        <v>8629928</v>
      </c>
      <c r="I47" s="20">
        <v>-11452046</v>
      </c>
      <c r="J47" s="20">
        <v>-2822118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-2822118</v>
      </c>
      <c r="X47" s="20"/>
      <c r="Y47" s="20">
        <v>-2822118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22955173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8629928</v>
      </c>
      <c r="I50" s="52">
        <f t="shared" si="7"/>
        <v>-11452046</v>
      </c>
      <c r="J50" s="52">
        <f t="shared" si="7"/>
        <v>-2822118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-2822118</v>
      </c>
      <c r="X50" s="52">
        <f t="shared" si="7"/>
        <v>0</v>
      </c>
      <c r="Y50" s="52">
        <f t="shared" si="7"/>
        <v>-2822118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6011542</v>
      </c>
      <c r="D7" s="18"/>
      <c r="E7" s="19">
        <v>5692623</v>
      </c>
      <c r="F7" s="20">
        <v>5692623</v>
      </c>
      <c r="G7" s="20">
        <v>5424074</v>
      </c>
      <c r="H7" s="20">
        <v>32480</v>
      </c>
      <c r="I7" s="20">
        <v>526741</v>
      </c>
      <c r="J7" s="20">
        <v>5983295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5983295</v>
      </c>
      <c r="X7" s="20">
        <v>1423176</v>
      </c>
      <c r="Y7" s="20">
        <v>4560119</v>
      </c>
      <c r="Z7" s="21">
        <v>320.41848653996414</v>
      </c>
      <c r="AA7" s="22">
        <v>5692623</v>
      </c>
    </row>
    <row r="8" spans="1:27" ht="13.5" x14ac:dyDescent="0.25">
      <c r="A8" s="23" t="s">
        <v>36</v>
      </c>
      <c r="B8" s="17" t="s">
        <v>32</v>
      </c>
      <c r="C8" s="18">
        <v>248874</v>
      </c>
      <c r="D8" s="18"/>
      <c r="E8" s="19">
        <v>286391</v>
      </c>
      <c r="F8" s="20">
        <v>286391</v>
      </c>
      <c r="G8" s="20">
        <v>217810</v>
      </c>
      <c r="H8" s="20">
        <v>68924</v>
      </c>
      <c r="I8" s="20">
        <v>-1262</v>
      </c>
      <c r="J8" s="20">
        <v>285472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285472</v>
      </c>
      <c r="X8" s="20">
        <v>71604</v>
      </c>
      <c r="Y8" s="20">
        <v>213868</v>
      </c>
      <c r="Z8" s="21">
        <v>298.68163789732421</v>
      </c>
      <c r="AA8" s="22">
        <v>286391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557201</v>
      </c>
      <c r="D10" s="18"/>
      <c r="E10" s="19">
        <v>414571</v>
      </c>
      <c r="F10" s="20">
        <v>414571</v>
      </c>
      <c r="G10" s="20">
        <v>557201</v>
      </c>
      <c r="H10" s="20">
        <v>-7012</v>
      </c>
      <c r="I10" s="20">
        <v>-410</v>
      </c>
      <c r="J10" s="20">
        <v>549779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549779</v>
      </c>
      <c r="X10" s="20">
        <v>103656</v>
      </c>
      <c r="Y10" s="20">
        <v>446123</v>
      </c>
      <c r="Z10" s="21">
        <v>430.38801420081808</v>
      </c>
      <c r="AA10" s="22">
        <v>414571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6817617</v>
      </c>
      <c r="D13" s="29">
        <f>SUM(D6:D12)</f>
        <v>0</v>
      </c>
      <c r="E13" s="30">
        <f t="shared" si="0"/>
        <v>6393585</v>
      </c>
      <c r="F13" s="31">
        <f t="shared" si="0"/>
        <v>6393585</v>
      </c>
      <c r="G13" s="31">
        <f t="shared" si="0"/>
        <v>6199085</v>
      </c>
      <c r="H13" s="31">
        <f t="shared" si="0"/>
        <v>94392</v>
      </c>
      <c r="I13" s="31">
        <f t="shared" si="0"/>
        <v>525069</v>
      </c>
      <c r="J13" s="31">
        <f t="shared" si="0"/>
        <v>6818546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6818546</v>
      </c>
      <c r="X13" s="31">
        <f t="shared" si="0"/>
        <v>1598436</v>
      </c>
      <c r="Y13" s="31">
        <f t="shared" si="0"/>
        <v>5220110</v>
      </c>
      <c r="Z13" s="32">
        <f>+IF(X13&lt;&gt;0,+(Y13/X13)*100,0)</f>
        <v>326.57610314082018</v>
      </c>
      <c r="AA13" s="33">
        <f>SUM(AA6:AA12)</f>
        <v>6393585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125196965</v>
      </c>
      <c r="D17" s="18"/>
      <c r="E17" s="19">
        <v>218844163</v>
      </c>
      <c r="F17" s="20">
        <v>218844163</v>
      </c>
      <c r="G17" s="24">
        <v>125728429</v>
      </c>
      <c r="H17" s="24">
        <v>121865</v>
      </c>
      <c r="I17" s="24">
        <v>1293544</v>
      </c>
      <c r="J17" s="20">
        <v>127143838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127143838</v>
      </c>
      <c r="X17" s="20">
        <v>51361047</v>
      </c>
      <c r="Y17" s="24">
        <v>75782791</v>
      </c>
      <c r="Z17" s="25">
        <v>147.54915529662003</v>
      </c>
      <c r="AA17" s="26">
        <v>218844163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192223</v>
      </c>
      <c r="D21" s="18"/>
      <c r="E21" s="19"/>
      <c r="F21" s="20"/>
      <c r="G21" s="20">
        <v>193334</v>
      </c>
      <c r="H21" s="20">
        <v>-1111</v>
      </c>
      <c r="I21" s="20"/>
      <c r="J21" s="20">
        <v>192223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192223</v>
      </c>
      <c r="X21" s="20"/>
      <c r="Y21" s="20">
        <v>192223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125389188</v>
      </c>
      <c r="D25" s="29">
        <f t="shared" ref="D25:Y25" si="1">SUM(D15:D24)</f>
        <v>0</v>
      </c>
      <c r="E25" s="35">
        <f t="shared" si="1"/>
        <v>218844163</v>
      </c>
      <c r="F25" s="36">
        <f t="shared" si="1"/>
        <v>218844163</v>
      </c>
      <c r="G25" s="36">
        <f t="shared" si="1"/>
        <v>125921763</v>
      </c>
      <c r="H25" s="36">
        <f t="shared" si="1"/>
        <v>120754</v>
      </c>
      <c r="I25" s="36">
        <f t="shared" si="1"/>
        <v>1293544</v>
      </c>
      <c r="J25" s="36">
        <f t="shared" si="1"/>
        <v>127336061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127336061</v>
      </c>
      <c r="X25" s="36">
        <f t="shared" si="1"/>
        <v>51361047</v>
      </c>
      <c r="Y25" s="36">
        <f t="shared" si="1"/>
        <v>75975014</v>
      </c>
      <c r="Z25" s="37">
        <f>+IF(X25&lt;&gt;0,+(Y25/X25)*100,0)</f>
        <v>147.92341363290356</v>
      </c>
      <c r="AA25" s="38">
        <f>SUM(AA15:AA24)</f>
        <v>218844163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132206805</v>
      </c>
      <c r="D26" s="29">
        <f>+D13+D25</f>
        <v>0</v>
      </c>
      <c r="E26" s="30">
        <f t="shared" si="2"/>
        <v>225237748</v>
      </c>
      <c r="F26" s="31">
        <f t="shared" si="2"/>
        <v>225237748</v>
      </c>
      <c r="G26" s="31">
        <f t="shared" si="2"/>
        <v>132120848</v>
      </c>
      <c r="H26" s="31">
        <f t="shared" si="2"/>
        <v>215146</v>
      </c>
      <c r="I26" s="31">
        <f t="shared" si="2"/>
        <v>1818613</v>
      </c>
      <c r="J26" s="31">
        <f t="shared" si="2"/>
        <v>134154607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134154607</v>
      </c>
      <c r="X26" s="31">
        <f t="shared" si="2"/>
        <v>52959483</v>
      </c>
      <c r="Y26" s="31">
        <f t="shared" si="2"/>
        <v>81195124</v>
      </c>
      <c r="Z26" s="32">
        <f>+IF(X26&lt;&gt;0,+(Y26/X26)*100,0)</f>
        <v>153.31555257063215</v>
      </c>
      <c r="AA26" s="33">
        <f>+AA13+AA25</f>
        <v>225237748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1507238</v>
      </c>
      <c r="D32" s="18"/>
      <c r="E32" s="19">
        <v>856696</v>
      </c>
      <c r="F32" s="20">
        <v>856696</v>
      </c>
      <c r="G32" s="20">
        <v>-668864</v>
      </c>
      <c r="H32" s="20">
        <v>2625</v>
      </c>
      <c r="I32" s="20">
        <v>-2369</v>
      </c>
      <c r="J32" s="20">
        <v>-668608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-668608</v>
      </c>
      <c r="X32" s="20">
        <v>1071151</v>
      </c>
      <c r="Y32" s="20">
        <v>-1739759</v>
      </c>
      <c r="Z32" s="21">
        <v>-162.41958416693819</v>
      </c>
      <c r="AA32" s="22">
        <v>856696</v>
      </c>
    </row>
    <row r="33" spans="1:27" ht="13.5" x14ac:dyDescent="0.25">
      <c r="A33" s="23" t="s">
        <v>60</v>
      </c>
      <c r="B33" s="17" t="s">
        <v>32</v>
      </c>
      <c r="C33" s="18">
        <v>645341</v>
      </c>
      <c r="D33" s="18"/>
      <c r="E33" s="19"/>
      <c r="F33" s="20"/>
      <c r="G33" s="20">
        <v>4835341</v>
      </c>
      <c r="H33" s="20"/>
      <c r="I33" s="20"/>
      <c r="J33" s="20">
        <v>4835341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4835341</v>
      </c>
      <c r="X33" s="20"/>
      <c r="Y33" s="20">
        <v>4835341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1577016</v>
      </c>
      <c r="D35" s="18"/>
      <c r="E35" s="19">
        <v>2047379</v>
      </c>
      <c r="F35" s="20">
        <v>2047379</v>
      </c>
      <c r="G35" s="20">
        <v>2434554</v>
      </c>
      <c r="H35" s="20">
        <v>-431030</v>
      </c>
      <c r="I35" s="20">
        <v>374855</v>
      </c>
      <c r="J35" s="20">
        <v>2378379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2378379</v>
      </c>
      <c r="X35" s="20">
        <v>511842</v>
      </c>
      <c r="Y35" s="20">
        <v>1866537</v>
      </c>
      <c r="Z35" s="21">
        <v>364.67054286283661</v>
      </c>
      <c r="AA35" s="22">
        <v>2047379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3729595</v>
      </c>
      <c r="D37" s="29">
        <f t="shared" ref="D37:Y37" si="3">SUM(D29:D36)</f>
        <v>0</v>
      </c>
      <c r="E37" s="30">
        <f t="shared" si="3"/>
        <v>2904075</v>
      </c>
      <c r="F37" s="31">
        <f t="shared" si="3"/>
        <v>2904075</v>
      </c>
      <c r="G37" s="31">
        <f t="shared" si="3"/>
        <v>6601031</v>
      </c>
      <c r="H37" s="31">
        <f t="shared" si="3"/>
        <v>-428405</v>
      </c>
      <c r="I37" s="31">
        <f t="shared" si="3"/>
        <v>372486</v>
      </c>
      <c r="J37" s="31">
        <f t="shared" si="3"/>
        <v>6545112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6545112</v>
      </c>
      <c r="X37" s="31">
        <f t="shared" si="3"/>
        <v>1582993</v>
      </c>
      <c r="Y37" s="31">
        <f t="shared" si="3"/>
        <v>4962119</v>
      </c>
      <c r="Z37" s="32">
        <f>+IF(X37&lt;&gt;0,+(Y37/X37)*100,0)</f>
        <v>313.46436781463973</v>
      </c>
      <c r="AA37" s="33">
        <f>SUM(AA29:AA36)</f>
        <v>2904075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3729595</v>
      </c>
      <c r="D44" s="29">
        <f>+D37+D43</f>
        <v>0</v>
      </c>
      <c r="E44" s="30">
        <f t="shared" si="5"/>
        <v>2904075</v>
      </c>
      <c r="F44" s="31">
        <f t="shared" si="5"/>
        <v>2904075</v>
      </c>
      <c r="G44" s="31">
        <f t="shared" si="5"/>
        <v>6601031</v>
      </c>
      <c r="H44" s="31">
        <f t="shared" si="5"/>
        <v>-428405</v>
      </c>
      <c r="I44" s="31">
        <f t="shared" si="5"/>
        <v>372486</v>
      </c>
      <c r="J44" s="31">
        <f t="shared" si="5"/>
        <v>6545112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6545112</v>
      </c>
      <c r="X44" s="31">
        <f t="shared" si="5"/>
        <v>1582993</v>
      </c>
      <c r="Y44" s="31">
        <f t="shared" si="5"/>
        <v>4962119</v>
      </c>
      <c r="Z44" s="32">
        <f>+IF(X44&lt;&gt;0,+(Y44/X44)*100,0)</f>
        <v>313.46436781463973</v>
      </c>
      <c r="AA44" s="33">
        <f>+AA37+AA43</f>
        <v>2904075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128477210</v>
      </c>
      <c r="D45" s="42">
        <f t="shared" si="6"/>
        <v>0</v>
      </c>
      <c r="E45" s="43">
        <f t="shared" si="6"/>
        <v>222333673</v>
      </c>
      <c r="F45" s="44">
        <f t="shared" si="6"/>
        <v>222333673</v>
      </c>
      <c r="G45" s="44">
        <f t="shared" si="6"/>
        <v>125519817</v>
      </c>
      <c r="H45" s="44">
        <f t="shared" si="6"/>
        <v>643551</v>
      </c>
      <c r="I45" s="44">
        <f t="shared" si="6"/>
        <v>1446127</v>
      </c>
      <c r="J45" s="44">
        <f t="shared" si="6"/>
        <v>127609495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127609495</v>
      </c>
      <c r="X45" s="44">
        <f t="shared" si="6"/>
        <v>51376490</v>
      </c>
      <c r="Y45" s="44">
        <f t="shared" si="6"/>
        <v>76233005</v>
      </c>
      <c r="Z45" s="45">
        <f>+IF(X45&lt;&gt;0,+(Y45/X45)*100,0)</f>
        <v>148.38110777906394</v>
      </c>
      <c r="AA45" s="46">
        <f>+AA26-AA44</f>
        <v>222333673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64313026</v>
      </c>
      <c r="D47" s="18"/>
      <c r="E47" s="19">
        <v>20524680</v>
      </c>
      <c r="F47" s="20">
        <v>20524680</v>
      </c>
      <c r="G47" s="20">
        <v>67283539</v>
      </c>
      <c r="H47" s="20">
        <v>592714</v>
      </c>
      <c r="I47" s="20">
        <v>2860254</v>
      </c>
      <c r="J47" s="20">
        <v>70736507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70736507</v>
      </c>
      <c r="X47" s="20">
        <v>5131170</v>
      </c>
      <c r="Y47" s="20">
        <v>65605337</v>
      </c>
      <c r="Z47" s="47">
        <v>1278.5648692208599</v>
      </c>
      <c r="AA47" s="22">
        <v>20524680</v>
      </c>
    </row>
    <row r="48" spans="1:27" ht="13.5" x14ac:dyDescent="0.25">
      <c r="A48" s="23" t="s">
        <v>73</v>
      </c>
      <c r="B48" s="17" t="s">
        <v>32</v>
      </c>
      <c r="C48" s="18">
        <v>1482255</v>
      </c>
      <c r="D48" s="18"/>
      <c r="E48" s="19"/>
      <c r="F48" s="20"/>
      <c r="G48" s="20"/>
      <c r="H48" s="20">
        <v>1482255</v>
      </c>
      <c r="I48" s="20"/>
      <c r="J48" s="20">
        <v>1482255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1482255</v>
      </c>
      <c r="X48" s="20"/>
      <c r="Y48" s="20">
        <v>1482255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65795281</v>
      </c>
      <c r="D50" s="50">
        <f t="shared" ref="D50:Y50" si="7">SUM(D47:D49)</f>
        <v>0</v>
      </c>
      <c r="E50" s="51">
        <f t="shared" si="7"/>
        <v>20524680</v>
      </c>
      <c r="F50" s="52">
        <f t="shared" si="7"/>
        <v>20524680</v>
      </c>
      <c r="G50" s="52">
        <f t="shared" si="7"/>
        <v>67283539</v>
      </c>
      <c r="H50" s="52">
        <f t="shared" si="7"/>
        <v>2074969</v>
      </c>
      <c r="I50" s="52">
        <f t="shared" si="7"/>
        <v>2860254</v>
      </c>
      <c r="J50" s="52">
        <f t="shared" si="7"/>
        <v>72218762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72218762</v>
      </c>
      <c r="X50" s="52">
        <f t="shared" si="7"/>
        <v>5131170</v>
      </c>
      <c r="Y50" s="52">
        <f t="shared" si="7"/>
        <v>67087592</v>
      </c>
      <c r="Z50" s="53">
        <f>+IF(X50&lt;&gt;0,+(Y50/X50)*100,0)</f>
        <v>1307.4521405449441</v>
      </c>
      <c r="AA50" s="54">
        <f>SUM(AA47:AA49)</f>
        <v>20524680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290924128</v>
      </c>
      <c r="D6" s="18"/>
      <c r="E6" s="19"/>
      <c r="F6" s="20"/>
      <c r="G6" s="20">
        <v>-7184070</v>
      </c>
      <c r="H6" s="20">
        <v>-4222951</v>
      </c>
      <c r="I6" s="20">
        <v>-4897874</v>
      </c>
      <c r="J6" s="20">
        <v>-16304895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-16304895</v>
      </c>
      <c r="X6" s="20"/>
      <c r="Y6" s="20">
        <v>-16304895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91993610</v>
      </c>
      <c r="D7" s="18"/>
      <c r="E7" s="19"/>
      <c r="F7" s="20"/>
      <c r="G7" s="20">
        <v>11893528</v>
      </c>
      <c r="H7" s="20">
        <v>11095576</v>
      </c>
      <c r="I7" s="20">
        <v>8948584</v>
      </c>
      <c r="J7" s="20">
        <v>31937688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31937688</v>
      </c>
      <c r="X7" s="20"/>
      <c r="Y7" s="20">
        <v>31937688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-26813851</v>
      </c>
      <c r="D10" s="18"/>
      <c r="E10" s="19">
        <v>882296</v>
      </c>
      <c r="F10" s="20">
        <v>882296</v>
      </c>
      <c r="G10" s="20">
        <v>-64991781</v>
      </c>
      <c r="H10" s="20">
        <v>3640576</v>
      </c>
      <c r="I10" s="20">
        <v>3674396</v>
      </c>
      <c r="J10" s="20">
        <v>-57676809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-57676809</v>
      </c>
      <c r="X10" s="20">
        <v>-3712235</v>
      </c>
      <c r="Y10" s="20">
        <v>-53964574</v>
      </c>
      <c r="Z10" s="21">
        <v>1453.6949842884408</v>
      </c>
      <c r="AA10" s="22">
        <v>882296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356103887</v>
      </c>
      <c r="D13" s="29">
        <f>SUM(D6:D12)</f>
        <v>0</v>
      </c>
      <c r="E13" s="30">
        <f t="shared" si="0"/>
        <v>882296</v>
      </c>
      <c r="F13" s="31">
        <f t="shared" si="0"/>
        <v>882296</v>
      </c>
      <c r="G13" s="31">
        <f t="shared" si="0"/>
        <v>-60282323</v>
      </c>
      <c r="H13" s="31">
        <f t="shared" si="0"/>
        <v>10513201</v>
      </c>
      <c r="I13" s="31">
        <f t="shared" si="0"/>
        <v>7725106</v>
      </c>
      <c r="J13" s="31">
        <f t="shared" si="0"/>
        <v>-42044016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-42044016</v>
      </c>
      <c r="X13" s="31">
        <f t="shared" si="0"/>
        <v>-3712235</v>
      </c>
      <c r="Y13" s="31">
        <f t="shared" si="0"/>
        <v>-38331781</v>
      </c>
      <c r="Z13" s="32">
        <f>+IF(X13&lt;&gt;0,+(Y13/X13)*100,0)</f>
        <v>1032.5795915398676</v>
      </c>
      <c r="AA13" s="33">
        <f>SUM(AA6:AA12)</f>
        <v>882296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33416819</v>
      </c>
      <c r="D17" s="18"/>
      <c r="E17" s="19">
        <v>47910000</v>
      </c>
      <c r="F17" s="20">
        <v>50727687</v>
      </c>
      <c r="G17" s="24">
        <v>1124133</v>
      </c>
      <c r="H17" s="24">
        <v>4735216</v>
      </c>
      <c r="I17" s="24">
        <v>4544886</v>
      </c>
      <c r="J17" s="20">
        <v>10404235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10404235</v>
      </c>
      <c r="X17" s="20">
        <v>11377687</v>
      </c>
      <c r="Y17" s="24">
        <v>-973452</v>
      </c>
      <c r="Z17" s="25">
        <v>-8.5557987313238613</v>
      </c>
      <c r="AA17" s="26">
        <v>50727687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33416819</v>
      </c>
      <c r="D25" s="29">
        <f t="shared" ref="D25:Y25" si="1">SUM(D15:D24)</f>
        <v>0</v>
      </c>
      <c r="E25" s="35">
        <f t="shared" si="1"/>
        <v>47910000</v>
      </c>
      <c r="F25" s="36">
        <f t="shared" si="1"/>
        <v>50727687</v>
      </c>
      <c r="G25" s="36">
        <f t="shared" si="1"/>
        <v>1124133</v>
      </c>
      <c r="H25" s="36">
        <f t="shared" si="1"/>
        <v>4735216</v>
      </c>
      <c r="I25" s="36">
        <f t="shared" si="1"/>
        <v>4544886</v>
      </c>
      <c r="J25" s="36">
        <f t="shared" si="1"/>
        <v>10404235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10404235</v>
      </c>
      <c r="X25" s="36">
        <f t="shared" si="1"/>
        <v>11377687</v>
      </c>
      <c r="Y25" s="36">
        <f t="shared" si="1"/>
        <v>-973452</v>
      </c>
      <c r="Z25" s="37">
        <f>+IF(X25&lt;&gt;0,+(Y25/X25)*100,0)</f>
        <v>-8.5557987313238613</v>
      </c>
      <c r="AA25" s="38">
        <f>SUM(AA15:AA24)</f>
        <v>50727687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389520706</v>
      </c>
      <c r="D26" s="29">
        <f>+D13+D25</f>
        <v>0</v>
      </c>
      <c r="E26" s="30">
        <f t="shared" si="2"/>
        <v>48792296</v>
      </c>
      <c r="F26" s="31">
        <f t="shared" si="2"/>
        <v>51609983</v>
      </c>
      <c r="G26" s="31">
        <f t="shared" si="2"/>
        <v>-59158190</v>
      </c>
      <c r="H26" s="31">
        <f t="shared" si="2"/>
        <v>15248417</v>
      </c>
      <c r="I26" s="31">
        <f t="shared" si="2"/>
        <v>12269992</v>
      </c>
      <c r="J26" s="31">
        <f t="shared" si="2"/>
        <v>-31639781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-31639781</v>
      </c>
      <c r="X26" s="31">
        <f t="shared" si="2"/>
        <v>7665452</v>
      </c>
      <c r="Y26" s="31">
        <f t="shared" si="2"/>
        <v>-39305233</v>
      </c>
      <c r="Z26" s="32">
        <f>+IF(X26&lt;&gt;0,+(Y26/X26)*100,0)</f>
        <v>-512.75819090642005</v>
      </c>
      <c r="AA26" s="33">
        <f>+AA13+AA25</f>
        <v>51609983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387597810</v>
      </c>
      <c r="D32" s="18"/>
      <c r="E32" s="19"/>
      <c r="F32" s="20"/>
      <c r="G32" s="20">
        <v>-2186119</v>
      </c>
      <c r="H32" s="20">
        <v>6405215</v>
      </c>
      <c r="I32" s="20">
        <v>5415162</v>
      </c>
      <c r="J32" s="20">
        <v>9634258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9634258</v>
      </c>
      <c r="X32" s="20"/>
      <c r="Y32" s="20">
        <v>9634258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387597810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-2186119</v>
      </c>
      <c r="H37" s="31">
        <f t="shared" si="3"/>
        <v>6405215</v>
      </c>
      <c r="I37" s="31">
        <f t="shared" si="3"/>
        <v>5415162</v>
      </c>
      <c r="J37" s="31">
        <f t="shared" si="3"/>
        <v>9634258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9634258</v>
      </c>
      <c r="X37" s="31">
        <f t="shared" si="3"/>
        <v>0</v>
      </c>
      <c r="Y37" s="31">
        <f t="shared" si="3"/>
        <v>9634258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387597810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-2186119</v>
      </c>
      <c r="H44" s="31">
        <f t="shared" si="5"/>
        <v>6405215</v>
      </c>
      <c r="I44" s="31">
        <f t="shared" si="5"/>
        <v>5415162</v>
      </c>
      <c r="J44" s="31">
        <f t="shared" si="5"/>
        <v>9634258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9634258</v>
      </c>
      <c r="X44" s="31">
        <f t="shared" si="5"/>
        <v>0</v>
      </c>
      <c r="Y44" s="31">
        <f t="shared" si="5"/>
        <v>9634258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1922896</v>
      </c>
      <c r="D45" s="42">
        <f t="shared" si="6"/>
        <v>0</v>
      </c>
      <c r="E45" s="43">
        <f t="shared" si="6"/>
        <v>48792296</v>
      </c>
      <c r="F45" s="44">
        <f t="shared" si="6"/>
        <v>51609983</v>
      </c>
      <c r="G45" s="44">
        <f t="shared" si="6"/>
        <v>-56972071</v>
      </c>
      <c r="H45" s="44">
        <f t="shared" si="6"/>
        <v>8843202</v>
      </c>
      <c r="I45" s="44">
        <f t="shared" si="6"/>
        <v>6854830</v>
      </c>
      <c r="J45" s="44">
        <f t="shared" si="6"/>
        <v>-41274039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-41274039</v>
      </c>
      <c r="X45" s="44">
        <f t="shared" si="6"/>
        <v>7665452</v>
      </c>
      <c r="Y45" s="44">
        <f t="shared" si="6"/>
        <v>-48939491</v>
      </c>
      <c r="Z45" s="45">
        <f>+IF(X45&lt;&gt;0,+(Y45/X45)*100,0)</f>
        <v>-638.44233842961899</v>
      </c>
      <c r="AA45" s="46">
        <f>+AA26-AA44</f>
        <v>51609983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346887626</v>
      </c>
      <c r="F6" s="20">
        <v>346887626</v>
      </c>
      <c r="G6" s="20">
        <v>-31308459</v>
      </c>
      <c r="H6" s="20">
        <v>-41748902</v>
      </c>
      <c r="I6" s="20">
        <v>-952212446</v>
      </c>
      <c r="J6" s="20">
        <v>-1025269807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-1025269807</v>
      </c>
      <c r="X6" s="20">
        <v>86721903</v>
      </c>
      <c r="Y6" s="20">
        <v>-1111991710</v>
      </c>
      <c r="Z6" s="21">
        <v>-1282.2501254383221</v>
      </c>
      <c r="AA6" s="22">
        <v>346887626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-531385</v>
      </c>
      <c r="F7" s="20">
        <v>-531385</v>
      </c>
      <c r="G7" s="20">
        <v>12359943</v>
      </c>
      <c r="H7" s="20">
        <v>11169201</v>
      </c>
      <c r="I7" s="20">
        <v>91881989</v>
      </c>
      <c r="J7" s="20">
        <v>115411133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115411133</v>
      </c>
      <c r="X7" s="20">
        <v>4251195</v>
      </c>
      <c r="Y7" s="20">
        <v>111159938</v>
      </c>
      <c r="Z7" s="21">
        <v>2614.7927347487002</v>
      </c>
      <c r="AA7" s="22">
        <v>-531385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436460</v>
      </c>
      <c r="F8" s="20">
        <v>436460</v>
      </c>
      <c r="G8" s="20">
        <v>8596</v>
      </c>
      <c r="H8" s="20">
        <v>555836</v>
      </c>
      <c r="I8" s="20">
        <v>801773</v>
      </c>
      <c r="J8" s="20">
        <v>1366205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1366205</v>
      </c>
      <c r="X8" s="20">
        <v>109116</v>
      </c>
      <c r="Y8" s="20">
        <v>1257089</v>
      </c>
      <c r="Z8" s="21">
        <v>1152.0666080134902</v>
      </c>
      <c r="AA8" s="22">
        <v>436460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3871922</v>
      </c>
      <c r="D10" s="18"/>
      <c r="E10" s="19">
        <v>-73307308</v>
      </c>
      <c r="F10" s="20">
        <v>-73053273</v>
      </c>
      <c r="G10" s="20">
        <v>-56985</v>
      </c>
      <c r="H10" s="20">
        <v>-83570</v>
      </c>
      <c r="I10" s="20">
        <v>-10927204</v>
      </c>
      <c r="J10" s="20">
        <v>-11067759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-11067759</v>
      </c>
      <c r="X10" s="20">
        <v>-12882677</v>
      </c>
      <c r="Y10" s="20">
        <v>1814918</v>
      </c>
      <c r="Z10" s="21">
        <v>-14.088050177769729</v>
      </c>
      <c r="AA10" s="22">
        <v>-73053273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4011330</v>
      </c>
      <c r="H11" s="24">
        <v>5198064</v>
      </c>
      <c r="I11" s="24">
        <v>144289291</v>
      </c>
      <c r="J11" s="20">
        <v>153498685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153498685</v>
      </c>
      <c r="X11" s="20"/>
      <c r="Y11" s="24">
        <v>153498685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3871922</v>
      </c>
      <c r="D13" s="29">
        <f>SUM(D6:D12)</f>
        <v>0</v>
      </c>
      <c r="E13" s="30">
        <f t="shared" si="0"/>
        <v>273485393</v>
      </c>
      <c r="F13" s="31">
        <f t="shared" si="0"/>
        <v>273739428</v>
      </c>
      <c r="G13" s="31">
        <f t="shared" si="0"/>
        <v>-14985575</v>
      </c>
      <c r="H13" s="31">
        <f t="shared" si="0"/>
        <v>-24909371</v>
      </c>
      <c r="I13" s="31">
        <f t="shared" si="0"/>
        <v>-726166597</v>
      </c>
      <c r="J13" s="31">
        <f t="shared" si="0"/>
        <v>-766061543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-766061543</v>
      </c>
      <c r="X13" s="31">
        <f t="shared" si="0"/>
        <v>78199537</v>
      </c>
      <c r="Y13" s="31">
        <f t="shared" si="0"/>
        <v>-844261080</v>
      </c>
      <c r="Z13" s="32">
        <f>+IF(X13&lt;&gt;0,+(Y13/X13)*100,0)</f>
        <v>-1079.6241415086638</v>
      </c>
      <c r="AA13" s="33">
        <f>SUM(AA6:AA12)</f>
        <v>273739428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462263040</v>
      </c>
      <c r="D17" s="18"/>
      <c r="E17" s="19">
        <v>252816399</v>
      </c>
      <c r="F17" s="20">
        <v>271965202</v>
      </c>
      <c r="G17" s="24">
        <v>26915435</v>
      </c>
      <c r="H17" s="24">
        <v>34245010</v>
      </c>
      <c r="I17" s="24">
        <v>511923728</v>
      </c>
      <c r="J17" s="20">
        <v>573084173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573084173</v>
      </c>
      <c r="X17" s="20">
        <v>66267589</v>
      </c>
      <c r="Y17" s="24">
        <v>506816584</v>
      </c>
      <c r="Z17" s="25">
        <v>764.80311363070723</v>
      </c>
      <c r="AA17" s="26">
        <v>271965202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6362</v>
      </c>
      <c r="H22" s="20">
        <v>14847</v>
      </c>
      <c r="I22" s="20">
        <v>-147405</v>
      </c>
      <c r="J22" s="20">
        <v>-126196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-126196</v>
      </c>
      <c r="X22" s="20"/>
      <c r="Y22" s="20">
        <v>-126196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462263040</v>
      </c>
      <c r="D25" s="29">
        <f t="shared" ref="D25:Y25" si="1">SUM(D15:D24)</f>
        <v>0</v>
      </c>
      <c r="E25" s="35">
        <f t="shared" si="1"/>
        <v>252816399</v>
      </c>
      <c r="F25" s="36">
        <f t="shared" si="1"/>
        <v>271965202</v>
      </c>
      <c r="G25" s="36">
        <f t="shared" si="1"/>
        <v>26921797</v>
      </c>
      <c r="H25" s="36">
        <f t="shared" si="1"/>
        <v>34259857</v>
      </c>
      <c r="I25" s="36">
        <f t="shared" si="1"/>
        <v>511776323</v>
      </c>
      <c r="J25" s="36">
        <f t="shared" si="1"/>
        <v>572957977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572957977</v>
      </c>
      <c r="X25" s="36">
        <f t="shared" si="1"/>
        <v>66267589</v>
      </c>
      <c r="Y25" s="36">
        <f t="shared" si="1"/>
        <v>506690388</v>
      </c>
      <c r="Z25" s="37">
        <f>+IF(X25&lt;&gt;0,+(Y25/X25)*100,0)</f>
        <v>764.61267966154617</v>
      </c>
      <c r="AA25" s="38">
        <f>SUM(AA15:AA24)</f>
        <v>271965202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466134962</v>
      </c>
      <c r="D26" s="29">
        <f>+D13+D25</f>
        <v>0</v>
      </c>
      <c r="E26" s="30">
        <f t="shared" si="2"/>
        <v>526301792</v>
      </c>
      <c r="F26" s="31">
        <f t="shared" si="2"/>
        <v>545704630</v>
      </c>
      <c r="G26" s="31">
        <f t="shared" si="2"/>
        <v>11936222</v>
      </c>
      <c r="H26" s="31">
        <f t="shared" si="2"/>
        <v>9350486</v>
      </c>
      <c r="I26" s="31">
        <f t="shared" si="2"/>
        <v>-214390274</v>
      </c>
      <c r="J26" s="31">
        <f t="shared" si="2"/>
        <v>-193103566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-193103566</v>
      </c>
      <c r="X26" s="31">
        <f t="shared" si="2"/>
        <v>144467126</v>
      </c>
      <c r="Y26" s="31">
        <f t="shared" si="2"/>
        <v>-337570692</v>
      </c>
      <c r="Z26" s="32">
        <f>+IF(X26&lt;&gt;0,+(Y26/X26)*100,0)</f>
        <v>-233.66609508103596</v>
      </c>
      <c r="AA26" s="33">
        <f>+AA13+AA25</f>
        <v>545704630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407759949</v>
      </c>
      <c r="F32" s="20">
        <v>427162787</v>
      </c>
      <c r="G32" s="20"/>
      <c r="H32" s="20">
        <v>3888</v>
      </c>
      <c r="I32" s="20">
        <v>207966655</v>
      </c>
      <c r="J32" s="20">
        <v>207970543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207970543</v>
      </c>
      <c r="X32" s="20">
        <v>99888138</v>
      </c>
      <c r="Y32" s="20">
        <v>108082405</v>
      </c>
      <c r="Z32" s="21">
        <v>108.20344353600827</v>
      </c>
      <c r="AA32" s="22">
        <v>427162787</v>
      </c>
    </row>
    <row r="33" spans="1:27" ht="13.5" x14ac:dyDescent="0.25">
      <c r="A33" s="23" t="s">
        <v>60</v>
      </c>
      <c r="B33" s="17" t="s">
        <v>32</v>
      </c>
      <c r="C33" s="18">
        <v>-568296307</v>
      </c>
      <c r="D33" s="18"/>
      <c r="E33" s="19">
        <v>-238171516</v>
      </c>
      <c r="F33" s="20">
        <v>-247333756</v>
      </c>
      <c r="G33" s="20">
        <v>-30209152</v>
      </c>
      <c r="H33" s="20">
        <v>-38737929</v>
      </c>
      <c r="I33" s="20">
        <v>-415059738</v>
      </c>
      <c r="J33" s="20">
        <v>-484006819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-484006819</v>
      </c>
      <c r="X33" s="20">
        <v>-61833435</v>
      </c>
      <c r="Y33" s="20">
        <v>-422173384</v>
      </c>
      <c r="Z33" s="21">
        <v>682.75906716164161</v>
      </c>
      <c r="AA33" s="22">
        <v>-247333756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1594</v>
      </c>
      <c r="D35" s="18"/>
      <c r="E35" s="19">
        <v>35254264</v>
      </c>
      <c r="F35" s="20">
        <v>35254264</v>
      </c>
      <c r="G35" s="20"/>
      <c r="H35" s="20"/>
      <c r="I35" s="20">
        <v>-7297046</v>
      </c>
      <c r="J35" s="20">
        <v>-7297046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-7297046</v>
      </c>
      <c r="X35" s="20">
        <v>8813568</v>
      </c>
      <c r="Y35" s="20">
        <v>-16110614</v>
      </c>
      <c r="Z35" s="21">
        <v>-182.79332501887998</v>
      </c>
      <c r="AA35" s="22">
        <v>35254264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-568294713</v>
      </c>
      <c r="D37" s="29">
        <f t="shared" ref="D37:Y37" si="3">SUM(D29:D36)</f>
        <v>0</v>
      </c>
      <c r="E37" s="30">
        <f t="shared" si="3"/>
        <v>204842697</v>
      </c>
      <c r="F37" s="31">
        <f t="shared" si="3"/>
        <v>215083295</v>
      </c>
      <c r="G37" s="31">
        <f t="shared" si="3"/>
        <v>-30209152</v>
      </c>
      <c r="H37" s="31">
        <f t="shared" si="3"/>
        <v>-38734041</v>
      </c>
      <c r="I37" s="31">
        <f t="shared" si="3"/>
        <v>-214390129</v>
      </c>
      <c r="J37" s="31">
        <f t="shared" si="3"/>
        <v>-283333322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-283333322</v>
      </c>
      <c r="X37" s="31">
        <f t="shared" si="3"/>
        <v>46868271</v>
      </c>
      <c r="Y37" s="31">
        <f t="shared" si="3"/>
        <v>-330201593</v>
      </c>
      <c r="Z37" s="32">
        <f>+IF(X37&lt;&gt;0,+(Y37/X37)*100,0)</f>
        <v>-704.5312019297661</v>
      </c>
      <c r="AA37" s="33">
        <f>SUM(AA29:AA36)</f>
        <v>215083295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-568294713</v>
      </c>
      <c r="D44" s="29">
        <f>+D37+D43</f>
        <v>0</v>
      </c>
      <c r="E44" s="30">
        <f t="shared" si="5"/>
        <v>204842697</v>
      </c>
      <c r="F44" s="31">
        <f t="shared" si="5"/>
        <v>215083295</v>
      </c>
      <c r="G44" s="31">
        <f t="shared" si="5"/>
        <v>-30209152</v>
      </c>
      <c r="H44" s="31">
        <f t="shared" si="5"/>
        <v>-38734041</v>
      </c>
      <c r="I44" s="31">
        <f t="shared" si="5"/>
        <v>-214390129</v>
      </c>
      <c r="J44" s="31">
        <f t="shared" si="5"/>
        <v>-283333322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-283333322</v>
      </c>
      <c r="X44" s="31">
        <f t="shared" si="5"/>
        <v>46868271</v>
      </c>
      <c r="Y44" s="31">
        <f t="shared" si="5"/>
        <v>-330201593</v>
      </c>
      <c r="Z44" s="32">
        <f>+IF(X44&lt;&gt;0,+(Y44/X44)*100,0)</f>
        <v>-704.5312019297661</v>
      </c>
      <c r="AA44" s="33">
        <f>+AA37+AA43</f>
        <v>215083295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1034429675</v>
      </c>
      <c r="D45" s="42">
        <f t="shared" si="6"/>
        <v>0</v>
      </c>
      <c r="E45" s="43">
        <f t="shared" si="6"/>
        <v>321459095</v>
      </c>
      <c r="F45" s="44">
        <f t="shared" si="6"/>
        <v>330621335</v>
      </c>
      <c r="G45" s="44">
        <f t="shared" si="6"/>
        <v>42145374</v>
      </c>
      <c r="H45" s="44">
        <f t="shared" si="6"/>
        <v>48084527</v>
      </c>
      <c r="I45" s="44">
        <f t="shared" si="6"/>
        <v>-145</v>
      </c>
      <c r="J45" s="44">
        <f t="shared" si="6"/>
        <v>90229756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90229756</v>
      </c>
      <c r="X45" s="44">
        <f t="shared" si="6"/>
        <v>97598855</v>
      </c>
      <c r="Y45" s="44">
        <f t="shared" si="6"/>
        <v>-7369099</v>
      </c>
      <c r="Z45" s="45">
        <f>+IF(X45&lt;&gt;0,+(Y45/X45)*100,0)</f>
        <v>-7.550394930350361</v>
      </c>
      <c r="AA45" s="46">
        <f>+AA26-AA44</f>
        <v>330621335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400798381</v>
      </c>
      <c r="D47" s="18"/>
      <c r="E47" s="19">
        <v>294266612</v>
      </c>
      <c r="F47" s="20">
        <v>303428852</v>
      </c>
      <c r="G47" s="20"/>
      <c r="H47" s="20">
        <v>30852500</v>
      </c>
      <c r="I47" s="20">
        <v>523867666</v>
      </c>
      <c r="J47" s="20">
        <v>554720166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554720166</v>
      </c>
      <c r="X47" s="20">
        <v>75858492</v>
      </c>
      <c r="Y47" s="20">
        <v>478861674</v>
      </c>
      <c r="Z47" s="47">
        <v>631.25651640952731</v>
      </c>
      <c r="AA47" s="22">
        <v>303428852</v>
      </c>
    </row>
    <row r="48" spans="1:27" ht="13.5" x14ac:dyDescent="0.25">
      <c r="A48" s="23" t="s">
        <v>73</v>
      </c>
      <c r="B48" s="17" t="s">
        <v>32</v>
      </c>
      <c r="C48" s="18">
        <v>32114090</v>
      </c>
      <c r="D48" s="18"/>
      <c r="E48" s="19"/>
      <c r="F48" s="20"/>
      <c r="G48" s="20"/>
      <c r="H48" s="20"/>
      <c r="I48" s="20">
        <v>-38801271</v>
      </c>
      <c r="J48" s="20">
        <v>-38801271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-38801271</v>
      </c>
      <c r="X48" s="20"/>
      <c r="Y48" s="20">
        <v>-38801271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432912471</v>
      </c>
      <c r="D50" s="50">
        <f t="shared" ref="D50:Y50" si="7">SUM(D47:D49)</f>
        <v>0</v>
      </c>
      <c r="E50" s="51">
        <f t="shared" si="7"/>
        <v>294266612</v>
      </c>
      <c r="F50" s="52">
        <f t="shared" si="7"/>
        <v>303428852</v>
      </c>
      <c r="G50" s="52">
        <f t="shared" si="7"/>
        <v>0</v>
      </c>
      <c r="H50" s="52">
        <f t="shared" si="7"/>
        <v>30852500</v>
      </c>
      <c r="I50" s="52">
        <f t="shared" si="7"/>
        <v>485066395</v>
      </c>
      <c r="J50" s="52">
        <f t="shared" si="7"/>
        <v>515918895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515918895</v>
      </c>
      <c r="X50" s="52">
        <f t="shared" si="7"/>
        <v>75858492</v>
      </c>
      <c r="Y50" s="52">
        <f t="shared" si="7"/>
        <v>440060403</v>
      </c>
      <c r="Z50" s="53">
        <f>+IF(X50&lt;&gt;0,+(Y50/X50)*100,0)</f>
        <v>580.10697470759101</v>
      </c>
      <c r="AA50" s="54">
        <f>SUM(AA47:AA49)</f>
        <v>303428852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61174484</v>
      </c>
      <c r="D6" s="18"/>
      <c r="E6" s="19"/>
      <c r="F6" s="20"/>
      <c r="G6" s="20">
        <v>7945967</v>
      </c>
      <c r="H6" s="20">
        <v>5440697</v>
      </c>
      <c r="I6" s="20">
        <v>3477241</v>
      </c>
      <c r="J6" s="20">
        <v>16863905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16863905</v>
      </c>
      <c r="X6" s="20"/>
      <c r="Y6" s="20">
        <v>16863905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2081444</v>
      </c>
      <c r="D7" s="18"/>
      <c r="E7" s="19">
        <v>-100709700</v>
      </c>
      <c r="F7" s="20">
        <v>-100709700</v>
      </c>
      <c r="G7" s="20">
        <v>11402573</v>
      </c>
      <c r="H7" s="20">
        <v>-1138549</v>
      </c>
      <c r="I7" s="20">
        <v>958536</v>
      </c>
      <c r="J7" s="20">
        <v>11222560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11222560</v>
      </c>
      <c r="X7" s="20">
        <v>-1879200</v>
      </c>
      <c r="Y7" s="20">
        <v>13101760</v>
      </c>
      <c r="Z7" s="21">
        <v>-697.1988080034057</v>
      </c>
      <c r="AA7" s="22">
        <v>-100709700</v>
      </c>
    </row>
    <row r="8" spans="1:27" ht="13.5" x14ac:dyDescent="0.25">
      <c r="A8" s="23" t="s">
        <v>36</v>
      </c>
      <c r="B8" s="17" t="s">
        <v>32</v>
      </c>
      <c r="C8" s="18">
        <v>-2207</v>
      </c>
      <c r="D8" s="18"/>
      <c r="E8" s="19"/>
      <c r="F8" s="20"/>
      <c r="G8" s="20"/>
      <c r="H8" s="20">
        <v>-3212</v>
      </c>
      <c r="I8" s="20"/>
      <c r="J8" s="20">
        <v>-3212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-3212</v>
      </c>
      <c r="X8" s="20"/>
      <c r="Y8" s="20">
        <v>-3212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-1856219</v>
      </c>
      <c r="D10" s="18"/>
      <c r="E10" s="19">
        <v>470900</v>
      </c>
      <c r="F10" s="20">
        <v>470900</v>
      </c>
      <c r="G10" s="20">
        <v>280142</v>
      </c>
      <c r="H10" s="20">
        <v>-190756</v>
      </c>
      <c r="I10" s="20">
        <v>-218073</v>
      </c>
      <c r="J10" s="20">
        <v>-128687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-128687</v>
      </c>
      <c r="X10" s="20">
        <v>470900</v>
      </c>
      <c r="Y10" s="20">
        <v>-599587</v>
      </c>
      <c r="Z10" s="21">
        <v>-127.32788277765981</v>
      </c>
      <c r="AA10" s="22">
        <v>470900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61397502</v>
      </c>
      <c r="D13" s="29">
        <f>SUM(D6:D12)</f>
        <v>0</v>
      </c>
      <c r="E13" s="30">
        <f t="shared" si="0"/>
        <v>-100238800</v>
      </c>
      <c r="F13" s="31">
        <f t="shared" si="0"/>
        <v>-100238800</v>
      </c>
      <c r="G13" s="31">
        <f t="shared" si="0"/>
        <v>19628682</v>
      </c>
      <c r="H13" s="31">
        <f t="shared" si="0"/>
        <v>4108180</v>
      </c>
      <c r="I13" s="31">
        <f t="shared" si="0"/>
        <v>4217704</v>
      </c>
      <c r="J13" s="31">
        <f t="shared" si="0"/>
        <v>27954566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27954566</v>
      </c>
      <c r="X13" s="31">
        <f t="shared" si="0"/>
        <v>-1408300</v>
      </c>
      <c r="Y13" s="31">
        <f t="shared" si="0"/>
        <v>29362866</v>
      </c>
      <c r="Z13" s="32">
        <f>+IF(X13&lt;&gt;0,+(Y13/X13)*100,0)</f>
        <v>-2084.9865795640135</v>
      </c>
      <c r="AA13" s="33">
        <f>SUM(AA6:AA12)</f>
        <v>-100238800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435132900</v>
      </c>
      <c r="F17" s="20">
        <v>435388600</v>
      </c>
      <c r="G17" s="24">
        <v>-980380</v>
      </c>
      <c r="H17" s="24">
        <v>-24326159</v>
      </c>
      <c r="I17" s="24">
        <v>-1830327</v>
      </c>
      <c r="J17" s="20">
        <v>-27136866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-27136866</v>
      </c>
      <c r="X17" s="20">
        <v>429345500</v>
      </c>
      <c r="Y17" s="24">
        <v>-456482366</v>
      </c>
      <c r="Z17" s="25">
        <v>-106.32051948838406</v>
      </c>
      <c r="AA17" s="26">
        <v>435388600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435132900</v>
      </c>
      <c r="F25" s="36">
        <f t="shared" si="1"/>
        <v>435388600</v>
      </c>
      <c r="G25" s="36">
        <f t="shared" si="1"/>
        <v>-980380</v>
      </c>
      <c r="H25" s="36">
        <f t="shared" si="1"/>
        <v>-24326159</v>
      </c>
      <c r="I25" s="36">
        <f t="shared" si="1"/>
        <v>-1830327</v>
      </c>
      <c r="J25" s="36">
        <f t="shared" si="1"/>
        <v>-27136866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-27136866</v>
      </c>
      <c r="X25" s="36">
        <f t="shared" si="1"/>
        <v>429345500</v>
      </c>
      <c r="Y25" s="36">
        <f t="shared" si="1"/>
        <v>-456482366</v>
      </c>
      <c r="Z25" s="37">
        <f>+IF(X25&lt;&gt;0,+(Y25/X25)*100,0)</f>
        <v>-106.32051948838406</v>
      </c>
      <c r="AA25" s="38">
        <f>SUM(AA15:AA24)</f>
        <v>435388600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61397502</v>
      </c>
      <c r="D26" s="29">
        <f>+D13+D25</f>
        <v>0</v>
      </c>
      <c r="E26" s="30">
        <f t="shared" si="2"/>
        <v>334894100</v>
      </c>
      <c r="F26" s="31">
        <f t="shared" si="2"/>
        <v>335149800</v>
      </c>
      <c r="G26" s="31">
        <f t="shared" si="2"/>
        <v>18648302</v>
      </c>
      <c r="H26" s="31">
        <f t="shared" si="2"/>
        <v>-20217979</v>
      </c>
      <c r="I26" s="31">
        <f t="shared" si="2"/>
        <v>2387377</v>
      </c>
      <c r="J26" s="31">
        <f t="shared" si="2"/>
        <v>817700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817700</v>
      </c>
      <c r="X26" s="31">
        <f t="shared" si="2"/>
        <v>427937200</v>
      </c>
      <c r="Y26" s="31">
        <f t="shared" si="2"/>
        <v>-427119500</v>
      </c>
      <c r="Z26" s="32">
        <f>+IF(X26&lt;&gt;0,+(Y26/X26)*100,0)</f>
        <v>-99.808920561241237</v>
      </c>
      <c r="AA26" s="33">
        <f>+AA13+AA25</f>
        <v>335149800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28479565</v>
      </c>
      <c r="D32" s="18"/>
      <c r="E32" s="19"/>
      <c r="F32" s="20"/>
      <c r="G32" s="20">
        <v>2274709</v>
      </c>
      <c r="H32" s="20">
        <v>2410521</v>
      </c>
      <c r="I32" s="20">
        <v>2264548</v>
      </c>
      <c r="J32" s="20">
        <v>6949778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6949778</v>
      </c>
      <c r="X32" s="20"/>
      <c r="Y32" s="20">
        <v>6949778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-661009</v>
      </c>
      <c r="J33" s="20">
        <v>-661009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-661009</v>
      </c>
      <c r="X33" s="20"/>
      <c r="Y33" s="20">
        <v>-661009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120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28479685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2274709</v>
      </c>
      <c r="H37" s="31">
        <f t="shared" si="3"/>
        <v>2410521</v>
      </c>
      <c r="I37" s="31">
        <f t="shared" si="3"/>
        <v>1603539</v>
      </c>
      <c r="J37" s="31">
        <f t="shared" si="3"/>
        <v>6288769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6288769</v>
      </c>
      <c r="X37" s="31">
        <f t="shared" si="3"/>
        <v>0</v>
      </c>
      <c r="Y37" s="31">
        <f t="shared" si="3"/>
        <v>6288769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28479685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2274709</v>
      </c>
      <c r="H44" s="31">
        <f t="shared" si="5"/>
        <v>2410521</v>
      </c>
      <c r="I44" s="31">
        <f t="shared" si="5"/>
        <v>1603539</v>
      </c>
      <c r="J44" s="31">
        <f t="shared" si="5"/>
        <v>6288769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6288769</v>
      </c>
      <c r="X44" s="31">
        <f t="shared" si="5"/>
        <v>0</v>
      </c>
      <c r="Y44" s="31">
        <f t="shared" si="5"/>
        <v>6288769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32917817</v>
      </c>
      <c r="D45" s="42">
        <f t="shared" si="6"/>
        <v>0</v>
      </c>
      <c r="E45" s="43">
        <f t="shared" si="6"/>
        <v>334894100</v>
      </c>
      <c r="F45" s="44">
        <f t="shared" si="6"/>
        <v>335149800</v>
      </c>
      <c r="G45" s="44">
        <f t="shared" si="6"/>
        <v>16373593</v>
      </c>
      <c r="H45" s="44">
        <f t="shared" si="6"/>
        <v>-22628500</v>
      </c>
      <c r="I45" s="44">
        <f t="shared" si="6"/>
        <v>783838</v>
      </c>
      <c r="J45" s="44">
        <f t="shared" si="6"/>
        <v>-5471069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-5471069</v>
      </c>
      <c r="X45" s="44">
        <f t="shared" si="6"/>
        <v>427937200</v>
      </c>
      <c r="Y45" s="44">
        <f t="shared" si="6"/>
        <v>-433408269</v>
      </c>
      <c r="Z45" s="45">
        <f>+IF(X45&lt;&gt;0,+(Y45/X45)*100,0)</f>
        <v>-101.27847473881681</v>
      </c>
      <c r="AA45" s="46">
        <f>+AA26-AA44</f>
        <v>335149800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-103918383</v>
      </c>
      <c r="D6" s="18"/>
      <c r="E6" s="19">
        <v>112841601</v>
      </c>
      <c r="F6" s="20">
        <v>109374010</v>
      </c>
      <c r="G6" s="20">
        <v>-106356740</v>
      </c>
      <c r="H6" s="20">
        <v>-220604</v>
      </c>
      <c r="I6" s="20">
        <v>-2433524</v>
      </c>
      <c r="J6" s="20">
        <v>-109010868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-109010868</v>
      </c>
      <c r="X6" s="20">
        <v>66663828</v>
      </c>
      <c r="Y6" s="20">
        <v>-175674696</v>
      </c>
      <c r="Z6" s="21">
        <v>-263.52326482061608</v>
      </c>
      <c r="AA6" s="22">
        <v>109374010</v>
      </c>
    </row>
    <row r="7" spans="1:27" ht="13.5" x14ac:dyDescent="0.25">
      <c r="A7" s="23" t="s">
        <v>35</v>
      </c>
      <c r="B7" s="17" t="s">
        <v>32</v>
      </c>
      <c r="C7" s="18">
        <v>88391636</v>
      </c>
      <c r="D7" s="18"/>
      <c r="E7" s="19">
        <v>-12092822</v>
      </c>
      <c r="F7" s="20">
        <v>-12092822</v>
      </c>
      <c r="G7" s="20">
        <v>98498201</v>
      </c>
      <c r="H7" s="20">
        <v>2977162</v>
      </c>
      <c r="I7" s="20">
        <v>7650867</v>
      </c>
      <c r="J7" s="20">
        <v>109126230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109126230</v>
      </c>
      <c r="X7" s="20">
        <v>-10740230</v>
      </c>
      <c r="Y7" s="20">
        <v>119866460</v>
      </c>
      <c r="Z7" s="21">
        <v>-1116.0511460182881</v>
      </c>
      <c r="AA7" s="22">
        <v>-12092822</v>
      </c>
    </row>
    <row r="8" spans="1:27" ht="13.5" x14ac:dyDescent="0.25">
      <c r="A8" s="23" t="s">
        <v>36</v>
      </c>
      <c r="B8" s="17" t="s">
        <v>32</v>
      </c>
      <c r="C8" s="18">
        <v>1146337</v>
      </c>
      <c r="D8" s="18"/>
      <c r="E8" s="19"/>
      <c r="F8" s="20"/>
      <c r="G8" s="20"/>
      <c r="H8" s="20">
        <v>1146336</v>
      </c>
      <c r="I8" s="20">
        <v>184450</v>
      </c>
      <c r="J8" s="20">
        <v>1330786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1330786</v>
      </c>
      <c r="X8" s="20"/>
      <c r="Y8" s="20">
        <v>1330786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-2814652</v>
      </c>
      <c r="D10" s="18"/>
      <c r="E10" s="19">
        <v>-10437346</v>
      </c>
      <c r="F10" s="20">
        <v>-10437346</v>
      </c>
      <c r="G10" s="20">
        <v>-2818334</v>
      </c>
      <c r="H10" s="20">
        <v>-145378</v>
      </c>
      <c r="I10" s="20">
        <v>66782</v>
      </c>
      <c r="J10" s="20">
        <v>-2896930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-2896930</v>
      </c>
      <c r="X10" s="20">
        <v>-6214173</v>
      </c>
      <c r="Y10" s="20">
        <v>3317243</v>
      </c>
      <c r="Z10" s="21">
        <v>-53.381890076121152</v>
      </c>
      <c r="AA10" s="22">
        <v>-10437346</v>
      </c>
    </row>
    <row r="11" spans="1:27" ht="13.5" x14ac:dyDescent="0.25">
      <c r="A11" s="23" t="s">
        <v>39</v>
      </c>
      <c r="B11" s="17" t="s">
        <v>32</v>
      </c>
      <c r="C11" s="18">
        <v>14533967</v>
      </c>
      <c r="D11" s="18"/>
      <c r="E11" s="19">
        <v>-359</v>
      </c>
      <c r="F11" s="20">
        <v>-359</v>
      </c>
      <c r="G11" s="24">
        <v>14525065</v>
      </c>
      <c r="H11" s="24">
        <v>18638</v>
      </c>
      <c r="I11" s="24">
        <v>307945</v>
      </c>
      <c r="J11" s="20">
        <v>14851648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14851648</v>
      </c>
      <c r="X11" s="20">
        <v>-359</v>
      </c>
      <c r="Y11" s="24">
        <v>14852007</v>
      </c>
      <c r="Z11" s="25">
        <v>-4137049.3036211701</v>
      </c>
      <c r="AA11" s="26">
        <v>-359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-2661095</v>
      </c>
      <c r="D13" s="29">
        <f>SUM(D6:D12)</f>
        <v>0</v>
      </c>
      <c r="E13" s="30">
        <f t="shared" si="0"/>
        <v>90311074</v>
      </c>
      <c r="F13" s="31">
        <f t="shared" si="0"/>
        <v>86843483</v>
      </c>
      <c r="G13" s="31">
        <f t="shared" si="0"/>
        <v>3848192</v>
      </c>
      <c r="H13" s="31">
        <f t="shared" si="0"/>
        <v>3776154</v>
      </c>
      <c r="I13" s="31">
        <f t="shared" si="0"/>
        <v>5776520</v>
      </c>
      <c r="J13" s="31">
        <f t="shared" si="0"/>
        <v>13400866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13400866</v>
      </c>
      <c r="X13" s="31">
        <f t="shared" si="0"/>
        <v>49709066</v>
      </c>
      <c r="Y13" s="31">
        <f t="shared" si="0"/>
        <v>-36308200</v>
      </c>
      <c r="Z13" s="32">
        <f>+IF(X13&lt;&gt;0,+(Y13/X13)*100,0)</f>
        <v>-73.041404559884498</v>
      </c>
      <c r="AA13" s="33">
        <f>SUM(AA6:AA12)</f>
        <v>86843483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22894199</v>
      </c>
      <c r="D17" s="18"/>
      <c r="E17" s="19">
        <v>24316070</v>
      </c>
      <c r="F17" s="20">
        <v>27783661</v>
      </c>
      <c r="G17" s="24">
        <v>22487730</v>
      </c>
      <c r="H17" s="24">
        <v>406474</v>
      </c>
      <c r="I17" s="24">
        <v>1643386</v>
      </c>
      <c r="J17" s="20">
        <v>24537590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24537590</v>
      </c>
      <c r="X17" s="20">
        <v>-1990998</v>
      </c>
      <c r="Y17" s="24">
        <v>26528588</v>
      </c>
      <c r="Z17" s="25">
        <v>-1332.4266523622828</v>
      </c>
      <c r="AA17" s="26">
        <v>27783661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22894199</v>
      </c>
      <c r="D25" s="29">
        <f t="shared" ref="D25:Y25" si="1">SUM(D15:D24)</f>
        <v>0</v>
      </c>
      <c r="E25" s="35">
        <f t="shared" si="1"/>
        <v>24316070</v>
      </c>
      <c r="F25" s="36">
        <f t="shared" si="1"/>
        <v>27783661</v>
      </c>
      <c r="G25" s="36">
        <f t="shared" si="1"/>
        <v>22487730</v>
      </c>
      <c r="H25" s="36">
        <f t="shared" si="1"/>
        <v>406474</v>
      </c>
      <c r="I25" s="36">
        <f t="shared" si="1"/>
        <v>1643386</v>
      </c>
      <c r="J25" s="36">
        <f t="shared" si="1"/>
        <v>24537590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24537590</v>
      </c>
      <c r="X25" s="36">
        <f t="shared" si="1"/>
        <v>-1990998</v>
      </c>
      <c r="Y25" s="36">
        <f t="shared" si="1"/>
        <v>26528588</v>
      </c>
      <c r="Z25" s="37">
        <f>+IF(X25&lt;&gt;0,+(Y25/X25)*100,0)</f>
        <v>-1332.4266523622828</v>
      </c>
      <c r="AA25" s="38">
        <f>SUM(AA15:AA24)</f>
        <v>27783661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20233104</v>
      </c>
      <c r="D26" s="29">
        <f>+D13+D25</f>
        <v>0</v>
      </c>
      <c r="E26" s="30">
        <f t="shared" si="2"/>
        <v>114627144</v>
      </c>
      <c r="F26" s="31">
        <f t="shared" si="2"/>
        <v>114627144</v>
      </c>
      <c r="G26" s="31">
        <f t="shared" si="2"/>
        <v>26335922</v>
      </c>
      <c r="H26" s="31">
        <f t="shared" si="2"/>
        <v>4182628</v>
      </c>
      <c r="I26" s="31">
        <f t="shared" si="2"/>
        <v>7419906</v>
      </c>
      <c r="J26" s="31">
        <f t="shared" si="2"/>
        <v>37938456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37938456</v>
      </c>
      <c r="X26" s="31">
        <f t="shared" si="2"/>
        <v>47718068</v>
      </c>
      <c r="Y26" s="31">
        <f t="shared" si="2"/>
        <v>-9779612</v>
      </c>
      <c r="Z26" s="32">
        <f>+IF(X26&lt;&gt;0,+(Y26/X26)*100,0)</f>
        <v>-20.494568220993354</v>
      </c>
      <c r="AA26" s="33">
        <f>+AA13+AA25</f>
        <v>114627144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29925993</v>
      </c>
      <c r="D32" s="18"/>
      <c r="E32" s="19">
        <v>50215650</v>
      </c>
      <c r="F32" s="20">
        <v>50215650</v>
      </c>
      <c r="G32" s="20">
        <v>27135821</v>
      </c>
      <c r="H32" s="20">
        <v>221471</v>
      </c>
      <c r="I32" s="20">
        <v>882</v>
      </c>
      <c r="J32" s="20">
        <v>27358174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27358174</v>
      </c>
      <c r="X32" s="20">
        <v>27678142</v>
      </c>
      <c r="Y32" s="20">
        <v>-319968</v>
      </c>
      <c r="Z32" s="21">
        <v>-1.1560313549948549</v>
      </c>
      <c r="AA32" s="22">
        <v>50215650</v>
      </c>
    </row>
    <row r="33" spans="1:27" ht="13.5" x14ac:dyDescent="0.25">
      <c r="A33" s="23" t="s">
        <v>60</v>
      </c>
      <c r="B33" s="17" t="s">
        <v>32</v>
      </c>
      <c r="C33" s="18">
        <v>10435760</v>
      </c>
      <c r="D33" s="18"/>
      <c r="E33" s="19">
        <v>-12469497</v>
      </c>
      <c r="F33" s="20">
        <v>-12469497</v>
      </c>
      <c r="G33" s="20">
        <v>21375425</v>
      </c>
      <c r="H33" s="20">
        <v>-10939665</v>
      </c>
      <c r="I33" s="20">
        <v>2567915</v>
      </c>
      <c r="J33" s="20">
        <v>13003675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13003675</v>
      </c>
      <c r="X33" s="20">
        <v>-12469497</v>
      </c>
      <c r="Y33" s="20">
        <v>25473172</v>
      </c>
      <c r="Z33" s="21">
        <v>-204.2838776896935</v>
      </c>
      <c r="AA33" s="22">
        <v>-12469497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3306200</v>
      </c>
      <c r="F34" s="20">
        <v>3306200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2173173</v>
      </c>
      <c r="Y34" s="20">
        <v>-2173173</v>
      </c>
      <c r="Z34" s="21">
        <v>-100</v>
      </c>
      <c r="AA34" s="22">
        <v>3306200</v>
      </c>
    </row>
    <row r="35" spans="1:27" ht="13.5" x14ac:dyDescent="0.25">
      <c r="A35" s="23" t="s">
        <v>39</v>
      </c>
      <c r="B35" s="17" t="s">
        <v>32</v>
      </c>
      <c r="C35" s="18">
        <v>5750</v>
      </c>
      <c r="D35" s="18"/>
      <c r="E35" s="19"/>
      <c r="F35" s="20"/>
      <c r="G35" s="20">
        <v>5750</v>
      </c>
      <c r="H35" s="20"/>
      <c r="I35" s="20"/>
      <c r="J35" s="20">
        <v>5750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5750</v>
      </c>
      <c r="X35" s="20"/>
      <c r="Y35" s="20">
        <v>5750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40367503</v>
      </c>
      <c r="D37" s="29">
        <f t="shared" ref="D37:Y37" si="3">SUM(D29:D36)</f>
        <v>0</v>
      </c>
      <c r="E37" s="30">
        <f t="shared" si="3"/>
        <v>41052353</v>
      </c>
      <c r="F37" s="31">
        <f t="shared" si="3"/>
        <v>41052353</v>
      </c>
      <c r="G37" s="31">
        <f t="shared" si="3"/>
        <v>48516996</v>
      </c>
      <c r="H37" s="31">
        <f t="shared" si="3"/>
        <v>-10718194</v>
      </c>
      <c r="I37" s="31">
        <f t="shared" si="3"/>
        <v>2568797</v>
      </c>
      <c r="J37" s="31">
        <f t="shared" si="3"/>
        <v>40367599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40367599</v>
      </c>
      <c r="X37" s="31">
        <f t="shared" si="3"/>
        <v>17381818</v>
      </c>
      <c r="Y37" s="31">
        <f t="shared" si="3"/>
        <v>22985781</v>
      </c>
      <c r="Z37" s="32">
        <f>+IF(X37&lt;&gt;0,+(Y37/X37)*100,0)</f>
        <v>132.24037324519219</v>
      </c>
      <c r="AA37" s="33">
        <f>SUM(AA29:AA36)</f>
        <v>41052353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40367503</v>
      </c>
      <c r="D44" s="29">
        <f>+D37+D43</f>
        <v>0</v>
      </c>
      <c r="E44" s="30">
        <f t="shared" si="5"/>
        <v>41052353</v>
      </c>
      <c r="F44" s="31">
        <f t="shared" si="5"/>
        <v>41052353</v>
      </c>
      <c r="G44" s="31">
        <f t="shared" si="5"/>
        <v>48516996</v>
      </c>
      <c r="H44" s="31">
        <f t="shared" si="5"/>
        <v>-10718194</v>
      </c>
      <c r="I44" s="31">
        <f t="shared" si="5"/>
        <v>2568797</v>
      </c>
      <c r="J44" s="31">
        <f t="shared" si="5"/>
        <v>40367599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40367599</v>
      </c>
      <c r="X44" s="31">
        <f t="shared" si="5"/>
        <v>17381818</v>
      </c>
      <c r="Y44" s="31">
        <f t="shared" si="5"/>
        <v>22985781</v>
      </c>
      <c r="Z44" s="32">
        <f>+IF(X44&lt;&gt;0,+(Y44/X44)*100,0)</f>
        <v>132.24037324519219</v>
      </c>
      <c r="AA44" s="33">
        <f>+AA37+AA43</f>
        <v>41052353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-20134399</v>
      </c>
      <c r="D45" s="42">
        <f t="shared" si="6"/>
        <v>0</v>
      </c>
      <c r="E45" s="43">
        <f t="shared" si="6"/>
        <v>73574791</v>
      </c>
      <c r="F45" s="44">
        <f t="shared" si="6"/>
        <v>73574791</v>
      </c>
      <c r="G45" s="44">
        <f t="shared" si="6"/>
        <v>-22181074</v>
      </c>
      <c r="H45" s="44">
        <f t="shared" si="6"/>
        <v>14900822</v>
      </c>
      <c r="I45" s="44">
        <f t="shared" si="6"/>
        <v>4851109</v>
      </c>
      <c r="J45" s="44">
        <f t="shared" si="6"/>
        <v>-2429143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-2429143</v>
      </c>
      <c r="X45" s="44">
        <f t="shared" si="6"/>
        <v>30336250</v>
      </c>
      <c r="Y45" s="44">
        <f t="shared" si="6"/>
        <v>-32765393</v>
      </c>
      <c r="Z45" s="45">
        <f>+IF(X45&lt;&gt;0,+(Y45/X45)*100,0)</f>
        <v>-108.00739379455273</v>
      </c>
      <c r="AA45" s="46">
        <f>+AA26-AA44</f>
        <v>73574791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223640722</v>
      </c>
      <c r="D47" s="18"/>
      <c r="E47" s="19">
        <v>103274765</v>
      </c>
      <c r="F47" s="20">
        <v>103274765</v>
      </c>
      <c r="G47" s="20">
        <v>216341686</v>
      </c>
      <c r="H47" s="20">
        <v>7299035</v>
      </c>
      <c r="I47" s="20">
        <v>27449788</v>
      </c>
      <c r="J47" s="20">
        <v>251090509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251090509</v>
      </c>
      <c r="X47" s="20">
        <v>103274765</v>
      </c>
      <c r="Y47" s="20">
        <v>147815744</v>
      </c>
      <c r="Z47" s="47">
        <v>143.12861810917701</v>
      </c>
      <c r="AA47" s="22">
        <v>103274765</v>
      </c>
    </row>
    <row r="48" spans="1:27" ht="13.5" x14ac:dyDescent="0.25">
      <c r="A48" s="23" t="s">
        <v>73</v>
      </c>
      <c r="B48" s="17" t="s">
        <v>32</v>
      </c>
      <c r="C48" s="18">
        <v>-16690233</v>
      </c>
      <c r="D48" s="18"/>
      <c r="E48" s="19">
        <v>-12973913</v>
      </c>
      <c r="F48" s="20">
        <v>-12973913</v>
      </c>
      <c r="G48" s="20">
        <v>-15596431</v>
      </c>
      <c r="H48" s="20">
        <v>-1093802</v>
      </c>
      <c r="I48" s="20"/>
      <c r="J48" s="20">
        <v>-16690233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-16690233</v>
      </c>
      <c r="X48" s="20">
        <v>-12973913</v>
      </c>
      <c r="Y48" s="20">
        <v>-3716320</v>
      </c>
      <c r="Z48" s="47">
        <v>28.644557736744495</v>
      </c>
      <c r="AA48" s="22">
        <v>-12973913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206950489</v>
      </c>
      <c r="D50" s="50">
        <f t="shared" ref="D50:Y50" si="7">SUM(D47:D49)</f>
        <v>0</v>
      </c>
      <c r="E50" s="51">
        <f t="shared" si="7"/>
        <v>90300852</v>
      </c>
      <c r="F50" s="52">
        <f t="shared" si="7"/>
        <v>90300852</v>
      </c>
      <c r="G50" s="52">
        <f t="shared" si="7"/>
        <v>200745255</v>
      </c>
      <c r="H50" s="52">
        <f t="shared" si="7"/>
        <v>6205233</v>
      </c>
      <c r="I50" s="52">
        <f t="shared" si="7"/>
        <v>27449788</v>
      </c>
      <c r="J50" s="52">
        <f t="shared" si="7"/>
        <v>234400276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234400276</v>
      </c>
      <c r="X50" s="52">
        <f t="shared" si="7"/>
        <v>90300852</v>
      </c>
      <c r="Y50" s="52">
        <f t="shared" si="7"/>
        <v>144099424</v>
      </c>
      <c r="Z50" s="53">
        <f>+IF(X50&lt;&gt;0,+(Y50/X50)*100,0)</f>
        <v>159.57703699185475</v>
      </c>
      <c r="AA50" s="54">
        <f>SUM(AA47:AA49)</f>
        <v>90300852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71119135</v>
      </c>
      <c r="D6" s="18"/>
      <c r="E6" s="19">
        <v>56678140</v>
      </c>
      <c r="F6" s="20">
        <v>56215008</v>
      </c>
      <c r="G6" s="20">
        <v>19174695</v>
      </c>
      <c r="H6" s="20">
        <v>6976616</v>
      </c>
      <c r="I6" s="20">
        <v>5910663</v>
      </c>
      <c r="J6" s="20">
        <v>32061974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32061974</v>
      </c>
      <c r="X6" s="20">
        <v>31734229</v>
      </c>
      <c r="Y6" s="20">
        <v>327745</v>
      </c>
      <c r="Z6" s="21">
        <v>1.0327807239306177</v>
      </c>
      <c r="AA6" s="22">
        <v>56215008</v>
      </c>
    </row>
    <row r="7" spans="1:27" ht="13.5" x14ac:dyDescent="0.25">
      <c r="A7" s="23" t="s">
        <v>35</v>
      </c>
      <c r="B7" s="17" t="s">
        <v>32</v>
      </c>
      <c r="C7" s="18">
        <v>-7304708</v>
      </c>
      <c r="D7" s="18"/>
      <c r="E7" s="19">
        <v>6106434</v>
      </c>
      <c r="F7" s="20">
        <v>6160207</v>
      </c>
      <c r="G7" s="20">
        <v>-30592295</v>
      </c>
      <c r="H7" s="20">
        <v>-7891828</v>
      </c>
      <c r="I7" s="20">
        <v>14296729</v>
      </c>
      <c r="J7" s="20">
        <v>-24187394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-24187394</v>
      </c>
      <c r="X7" s="20">
        <v>-7440530</v>
      </c>
      <c r="Y7" s="20">
        <v>-16746864</v>
      </c>
      <c r="Z7" s="21">
        <v>225.07622440874508</v>
      </c>
      <c r="AA7" s="22">
        <v>6160207</v>
      </c>
    </row>
    <row r="8" spans="1:27" ht="13.5" x14ac:dyDescent="0.25">
      <c r="A8" s="23" t="s">
        <v>36</v>
      </c>
      <c r="B8" s="17" t="s">
        <v>32</v>
      </c>
      <c r="C8" s="18">
        <v>1339731</v>
      </c>
      <c r="D8" s="18"/>
      <c r="E8" s="19">
        <v>1339731</v>
      </c>
      <c r="F8" s="20">
        <v>741570</v>
      </c>
      <c r="G8" s="20">
        <v>1339731</v>
      </c>
      <c r="H8" s="20">
        <v>-598160</v>
      </c>
      <c r="I8" s="20"/>
      <c r="J8" s="20">
        <v>741571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741571</v>
      </c>
      <c r="X8" s="20">
        <v>741570</v>
      </c>
      <c r="Y8" s="20">
        <v>1</v>
      </c>
      <c r="Z8" s="21"/>
      <c r="AA8" s="22">
        <v>741570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-245443</v>
      </c>
      <c r="D10" s="18"/>
      <c r="E10" s="19">
        <v>1268912</v>
      </c>
      <c r="F10" s="20">
        <v>752633</v>
      </c>
      <c r="G10" s="20">
        <v>1268912</v>
      </c>
      <c r="H10" s="20">
        <v>-529970</v>
      </c>
      <c r="I10" s="20">
        <v>-32227</v>
      </c>
      <c r="J10" s="20">
        <v>706715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706715</v>
      </c>
      <c r="X10" s="20">
        <v>752633</v>
      </c>
      <c r="Y10" s="20">
        <v>-45918</v>
      </c>
      <c r="Z10" s="21">
        <v>-6.1009814876573305</v>
      </c>
      <c r="AA10" s="22">
        <v>752633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53773</v>
      </c>
      <c r="F11" s="20">
        <v>-7014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-7014</v>
      </c>
      <c r="Y11" s="24">
        <v>7014</v>
      </c>
      <c r="Z11" s="25">
        <v>-100</v>
      </c>
      <c r="AA11" s="26">
        <v>-7014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64908715</v>
      </c>
      <c r="D13" s="29">
        <f>SUM(D6:D12)</f>
        <v>0</v>
      </c>
      <c r="E13" s="30">
        <f t="shared" si="0"/>
        <v>65446990</v>
      </c>
      <c r="F13" s="31">
        <f t="shared" si="0"/>
        <v>63862404</v>
      </c>
      <c r="G13" s="31">
        <f t="shared" si="0"/>
        <v>-8808957</v>
      </c>
      <c r="H13" s="31">
        <f t="shared" si="0"/>
        <v>-2043342</v>
      </c>
      <c r="I13" s="31">
        <f t="shared" si="0"/>
        <v>20175165</v>
      </c>
      <c r="J13" s="31">
        <f t="shared" si="0"/>
        <v>9322866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9322866</v>
      </c>
      <c r="X13" s="31">
        <f t="shared" si="0"/>
        <v>25780888</v>
      </c>
      <c r="Y13" s="31">
        <f t="shared" si="0"/>
        <v>-16458022</v>
      </c>
      <c r="Z13" s="32">
        <f>+IF(X13&lt;&gt;0,+(Y13/X13)*100,0)</f>
        <v>-63.838072606343118</v>
      </c>
      <c r="AA13" s="33">
        <f>SUM(AA6:AA12)</f>
        <v>63862404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-8828226</v>
      </c>
      <c r="D17" s="18"/>
      <c r="E17" s="19">
        <v>-2924517</v>
      </c>
      <c r="F17" s="20">
        <v>-1857028</v>
      </c>
      <c r="G17" s="24">
        <v>22430148</v>
      </c>
      <c r="H17" s="24">
        <v>-7323370</v>
      </c>
      <c r="I17" s="24">
        <v>-14695227</v>
      </c>
      <c r="J17" s="20">
        <v>411551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411551</v>
      </c>
      <c r="X17" s="20">
        <v>-5531661</v>
      </c>
      <c r="Y17" s="24">
        <v>5943212</v>
      </c>
      <c r="Z17" s="25">
        <v>-107.4399172328167</v>
      </c>
      <c r="AA17" s="26">
        <v>-1857028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-8828226</v>
      </c>
      <c r="D25" s="29">
        <f t="shared" ref="D25:Y25" si="1">SUM(D15:D24)</f>
        <v>0</v>
      </c>
      <c r="E25" s="35">
        <f t="shared" si="1"/>
        <v>-2924517</v>
      </c>
      <c r="F25" s="36">
        <f t="shared" si="1"/>
        <v>-1857028</v>
      </c>
      <c r="G25" s="36">
        <f t="shared" si="1"/>
        <v>22430148</v>
      </c>
      <c r="H25" s="36">
        <f t="shared" si="1"/>
        <v>-7323370</v>
      </c>
      <c r="I25" s="36">
        <f t="shared" si="1"/>
        <v>-14695227</v>
      </c>
      <c r="J25" s="36">
        <f t="shared" si="1"/>
        <v>411551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411551</v>
      </c>
      <c r="X25" s="36">
        <f t="shared" si="1"/>
        <v>-5531661</v>
      </c>
      <c r="Y25" s="36">
        <f t="shared" si="1"/>
        <v>5943212</v>
      </c>
      <c r="Z25" s="37">
        <f>+IF(X25&lt;&gt;0,+(Y25/X25)*100,0)</f>
        <v>-107.4399172328167</v>
      </c>
      <c r="AA25" s="38">
        <f>SUM(AA15:AA24)</f>
        <v>-1857028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56080489</v>
      </c>
      <c r="D26" s="29">
        <f>+D13+D25</f>
        <v>0</v>
      </c>
      <c r="E26" s="30">
        <f t="shared" si="2"/>
        <v>62522473</v>
      </c>
      <c r="F26" s="31">
        <f t="shared" si="2"/>
        <v>62005376</v>
      </c>
      <c r="G26" s="31">
        <f t="shared" si="2"/>
        <v>13621191</v>
      </c>
      <c r="H26" s="31">
        <f t="shared" si="2"/>
        <v>-9366712</v>
      </c>
      <c r="I26" s="31">
        <f t="shared" si="2"/>
        <v>5479938</v>
      </c>
      <c r="J26" s="31">
        <f t="shared" si="2"/>
        <v>9734417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9734417</v>
      </c>
      <c r="X26" s="31">
        <f t="shared" si="2"/>
        <v>20249227</v>
      </c>
      <c r="Y26" s="31">
        <f t="shared" si="2"/>
        <v>-10514810</v>
      </c>
      <c r="Z26" s="32">
        <f>+IF(X26&lt;&gt;0,+(Y26/X26)*100,0)</f>
        <v>-51.926969854207272</v>
      </c>
      <c r="AA26" s="33">
        <f>+AA13+AA25</f>
        <v>62005376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16044075</v>
      </c>
      <c r="D32" s="18"/>
      <c r="E32" s="19"/>
      <c r="F32" s="20"/>
      <c r="G32" s="20">
        <v>1857904</v>
      </c>
      <c r="H32" s="20">
        <v>1503886</v>
      </c>
      <c r="I32" s="20">
        <v>-3124743</v>
      </c>
      <c r="J32" s="20">
        <v>237047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237047</v>
      </c>
      <c r="X32" s="20">
        <v>3460145</v>
      </c>
      <c r="Y32" s="20">
        <v>-3223098</v>
      </c>
      <c r="Z32" s="21">
        <v>-93.149217735094908</v>
      </c>
      <c r="AA32" s="22"/>
    </row>
    <row r="33" spans="1:27" ht="13.5" x14ac:dyDescent="0.25">
      <c r="A33" s="23" t="s">
        <v>60</v>
      </c>
      <c r="B33" s="17" t="s">
        <v>32</v>
      </c>
      <c r="C33" s="18">
        <v>445567</v>
      </c>
      <c r="D33" s="18"/>
      <c r="E33" s="19"/>
      <c r="F33" s="20"/>
      <c r="G33" s="20">
        <v>2000000</v>
      </c>
      <c r="H33" s="20"/>
      <c r="I33" s="20">
        <v>-234099</v>
      </c>
      <c r="J33" s="20">
        <v>1765901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1765901</v>
      </c>
      <c r="X33" s="20"/>
      <c r="Y33" s="20">
        <v>1765901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2989178</v>
      </c>
      <c r="D35" s="18"/>
      <c r="E35" s="19">
        <v>2</v>
      </c>
      <c r="F35" s="20">
        <v>-365498</v>
      </c>
      <c r="G35" s="20">
        <v>3335850</v>
      </c>
      <c r="H35" s="20">
        <v>-19567</v>
      </c>
      <c r="I35" s="20">
        <v>-41959</v>
      </c>
      <c r="J35" s="20">
        <v>3274324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3274324</v>
      </c>
      <c r="X35" s="20">
        <v>-365498</v>
      </c>
      <c r="Y35" s="20">
        <v>3639822</v>
      </c>
      <c r="Z35" s="21">
        <v>-995.85278168416789</v>
      </c>
      <c r="AA35" s="22">
        <v>-365498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19478820</v>
      </c>
      <c r="D37" s="29">
        <f t="shared" ref="D37:Y37" si="3">SUM(D29:D36)</f>
        <v>0</v>
      </c>
      <c r="E37" s="30">
        <f t="shared" si="3"/>
        <v>2</v>
      </c>
      <c r="F37" s="31">
        <f t="shared" si="3"/>
        <v>-365498</v>
      </c>
      <c r="G37" s="31">
        <f t="shared" si="3"/>
        <v>7193754</v>
      </c>
      <c r="H37" s="31">
        <f t="shared" si="3"/>
        <v>1484319</v>
      </c>
      <c r="I37" s="31">
        <f t="shared" si="3"/>
        <v>-3400801</v>
      </c>
      <c r="J37" s="31">
        <f t="shared" si="3"/>
        <v>5277272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5277272</v>
      </c>
      <c r="X37" s="31">
        <f t="shared" si="3"/>
        <v>3094647</v>
      </c>
      <c r="Y37" s="31">
        <f t="shared" si="3"/>
        <v>2182625</v>
      </c>
      <c r="Z37" s="32">
        <f>+IF(X37&lt;&gt;0,+(Y37/X37)*100,0)</f>
        <v>70.529045800700374</v>
      </c>
      <c r="AA37" s="33">
        <f>SUM(AA29:AA36)</f>
        <v>-365498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19478820</v>
      </c>
      <c r="D44" s="29">
        <f>+D37+D43</f>
        <v>0</v>
      </c>
      <c r="E44" s="30">
        <f t="shared" si="5"/>
        <v>2</v>
      </c>
      <c r="F44" s="31">
        <f t="shared" si="5"/>
        <v>-365498</v>
      </c>
      <c r="G44" s="31">
        <f t="shared" si="5"/>
        <v>7193754</v>
      </c>
      <c r="H44" s="31">
        <f t="shared" si="5"/>
        <v>1484319</v>
      </c>
      <c r="I44" s="31">
        <f t="shared" si="5"/>
        <v>-3400801</v>
      </c>
      <c r="J44" s="31">
        <f t="shared" si="5"/>
        <v>5277272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5277272</v>
      </c>
      <c r="X44" s="31">
        <f t="shared" si="5"/>
        <v>3094647</v>
      </c>
      <c r="Y44" s="31">
        <f t="shared" si="5"/>
        <v>2182625</v>
      </c>
      <c r="Z44" s="32">
        <f>+IF(X44&lt;&gt;0,+(Y44/X44)*100,0)</f>
        <v>70.529045800700374</v>
      </c>
      <c r="AA44" s="33">
        <f>+AA37+AA43</f>
        <v>-365498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36601669</v>
      </c>
      <c r="D45" s="42">
        <f t="shared" si="6"/>
        <v>0</v>
      </c>
      <c r="E45" s="43">
        <f t="shared" si="6"/>
        <v>62522471</v>
      </c>
      <c r="F45" s="44">
        <f t="shared" si="6"/>
        <v>62370874</v>
      </c>
      <c r="G45" s="44">
        <f t="shared" si="6"/>
        <v>6427437</v>
      </c>
      <c r="H45" s="44">
        <f t="shared" si="6"/>
        <v>-10851031</v>
      </c>
      <c r="I45" s="44">
        <f t="shared" si="6"/>
        <v>8880739</v>
      </c>
      <c r="J45" s="44">
        <f t="shared" si="6"/>
        <v>4457145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4457145</v>
      </c>
      <c r="X45" s="44">
        <f t="shared" si="6"/>
        <v>17154580</v>
      </c>
      <c r="Y45" s="44">
        <f t="shared" si="6"/>
        <v>-12697435</v>
      </c>
      <c r="Z45" s="45">
        <f>+IF(X45&lt;&gt;0,+(Y45/X45)*100,0)</f>
        <v>-74.01775502518862</v>
      </c>
      <c r="AA45" s="46">
        <f>+AA26-AA44</f>
        <v>62370874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5396996</v>
      </c>
      <c r="D6" s="18"/>
      <c r="E6" s="19">
        <v>-3649652</v>
      </c>
      <c r="F6" s="20">
        <v>-3649652</v>
      </c>
      <c r="G6" s="20">
        <v>260008</v>
      </c>
      <c r="H6" s="20">
        <v>89948</v>
      </c>
      <c r="I6" s="20">
        <v>2265960</v>
      </c>
      <c r="J6" s="20">
        <v>2615916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2615916</v>
      </c>
      <c r="X6" s="20">
        <v>-864022</v>
      </c>
      <c r="Y6" s="20">
        <v>3479938</v>
      </c>
      <c r="Z6" s="21">
        <v>-402.76034638006905</v>
      </c>
      <c r="AA6" s="22">
        <v>-3649652</v>
      </c>
    </row>
    <row r="7" spans="1:27" ht="13.5" x14ac:dyDescent="0.25">
      <c r="A7" s="23" t="s">
        <v>35</v>
      </c>
      <c r="B7" s="17" t="s">
        <v>32</v>
      </c>
      <c r="C7" s="18">
        <v>1488380</v>
      </c>
      <c r="D7" s="18"/>
      <c r="E7" s="19">
        <v>381231</v>
      </c>
      <c r="F7" s="20">
        <v>381231</v>
      </c>
      <c r="G7" s="20">
        <v>675403</v>
      </c>
      <c r="H7" s="20">
        <v>-435589</v>
      </c>
      <c r="I7" s="20">
        <v>526278</v>
      </c>
      <c r="J7" s="20">
        <v>766092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766092</v>
      </c>
      <c r="X7" s="20">
        <v>58268</v>
      </c>
      <c r="Y7" s="20">
        <v>707824</v>
      </c>
      <c r="Z7" s="21">
        <v>1214.7731173199697</v>
      </c>
      <c r="AA7" s="22">
        <v>381231</v>
      </c>
    </row>
    <row r="8" spans="1:27" ht="13.5" x14ac:dyDescent="0.25">
      <c r="A8" s="23" t="s">
        <v>36</v>
      </c>
      <c r="B8" s="17" t="s">
        <v>32</v>
      </c>
      <c r="C8" s="18">
        <v>30996</v>
      </c>
      <c r="D8" s="18"/>
      <c r="E8" s="19"/>
      <c r="F8" s="20"/>
      <c r="G8" s="20">
        <v>25849</v>
      </c>
      <c r="H8" s="20">
        <v>-4716</v>
      </c>
      <c r="I8" s="20">
        <v>-4152</v>
      </c>
      <c r="J8" s="20">
        <v>16981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16981</v>
      </c>
      <c r="X8" s="20"/>
      <c r="Y8" s="20">
        <v>16981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60750</v>
      </c>
      <c r="D10" s="18"/>
      <c r="E10" s="19">
        <v>184167</v>
      </c>
      <c r="F10" s="20">
        <v>184167</v>
      </c>
      <c r="G10" s="20">
        <v>184167</v>
      </c>
      <c r="H10" s="20"/>
      <c r="I10" s="20">
        <v>55854</v>
      </c>
      <c r="J10" s="20">
        <v>240021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240021</v>
      </c>
      <c r="X10" s="20">
        <v>184167</v>
      </c>
      <c r="Y10" s="20">
        <v>55854</v>
      </c>
      <c r="Z10" s="21">
        <v>30.327908908762158</v>
      </c>
      <c r="AA10" s="22">
        <v>184167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6732</v>
      </c>
      <c r="F11" s="20">
        <v>6732</v>
      </c>
      <c r="G11" s="24"/>
      <c r="H11" s="24">
        <v>114965</v>
      </c>
      <c r="I11" s="24"/>
      <c r="J11" s="20">
        <v>114965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114965</v>
      </c>
      <c r="X11" s="20">
        <v>6732</v>
      </c>
      <c r="Y11" s="24">
        <v>108233</v>
      </c>
      <c r="Z11" s="25">
        <v>1607.739156268568</v>
      </c>
      <c r="AA11" s="26">
        <v>6732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6977122</v>
      </c>
      <c r="D13" s="29">
        <f>SUM(D6:D12)</f>
        <v>0</v>
      </c>
      <c r="E13" s="30">
        <f t="shared" si="0"/>
        <v>-3077522</v>
      </c>
      <c r="F13" s="31">
        <f t="shared" si="0"/>
        <v>-3077522</v>
      </c>
      <c r="G13" s="31">
        <f t="shared" si="0"/>
        <v>1145427</v>
      </c>
      <c r="H13" s="31">
        <f t="shared" si="0"/>
        <v>-235392</v>
      </c>
      <c r="I13" s="31">
        <f t="shared" si="0"/>
        <v>2843940</v>
      </c>
      <c r="J13" s="31">
        <f t="shared" si="0"/>
        <v>3753975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3753975</v>
      </c>
      <c r="X13" s="31">
        <f t="shared" si="0"/>
        <v>-614855</v>
      </c>
      <c r="Y13" s="31">
        <f t="shared" si="0"/>
        <v>4368830</v>
      </c>
      <c r="Z13" s="32">
        <f>+IF(X13&lt;&gt;0,+(Y13/X13)*100,0)</f>
        <v>-710.54638898602104</v>
      </c>
      <c r="AA13" s="33">
        <f>SUM(AA6:AA12)</f>
        <v>-3077522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94916382</v>
      </c>
      <c r="D17" s="18"/>
      <c r="E17" s="19">
        <v>97529211</v>
      </c>
      <c r="F17" s="20">
        <v>97529211</v>
      </c>
      <c r="G17" s="24">
        <v>96159013</v>
      </c>
      <c r="H17" s="24">
        <v>-1072298</v>
      </c>
      <c r="I17" s="24">
        <v>-24372374</v>
      </c>
      <c r="J17" s="20">
        <v>70714341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70714341</v>
      </c>
      <c r="X17" s="20">
        <v>92270160</v>
      </c>
      <c r="Y17" s="24">
        <v>-21555819</v>
      </c>
      <c r="Z17" s="25">
        <v>-23.361636091234697</v>
      </c>
      <c r="AA17" s="26">
        <v>97529211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94916382</v>
      </c>
      <c r="D25" s="29">
        <f t="shared" ref="D25:Y25" si="1">SUM(D15:D24)</f>
        <v>0</v>
      </c>
      <c r="E25" s="35">
        <f t="shared" si="1"/>
        <v>97529211</v>
      </c>
      <c r="F25" s="36">
        <f t="shared" si="1"/>
        <v>97529211</v>
      </c>
      <c r="G25" s="36">
        <f t="shared" si="1"/>
        <v>96159013</v>
      </c>
      <c r="H25" s="36">
        <f t="shared" si="1"/>
        <v>-1072298</v>
      </c>
      <c r="I25" s="36">
        <f t="shared" si="1"/>
        <v>-24372374</v>
      </c>
      <c r="J25" s="36">
        <f t="shared" si="1"/>
        <v>70714341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70714341</v>
      </c>
      <c r="X25" s="36">
        <f t="shared" si="1"/>
        <v>92270160</v>
      </c>
      <c r="Y25" s="36">
        <f t="shared" si="1"/>
        <v>-21555819</v>
      </c>
      <c r="Z25" s="37">
        <f>+IF(X25&lt;&gt;0,+(Y25/X25)*100,0)</f>
        <v>-23.361636091234697</v>
      </c>
      <c r="AA25" s="38">
        <f>SUM(AA15:AA24)</f>
        <v>97529211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101893504</v>
      </c>
      <c r="D26" s="29">
        <f>+D13+D25</f>
        <v>0</v>
      </c>
      <c r="E26" s="30">
        <f t="shared" si="2"/>
        <v>94451689</v>
      </c>
      <c r="F26" s="31">
        <f t="shared" si="2"/>
        <v>94451689</v>
      </c>
      <c r="G26" s="31">
        <f t="shared" si="2"/>
        <v>97304440</v>
      </c>
      <c r="H26" s="31">
        <f t="shared" si="2"/>
        <v>-1307690</v>
      </c>
      <c r="I26" s="31">
        <f t="shared" si="2"/>
        <v>-21528434</v>
      </c>
      <c r="J26" s="31">
        <f t="shared" si="2"/>
        <v>74468316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74468316</v>
      </c>
      <c r="X26" s="31">
        <f t="shared" si="2"/>
        <v>91655305</v>
      </c>
      <c r="Y26" s="31">
        <f t="shared" si="2"/>
        <v>-17186989</v>
      </c>
      <c r="Z26" s="32">
        <f>+IF(X26&lt;&gt;0,+(Y26/X26)*100,0)</f>
        <v>-18.751766741706877</v>
      </c>
      <c r="AA26" s="33">
        <f>+AA13+AA25</f>
        <v>94451689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582920</v>
      </c>
      <c r="D31" s="18"/>
      <c r="E31" s="19">
        <v>535862</v>
      </c>
      <c r="F31" s="20">
        <v>535862</v>
      </c>
      <c r="G31" s="20">
        <v>586740</v>
      </c>
      <c r="H31" s="20">
        <v>-70</v>
      </c>
      <c r="I31" s="20">
        <v>8770</v>
      </c>
      <c r="J31" s="20">
        <v>595440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595440</v>
      </c>
      <c r="X31" s="20">
        <v>535862</v>
      </c>
      <c r="Y31" s="20">
        <v>59578</v>
      </c>
      <c r="Z31" s="21">
        <v>11.118161019068342</v>
      </c>
      <c r="AA31" s="22">
        <v>535862</v>
      </c>
    </row>
    <row r="32" spans="1:27" ht="13.5" x14ac:dyDescent="0.25">
      <c r="A32" s="23" t="s">
        <v>59</v>
      </c>
      <c r="B32" s="17" t="s">
        <v>32</v>
      </c>
      <c r="C32" s="18">
        <v>2848773</v>
      </c>
      <c r="D32" s="18"/>
      <c r="E32" s="19"/>
      <c r="F32" s="20"/>
      <c r="G32" s="20">
        <v>35129932</v>
      </c>
      <c r="H32" s="20">
        <v>29753</v>
      </c>
      <c r="I32" s="20">
        <v>158605</v>
      </c>
      <c r="J32" s="20">
        <v>35318290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35318290</v>
      </c>
      <c r="X32" s="20">
        <v>199664</v>
      </c>
      <c r="Y32" s="20">
        <v>35118626</v>
      </c>
      <c r="Z32" s="21">
        <v>17588.862288644923</v>
      </c>
      <c r="AA32" s="22"/>
    </row>
    <row r="33" spans="1:27" ht="13.5" x14ac:dyDescent="0.25">
      <c r="A33" s="23" t="s">
        <v>60</v>
      </c>
      <c r="B33" s="17" t="s">
        <v>32</v>
      </c>
      <c r="C33" s="18">
        <v>7962528</v>
      </c>
      <c r="D33" s="18"/>
      <c r="E33" s="19"/>
      <c r="F33" s="20"/>
      <c r="G33" s="20">
        <v>2013524</v>
      </c>
      <c r="H33" s="20">
        <v>-1871366</v>
      </c>
      <c r="I33" s="20">
        <v>-2095138</v>
      </c>
      <c r="J33" s="20">
        <v>-1952980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-1952980</v>
      </c>
      <c r="X33" s="20"/>
      <c r="Y33" s="20">
        <v>-1952980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51612</v>
      </c>
      <c r="F35" s="20">
        <v>51612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19635</v>
      </c>
      <c r="Y35" s="20">
        <v>-19635</v>
      </c>
      <c r="Z35" s="21">
        <v>-100</v>
      </c>
      <c r="AA35" s="22">
        <v>51612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11394221</v>
      </c>
      <c r="D37" s="29">
        <f t="shared" ref="D37:Y37" si="3">SUM(D29:D36)</f>
        <v>0</v>
      </c>
      <c r="E37" s="30">
        <f t="shared" si="3"/>
        <v>587474</v>
      </c>
      <c r="F37" s="31">
        <f t="shared" si="3"/>
        <v>587474</v>
      </c>
      <c r="G37" s="31">
        <f t="shared" si="3"/>
        <v>37730196</v>
      </c>
      <c r="H37" s="31">
        <f t="shared" si="3"/>
        <v>-1841683</v>
      </c>
      <c r="I37" s="31">
        <f t="shared" si="3"/>
        <v>-1927763</v>
      </c>
      <c r="J37" s="31">
        <f t="shared" si="3"/>
        <v>33960750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33960750</v>
      </c>
      <c r="X37" s="31">
        <f t="shared" si="3"/>
        <v>755161</v>
      </c>
      <c r="Y37" s="31">
        <f t="shared" si="3"/>
        <v>33205589</v>
      </c>
      <c r="Z37" s="32">
        <f>+IF(X37&lt;&gt;0,+(Y37/X37)*100,0)</f>
        <v>4397.1535871158603</v>
      </c>
      <c r="AA37" s="33">
        <f>SUM(AA29:AA36)</f>
        <v>587474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11394221</v>
      </c>
      <c r="D44" s="29">
        <f>+D37+D43</f>
        <v>0</v>
      </c>
      <c r="E44" s="30">
        <f t="shared" si="5"/>
        <v>587474</v>
      </c>
      <c r="F44" s="31">
        <f t="shared" si="5"/>
        <v>587474</v>
      </c>
      <c r="G44" s="31">
        <f t="shared" si="5"/>
        <v>37730196</v>
      </c>
      <c r="H44" s="31">
        <f t="shared" si="5"/>
        <v>-1841683</v>
      </c>
      <c r="I44" s="31">
        <f t="shared" si="5"/>
        <v>-1927763</v>
      </c>
      <c r="J44" s="31">
        <f t="shared" si="5"/>
        <v>33960750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33960750</v>
      </c>
      <c r="X44" s="31">
        <f t="shared" si="5"/>
        <v>755161</v>
      </c>
      <c r="Y44" s="31">
        <f t="shared" si="5"/>
        <v>33205589</v>
      </c>
      <c r="Z44" s="32">
        <f>+IF(X44&lt;&gt;0,+(Y44/X44)*100,0)</f>
        <v>4397.1535871158603</v>
      </c>
      <c r="AA44" s="33">
        <f>+AA37+AA43</f>
        <v>587474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90499283</v>
      </c>
      <c r="D45" s="42">
        <f t="shared" si="6"/>
        <v>0</v>
      </c>
      <c r="E45" s="43">
        <f t="shared" si="6"/>
        <v>93864215</v>
      </c>
      <c r="F45" s="44">
        <f t="shared" si="6"/>
        <v>93864215</v>
      </c>
      <c r="G45" s="44">
        <f t="shared" si="6"/>
        <v>59574244</v>
      </c>
      <c r="H45" s="44">
        <f t="shared" si="6"/>
        <v>533993</v>
      </c>
      <c r="I45" s="44">
        <f t="shared" si="6"/>
        <v>-19600671</v>
      </c>
      <c r="J45" s="44">
        <f t="shared" si="6"/>
        <v>40507566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40507566</v>
      </c>
      <c r="X45" s="44">
        <f t="shared" si="6"/>
        <v>90900144</v>
      </c>
      <c r="Y45" s="44">
        <f t="shared" si="6"/>
        <v>-50392578</v>
      </c>
      <c r="Z45" s="45">
        <f>+IF(X45&lt;&gt;0,+(Y45/X45)*100,0)</f>
        <v>-55.437291716501569</v>
      </c>
      <c r="AA45" s="46">
        <f>+AA26-AA44</f>
        <v>93864215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5542822</v>
      </c>
      <c r="D6" s="18"/>
      <c r="E6" s="19">
        <v>2067973</v>
      </c>
      <c r="F6" s="20">
        <v>2067973</v>
      </c>
      <c r="G6" s="20">
        <v>4484688</v>
      </c>
      <c r="H6" s="20">
        <v>253692</v>
      </c>
      <c r="I6" s="20">
        <v>-1006322</v>
      </c>
      <c r="J6" s="20">
        <v>3732058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3732058</v>
      </c>
      <c r="X6" s="20">
        <v>5453899</v>
      </c>
      <c r="Y6" s="20">
        <v>-1721841</v>
      </c>
      <c r="Z6" s="21">
        <v>-31.57082666914074</v>
      </c>
      <c r="AA6" s="22">
        <v>2067973</v>
      </c>
    </row>
    <row r="7" spans="1:27" ht="13.5" x14ac:dyDescent="0.25">
      <c r="A7" s="23" t="s">
        <v>35</v>
      </c>
      <c r="B7" s="17" t="s">
        <v>32</v>
      </c>
      <c r="C7" s="18">
        <v>870680</v>
      </c>
      <c r="D7" s="18"/>
      <c r="E7" s="19">
        <v>1031154</v>
      </c>
      <c r="F7" s="20">
        <v>1031154</v>
      </c>
      <c r="G7" s="20">
        <v>2602991</v>
      </c>
      <c r="H7" s="20">
        <v>-656917</v>
      </c>
      <c r="I7" s="20">
        <v>-1444334</v>
      </c>
      <c r="J7" s="20">
        <v>501740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501740</v>
      </c>
      <c r="X7" s="20">
        <v>879312</v>
      </c>
      <c r="Y7" s="20">
        <v>-377572</v>
      </c>
      <c r="Z7" s="21">
        <v>-42.939479957057337</v>
      </c>
      <c r="AA7" s="22">
        <v>1031154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266509</v>
      </c>
      <c r="H8" s="20">
        <v>-11274</v>
      </c>
      <c r="I8" s="20">
        <v>-625740</v>
      </c>
      <c r="J8" s="20">
        <v>-370505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-370505</v>
      </c>
      <c r="X8" s="20"/>
      <c r="Y8" s="20">
        <v>-370505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47481</v>
      </c>
      <c r="D10" s="18"/>
      <c r="E10" s="19">
        <v>47480</v>
      </c>
      <c r="F10" s="20">
        <v>47480</v>
      </c>
      <c r="G10" s="20">
        <v>47481</v>
      </c>
      <c r="H10" s="20"/>
      <c r="I10" s="20"/>
      <c r="J10" s="20">
        <v>47481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47481</v>
      </c>
      <c r="X10" s="20">
        <v>47480</v>
      </c>
      <c r="Y10" s="20">
        <v>1</v>
      </c>
      <c r="Z10" s="21"/>
      <c r="AA10" s="22">
        <v>47480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6460983</v>
      </c>
      <c r="D13" s="29">
        <f>SUM(D6:D12)</f>
        <v>0</v>
      </c>
      <c r="E13" s="30">
        <f t="shared" si="0"/>
        <v>3146607</v>
      </c>
      <c r="F13" s="31">
        <f t="shared" si="0"/>
        <v>3146607</v>
      </c>
      <c r="G13" s="31">
        <f t="shared" si="0"/>
        <v>7401669</v>
      </c>
      <c r="H13" s="31">
        <f t="shared" si="0"/>
        <v>-414499</v>
      </c>
      <c r="I13" s="31">
        <f t="shared" si="0"/>
        <v>-3076396</v>
      </c>
      <c r="J13" s="31">
        <f t="shared" si="0"/>
        <v>3910774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3910774</v>
      </c>
      <c r="X13" s="31">
        <f t="shared" si="0"/>
        <v>6380691</v>
      </c>
      <c r="Y13" s="31">
        <f t="shared" si="0"/>
        <v>-2469917</v>
      </c>
      <c r="Z13" s="32">
        <f>+IF(X13&lt;&gt;0,+(Y13/X13)*100,0)</f>
        <v>-38.709240112081908</v>
      </c>
      <c r="AA13" s="33">
        <f>SUM(AA6:AA12)</f>
        <v>3146607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42609984</v>
      </c>
      <c r="D17" s="18"/>
      <c r="E17" s="19">
        <v>13460037</v>
      </c>
      <c r="F17" s="20">
        <v>13460037</v>
      </c>
      <c r="G17" s="24">
        <v>56696626</v>
      </c>
      <c r="H17" s="24">
        <v>-93073</v>
      </c>
      <c r="I17" s="24">
        <v>897860</v>
      </c>
      <c r="J17" s="20">
        <v>57501413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57501413</v>
      </c>
      <c r="X17" s="20">
        <v>587034</v>
      </c>
      <c r="Y17" s="24">
        <v>56914379</v>
      </c>
      <c r="Z17" s="25">
        <v>9695.244057414051</v>
      </c>
      <c r="AA17" s="26">
        <v>13460037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42609984</v>
      </c>
      <c r="D25" s="29">
        <f t="shared" ref="D25:Y25" si="1">SUM(D15:D24)</f>
        <v>0</v>
      </c>
      <c r="E25" s="35">
        <f t="shared" si="1"/>
        <v>13460037</v>
      </c>
      <c r="F25" s="36">
        <f t="shared" si="1"/>
        <v>13460037</v>
      </c>
      <c r="G25" s="36">
        <f t="shared" si="1"/>
        <v>56696626</v>
      </c>
      <c r="H25" s="36">
        <f t="shared" si="1"/>
        <v>-93073</v>
      </c>
      <c r="I25" s="36">
        <f t="shared" si="1"/>
        <v>897860</v>
      </c>
      <c r="J25" s="36">
        <f t="shared" si="1"/>
        <v>57501413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57501413</v>
      </c>
      <c r="X25" s="36">
        <f t="shared" si="1"/>
        <v>587034</v>
      </c>
      <c r="Y25" s="36">
        <f t="shared" si="1"/>
        <v>56914379</v>
      </c>
      <c r="Z25" s="37">
        <f>+IF(X25&lt;&gt;0,+(Y25/X25)*100,0)</f>
        <v>9695.244057414051</v>
      </c>
      <c r="AA25" s="38">
        <f>SUM(AA15:AA24)</f>
        <v>13460037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49070967</v>
      </c>
      <c r="D26" s="29">
        <f>+D13+D25</f>
        <v>0</v>
      </c>
      <c r="E26" s="30">
        <f t="shared" si="2"/>
        <v>16606644</v>
      </c>
      <c r="F26" s="31">
        <f t="shared" si="2"/>
        <v>16606644</v>
      </c>
      <c r="G26" s="31">
        <f t="shared" si="2"/>
        <v>64098295</v>
      </c>
      <c r="H26" s="31">
        <f t="shared" si="2"/>
        <v>-507572</v>
      </c>
      <c r="I26" s="31">
        <f t="shared" si="2"/>
        <v>-2178536</v>
      </c>
      <c r="J26" s="31">
        <f t="shared" si="2"/>
        <v>61412187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61412187</v>
      </c>
      <c r="X26" s="31">
        <f t="shared" si="2"/>
        <v>6967725</v>
      </c>
      <c r="Y26" s="31">
        <f t="shared" si="2"/>
        <v>54444462</v>
      </c>
      <c r="Z26" s="32">
        <f>+IF(X26&lt;&gt;0,+(Y26/X26)*100,0)</f>
        <v>781.38075196710543</v>
      </c>
      <c r="AA26" s="33">
        <f>+AA13+AA25</f>
        <v>16606644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621605</v>
      </c>
      <c r="D31" s="18"/>
      <c r="E31" s="19"/>
      <c r="F31" s="20"/>
      <c r="G31" s="20">
        <v>650293</v>
      </c>
      <c r="H31" s="20">
        <v>4081</v>
      </c>
      <c r="I31" s="20">
        <v>8174</v>
      </c>
      <c r="J31" s="20">
        <v>662548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662548</v>
      </c>
      <c r="X31" s="20"/>
      <c r="Y31" s="20">
        <v>662548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2435054</v>
      </c>
      <c r="D33" s="18"/>
      <c r="E33" s="19"/>
      <c r="F33" s="20"/>
      <c r="G33" s="20">
        <v>6644728</v>
      </c>
      <c r="H33" s="20">
        <v>69250</v>
      </c>
      <c r="I33" s="20">
        <v>-1189062</v>
      </c>
      <c r="J33" s="20">
        <v>5524916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5524916</v>
      </c>
      <c r="X33" s="20"/>
      <c r="Y33" s="20">
        <v>5524916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3056659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7295021</v>
      </c>
      <c r="H37" s="31">
        <f t="shared" si="3"/>
        <v>73331</v>
      </c>
      <c r="I37" s="31">
        <f t="shared" si="3"/>
        <v>-1180888</v>
      </c>
      <c r="J37" s="31">
        <f t="shared" si="3"/>
        <v>6187464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6187464</v>
      </c>
      <c r="X37" s="31">
        <f t="shared" si="3"/>
        <v>0</v>
      </c>
      <c r="Y37" s="31">
        <f t="shared" si="3"/>
        <v>6187464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3056659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7295021</v>
      </c>
      <c r="H44" s="31">
        <f t="shared" si="5"/>
        <v>73331</v>
      </c>
      <c r="I44" s="31">
        <f t="shared" si="5"/>
        <v>-1180888</v>
      </c>
      <c r="J44" s="31">
        <f t="shared" si="5"/>
        <v>6187464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6187464</v>
      </c>
      <c r="X44" s="31">
        <f t="shared" si="5"/>
        <v>0</v>
      </c>
      <c r="Y44" s="31">
        <f t="shared" si="5"/>
        <v>6187464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46014308</v>
      </c>
      <c r="D45" s="42">
        <f t="shared" si="6"/>
        <v>0</v>
      </c>
      <c r="E45" s="43">
        <f t="shared" si="6"/>
        <v>16606644</v>
      </c>
      <c r="F45" s="44">
        <f t="shared" si="6"/>
        <v>16606644</v>
      </c>
      <c r="G45" s="44">
        <f t="shared" si="6"/>
        <v>56803274</v>
      </c>
      <c r="H45" s="44">
        <f t="shared" si="6"/>
        <v>-580903</v>
      </c>
      <c r="I45" s="44">
        <f t="shared" si="6"/>
        <v>-997648</v>
      </c>
      <c r="J45" s="44">
        <f t="shared" si="6"/>
        <v>55224723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55224723</v>
      </c>
      <c r="X45" s="44">
        <f t="shared" si="6"/>
        <v>6967725</v>
      </c>
      <c r="Y45" s="44">
        <f t="shared" si="6"/>
        <v>48256998</v>
      </c>
      <c r="Z45" s="45">
        <f>+IF(X45&lt;&gt;0,+(Y45/X45)*100,0)</f>
        <v>692.57896946277299</v>
      </c>
      <c r="AA45" s="46">
        <f>+AA26-AA44</f>
        <v>16606644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16559164</v>
      </c>
      <c r="F47" s="20">
        <v>16559164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6920245</v>
      </c>
      <c r="Y47" s="20">
        <v>-6920245</v>
      </c>
      <c r="Z47" s="47">
        <v>-100</v>
      </c>
      <c r="AA47" s="22">
        <v>16559164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16559164</v>
      </c>
      <c r="F50" s="52">
        <f t="shared" si="7"/>
        <v>16559164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6920245</v>
      </c>
      <c r="Y50" s="52">
        <f t="shared" si="7"/>
        <v>-6920245</v>
      </c>
      <c r="Z50" s="53">
        <f>+IF(X50&lt;&gt;0,+(Y50/X50)*100,0)</f>
        <v>-100</v>
      </c>
      <c r="AA50" s="54">
        <f>SUM(AA47:AA49)</f>
        <v>16559164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-1221238</v>
      </c>
      <c r="D10" s="18"/>
      <c r="E10" s="19">
        <v>211320</v>
      </c>
      <c r="F10" s="20">
        <v>211320</v>
      </c>
      <c r="G10" s="20">
        <v>-238663</v>
      </c>
      <c r="H10" s="20">
        <v>-235531</v>
      </c>
      <c r="I10" s="20">
        <v>336205</v>
      </c>
      <c r="J10" s="20">
        <v>-137989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-137989</v>
      </c>
      <c r="X10" s="20">
        <v>52830</v>
      </c>
      <c r="Y10" s="20">
        <v>-190819</v>
      </c>
      <c r="Z10" s="21">
        <v>-361.19439712284691</v>
      </c>
      <c r="AA10" s="22">
        <v>211320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39716</v>
      </c>
      <c r="I12" s="20"/>
      <c r="J12" s="20">
        <v>39716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39716</v>
      </c>
      <c r="X12" s="20"/>
      <c r="Y12" s="20">
        <v>39716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-1221238</v>
      </c>
      <c r="D13" s="29">
        <f>SUM(D6:D12)</f>
        <v>0</v>
      </c>
      <c r="E13" s="30">
        <f t="shared" si="0"/>
        <v>211320</v>
      </c>
      <c r="F13" s="31">
        <f t="shared" si="0"/>
        <v>211320</v>
      </c>
      <c r="G13" s="31">
        <f t="shared" si="0"/>
        <v>-238663</v>
      </c>
      <c r="H13" s="31">
        <f t="shared" si="0"/>
        <v>-195815</v>
      </c>
      <c r="I13" s="31">
        <f t="shared" si="0"/>
        <v>336205</v>
      </c>
      <c r="J13" s="31">
        <f t="shared" si="0"/>
        <v>-98273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-98273</v>
      </c>
      <c r="X13" s="31">
        <f t="shared" si="0"/>
        <v>52830</v>
      </c>
      <c r="Y13" s="31">
        <f t="shared" si="0"/>
        <v>-151103</v>
      </c>
      <c r="Z13" s="32">
        <f>+IF(X13&lt;&gt;0,+(Y13/X13)*100,0)</f>
        <v>-286.01741434790841</v>
      </c>
      <c r="AA13" s="33">
        <f>SUM(AA6:AA12)</f>
        <v>211320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-4745267</v>
      </c>
      <c r="D17" s="18"/>
      <c r="E17" s="19">
        <v>-1725274</v>
      </c>
      <c r="F17" s="20">
        <v>-1725274</v>
      </c>
      <c r="G17" s="24"/>
      <c r="H17" s="24">
        <v>980851</v>
      </c>
      <c r="I17" s="24">
        <v>-974796</v>
      </c>
      <c r="J17" s="20">
        <v>6055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6055</v>
      </c>
      <c r="X17" s="20">
        <v>-431319</v>
      </c>
      <c r="Y17" s="24">
        <v>437374</v>
      </c>
      <c r="Z17" s="25">
        <v>-101.40383335767726</v>
      </c>
      <c r="AA17" s="26">
        <v>-1725274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-4745267</v>
      </c>
      <c r="D25" s="29">
        <f t="shared" ref="D25:Y25" si="1">SUM(D15:D24)</f>
        <v>0</v>
      </c>
      <c r="E25" s="35">
        <f t="shared" si="1"/>
        <v>-1725274</v>
      </c>
      <c r="F25" s="36">
        <f t="shared" si="1"/>
        <v>-1725274</v>
      </c>
      <c r="G25" s="36">
        <f t="shared" si="1"/>
        <v>0</v>
      </c>
      <c r="H25" s="36">
        <f t="shared" si="1"/>
        <v>980851</v>
      </c>
      <c r="I25" s="36">
        <f t="shared" si="1"/>
        <v>-974796</v>
      </c>
      <c r="J25" s="36">
        <f t="shared" si="1"/>
        <v>6055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6055</v>
      </c>
      <c r="X25" s="36">
        <f t="shared" si="1"/>
        <v>-431319</v>
      </c>
      <c r="Y25" s="36">
        <f t="shared" si="1"/>
        <v>437374</v>
      </c>
      <c r="Z25" s="37">
        <f>+IF(X25&lt;&gt;0,+(Y25/X25)*100,0)</f>
        <v>-101.40383335767726</v>
      </c>
      <c r="AA25" s="38">
        <f>SUM(AA15:AA24)</f>
        <v>-1725274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-5966505</v>
      </c>
      <c r="D26" s="29">
        <f>+D13+D25</f>
        <v>0</v>
      </c>
      <c r="E26" s="30">
        <f t="shared" si="2"/>
        <v>-1513954</v>
      </c>
      <c r="F26" s="31">
        <f t="shared" si="2"/>
        <v>-1513954</v>
      </c>
      <c r="G26" s="31">
        <f t="shared" si="2"/>
        <v>-238663</v>
      </c>
      <c r="H26" s="31">
        <f t="shared" si="2"/>
        <v>785036</v>
      </c>
      <c r="I26" s="31">
        <f t="shared" si="2"/>
        <v>-638591</v>
      </c>
      <c r="J26" s="31">
        <f t="shared" si="2"/>
        <v>-92218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-92218</v>
      </c>
      <c r="X26" s="31">
        <f t="shared" si="2"/>
        <v>-378489</v>
      </c>
      <c r="Y26" s="31">
        <f t="shared" si="2"/>
        <v>286271</v>
      </c>
      <c r="Z26" s="32">
        <f>+IF(X26&lt;&gt;0,+(Y26/X26)*100,0)</f>
        <v>-75.635223216526768</v>
      </c>
      <c r="AA26" s="33">
        <f>+AA13+AA25</f>
        <v>-1513954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-880000</v>
      </c>
      <c r="I34" s="20"/>
      <c r="J34" s="20">
        <v>-880000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-880000</v>
      </c>
      <c r="X34" s="20"/>
      <c r="Y34" s="20">
        <v>-880000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-880000</v>
      </c>
      <c r="I37" s="31">
        <f t="shared" si="3"/>
        <v>0</v>
      </c>
      <c r="J37" s="31">
        <f t="shared" si="3"/>
        <v>-880000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-880000</v>
      </c>
      <c r="X37" s="31">
        <f t="shared" si="3"/>
        <v>0</v>
      </c>
      <c r="Y37" s="31">
        <f t="shared" si="3"/>
        <v>-880000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>
        <v>3204997</v>
      </c>
      <c r="I42" s="20"/>
      <c r="J42" s="20">
        <v>3204997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3204997</v>
      </c>
      <c r="X42" s="20"/>
      <c r="Y42" s="20">
        <v>3204997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3204997</v>
      </c>
      <c r="I43" s="36">
        <f t="shared" si="4"/>
        <v>0</v>
      </c>
      <c r="J43" s="36">
        <f t="shared" si="4"/>
        <v>3204997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3204997</v>
      </c>
      <c r="X43" s="36">
        <f t="shared" si="4"/>
        <v>0</v>
      </c>
      <c r="Y43" s="36">
        <f t="shared" si="4"/>
        <v>3204997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2324997</v>
      </c>
      <c r="I44" s="31">
        <f t="shared" si="5"/>
        <v>0</v>
      </c>
      <c r="J44" s="31">
        <f t="shared" si="5"/>
        <v>2324997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2324997</v>
      </c>
      <c r="X44" s="31">
        <f t="shared" si="5"/>
        <v>0</v>
      </c>
      <c r="Y44" s="31">
        <f t="shared" si="5"/>
        <v>2324997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-5966505</v>
      </c>
      <c r="D45" s="42">
        <f t="shared" si="6"/>
        <v>0</v>
      </c>
      <c r="E45" s="43">
        <f t="shared" si="6"/>
        <v>-1513954</v>
      </c>
      <c r="F45" s="44">
        <f t="shared" si="6"/>
        <v>-1513954</v>
      </c>
      <c r="G45" s="44">
        <f t="shared" si="6"/>
        <v>-238663</v>
      </c>
      <c r="H45" s="44">
        <f t="shared" si="6"/>
        <v>-1539961</v>
      </c>
      <c r="I45" s="44">
        <f t="shared" si="6"/>
        <v>-638591</v>
      </c>
      <c r="J45" s="44">
        <f t="shared" si="6"/>
        <v>-2417215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-2417215</v>
      </c>
      <c r="X45" s="44">
        <f t="shared" si="6"/>
        <v>-378489</v>
      </c>
      <c r="Y45" s="44">
        <f t="shared" si="6"/>
        <v>-2038726</v>
      </c>
      <c r="Z45" s="45">
        <f>+IF(X45&lt;&gt;0,+(Y45/X45)*100,0)</f>
        <v>538.64867935395739</v>
      </c>
      <c r="AA45" s="46">
        <f>+AA26-AA44</f>
        <v>-1513954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501BFC9-80DD-479F-A8B5-C40D8B0FF147}"/>
</file>

<file path=customXml/itemProps2.xml><?xml version="1.0" encoding="utf-8"?>
<ds:datastoreItem xmlns:ds="http://schemas.openxmlformats.org/officeDocument/2006/customXml" ds:itemID="{29A99D87-8D85-4694-B9C0-732D4D1876F5}"/>
</file>

<file path=customXml/itemProps3.xml><?xml version="1.0" encoding="utf-8"?>
<ds:datastoreItem xmlns:ds="http://schemas.openxmlformats.org/officeDocument/2006/customXml" ds:itemID="{4F0993C3-09B2-4068-ACD0-49310FC5C3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2024-11-08T12:26:32Z</dcterms:created>
  <dcterms:modified xsi:type="dcterms:W3CDTF">2024-11-08T12:38:41Z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